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DECKS ORLA PRAIA\5 DECK - FINAL\5 DECK - PRAIA\Arquivos Abertos\Planilhas\"/>
    </mc:Choice>
  </mc:AlternateContent>
  <xr:revisionPtr revIDLastSave="0" documentId="13_ncr:1_{1ED49E3E-4935-40BC-95B3-C4F1B9E3920C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PlanilhaOrçam Modelo - SEP" sheetId="3" r:id="rId1"/>
    <sheet name="Cronograma" sheetId="6" r:id="rId2"/>
    <sheet name="serviços" sheetId="4" r:id="rId3"/>
    <sheet name="Mercado Reg" sheetId="7" r:id="rId4"/>
  </sheets>
  <definedNames>
    <definedName name="_xlnm._FilterDatabase" localSheetId="0" hidden="1">'PlanilhaOrçam Modelo - SEP'!$A$16:$H$198</definedName>
    <definedName name="_xlnm.Print_Area" localSheetId="1">Cronograma!$A$1:$M$32</definedName>
    <definedName name="_xlnm.Print_Area" localSheetId="3">'Mercado Reg'!$A$1:$F$23</definedName>
    <definedName name="_xlnm.Print_Area" localSheetId="0">'PlanilhaOrçam Modelo - SEP'!$A$1:$H$209</definedName>
    <definedName name="tabela01">serviços!$A$8:$G$4133</definedName>
    <definedName name="_xlnm.Print_Titles" localSheetId="0">'PlanilhaOrçam Modelo - SEP'!$1:$16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" i="7" l="1"/>
  <c r="A7" i="7"/>
  <c r="A6" i="7"/>
  <c r="A5" i="7"/>
  <c r="A4" i="7"/>
  <c r="A3" i="7"/>
  <c r="F13" i="7"/>
  <c r="J146" i="3" s="1"/>
  <c r="J179" i="3" l="1"/>
  <c r="K179" i="3" s="1"/>
  <c r="G179" i="3" s="1"/>
  <c r="H179" i="3" s="1"/>
  <c r="E179" i="3"/>
  <c r="D179" i="3"/>
  <c r="J172" i="3"/>
  <c r="K172" i="3" s="1"/>
  <c r="G172" i="3" s="1"/>
  <c r="H172" i="3" s="1"/>
  <c r="E172" i="3"/>
  <c r="D172" i="3"/>
  <c r="K146" i="3"/>
  <c r="G146" i="3" s="1"/>
  <c r="H146" i="3" s="1"/>
  <c r="I122" i="3" s="1"/>
  <c r="K145" i="3"/>
  <c r="G145" i="3" s="1"/>
  <c r="H145" i="3" s="1"/>
  <c r="J133" i="3"/>
  <c r="K133" i="3" s="1"/>
  <c r="G133" i="3" s="1"/>
  <c r="H133" i="3" s="1"/>
  <c r="E133" i="3"/>
  <c r="D133" i="3"/>
  <c r="J140" i="3" l="1"/>
  <c r="K140" i="3" s="1"/>
  <c r="G140" i="3" s="1"/>
  <c r="H140" i="3" s="1"/>
  <c r="E140" i="3"/>
  <c r="D140" i="3"/>
  <c r="F74" i="3"/>
  <c r="F73" i="3"/>
  <c r="J74" i="3" l="1"/>
  <c r="K74" i="3" s="1"/>
  <c r="G74" i="3" s="1"/>
  <c r="H74" i="3" s="1"/>
  <c r="E74" i="3"/>
  <c r="D74" i="3"/>
  <c r="J67" i="3"/>
  <c r="K67" i="3" s="1"/>
  <c r="G67" i="3" s="1"/>
  <c r="H67" i="3" s="1"/>
  <c r="E67" i="3"/>
  <c r="D67" i="3"/>
  <c r="G4121" i="4"/>
  <c r="G4120" i="4"/>
  <c r="G4119" i="4"/>
  <c r="G4118" i="4"/>
  <c r="G4117" i="4"/>
  <c r="G4116" i="4"/>
  <c r="G4115" i="4"/>
  <c r="G4114" i="4"/>
  <c r="G4113" i="4"/>
  <c r="G4112" i="4"/>
  <c r="G4111" i="4"/>
  <c r="G4110" i="4"/>
  <c r="G4109" i="4"/>
  <c r="G4108" i="4"/>
  <c r="G4107" i="4"/>
  <c r="G4106" i="4"/>
  <c r="G4105" i="4"/>
  <c r="G4104" i="4"/>
  <c r="G4103" i="4"/>
  <c r="G4102" i="4"/>
  <c r="G4101" i="4"/>
  <c r="G4100" i="4"/>
  <c r="G4099" i="4"/>
  <c r="G4098" i="4"/>
  <c r="G4097" i="4"/>
  <c r="G4096" i="4"/>
  <c r="G4095" i="4"/>
  <c r="G4094" i="4"/>
  <c r="G4093" i="4"/>
  <c r="G4092" i="4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F50" i="3" l="1"/>
  <c r="J29" i="3"/>
  <c r="K29" i="3" s="1"/>
  <c r="G29" i="3" s="1"/>
  <c r="H29" i="3" s="1"/>
  <c r="E29" i="3"/>
  <c r="D29" i="3"/>
  <c r="J36" i="3"/>
  <c r="K36" i="3" s="1"/>
  <c r="G36" i="3" s="1"/>
  <c r="H36" i="3" s="1"/>
  <c r="E36" i="3"/>
  <c r="D36" i="3"/>
  <c r="J166" i="3" l="1"/>
  <c r="K166" i="3" s="1"/>
  <c r="G166" i="3" s="1"/>
  <c r="H166" i="3" s="1"/>
  <c r="E166" i="3"/>
  <c r="D166" i="3"/>
  <c r="J127" i="3"/>
  <c r="K127" i="3" s="1"/>
  <c r="G127" i="3" s="1"/>
  <c r="H127" i="3" s="1"/>
  <c r="E127" i="3"/>
  <c r="D127" i="3"/>
  <c r="J99" i="3"/>
  <c r="K99" i="3" s="1"/>
  <c r="G99" i="3" s="1"/>
  <c r="H99" i="3" s="1"/>
  <c r="E99" i="3"/>
  <c r="D99" i="3"/>
  <c r="J61" i="3"/>
  <c r="K61" i="3" s="1"/>
  <c r="G61" i="3" s="1"/>
  <c r="H61" i="3" s="1"/>
  <c r="E61" i="3"/>
  <c r="D61" i="3"/>
  <c r="J23" i="3"/>
  <c r="K23" i="3" s="1"/>
  <c r="G23" i="3" s="1"/>
  <c r="H23" i="3" s="1"/>
  <c r="E23" i="3"/>
  <c r="D23" i="3"/>
  <c r="J183" i="3" l="1"/>
  <c r="K183" i="3" s="1"/>
  <c r="G183" i="3" s="1"/>
  <c r="H183" i="3" s="1"/>
  <c r="E183" i="3"/>
  <c r="D183" i="3"/>
  <c r="J182" i="3"/>
  <c r="K182" i="3" s="1"/>
  <c r="G182" i="3" s="1"/>
  <c r="H182" i="3" s="1"/>
  <c r="E182" i="3"/>
  <c r="D182" i="3"/>
  <c r="D77" i="3" l="1"/>
  <c r="D78" i="3"/>
  <c r="D39" i="3"/>
  <c r="D40" i="3"/>
  <c r="A5" i="6" l="1"/>
  <c r="A6" i="6"/>
  <c r="A18" i="6"/>
  <c r="A16" i="6"/>
  <c r="A14" i="6"/>
  <c r="A12" i="6"/>
  <c r="A10" i="6"/>
  <c r="K80" i="3" l="1"/>
  <c r="K81" i="3"/>
  <c r="K89" i="3"/>
  <c r="K90" i="3"/>
  <c r="K92" i="3"/>
  <c r="K93" i="3"/>
  <c r="K94" i="3"/>
  <c r="K108" i="3"/>
  <c r="K109" i="3"/>
  <c r="K117" i="3"/>
  <c r="K118" i="3"/>
  <c r="K120" i="3"/>
  <c r="K121" i="3"/>
  <c r="K122" i="3"/>
  <c r="K147" i="3"/>
  <c r="K148" i="3"/>
  <c r="K156" i="3"/>
  <c r="K157" i="3"/>
  <c r="K159" i="3"/>
  <c r="K160" i="3"/>
  <c r="K161" i="3"/>
  <c r="K185" i="3"/>
  <c r="K186" i="3"/>
  <c r="K194" i="3"/>
  <c r="K195" i="3"/>
  <c r="J196" i="3"/>
  <c r="K196" i="3" s="1"/>
  <c r="E196" i="3"/>
  <c r="D196" i="3"/>
  <c r="J193" i="3"/>
  <c r="F193" i="3"/>
  <c r="E193" i="3"/>
  <c r="D193" i="3"/>
  <c r="J192" i="3"/>
  <c r="K192" i="3" s="1"/>
  <c r="E192" i="3"/>
  <c r="D192" i="3"/>
  <c r="J191" i="3"/>
  <c r="K191" i="3" s="1"/>
  <c r="G191" i="3" s="1"/>
  <c r="H191" i="3" s="1"/>
  <c r="E191" i="3"/>
  <c r="D191" i="3"/>
  <c r="J190" i="3"/>
  <c r="K190" i="3" s="1"/>
  <c r="F190" i="3"/>
  <c r="E190" i="3"/>
  <c r="D190" i="3"/>
  <c r="J189" i="3"/>
  <c r="K189" i="3" s="1"/>
  <c r="G189" i="3" s="1"/>
  <c r="H189" i="3" s="1"/>
  <c r="E189" i="3"/>
  <c r="D189" i="3"/>
  <c r="J188" i="3"/>
  <c r="K188" i="3" s="1"/>
  <c r="E188" i="3"/>
  <c r="D188" i="3"/>
  <c r="J187" i="3"/>
  <c r="K187" i="3" s="1"/>
  <c r="G187" i="3" s="1"/>
  <c r="H187" i="3" s="1"/>
  <c r="E187" i="3"/>
  <c r="D187" i="3"/>
  <c r="J184" i="3"/>
  <c r="E184" i="3"/>
  <c r="J181" i="3"/>
  <c r="K181" i="3" s="1"/>
  <c r="E181" i="3"/>
  <c r="D181" i="3"/>
  <c r="J180" i="3"/>
  <c r="K180" i="3" s="1"/>
  <c r="E180" i="3"/>
  <c r="J178" i="3"/>
  <c r="E178" i="3"/>
  <c r="D178" i="3"/>
  <c r="J177" i="3"/>
  <c r="K177" i="3" s="1"/>
  <c r="E177" i="3"/>
  <c r="D177" i="3"/>
  <c r="J176" i="3"/>
  <c r="K176" i="3" s="1"/>
  <c r="F176" i="3"/>
  <c r="E176" i="3"/>
  <c r="D176" i="3"/>
  <c r="J175" i="3"/>
  <c r="K175" i="3" s="1"/>
  <c r="E175" i="3"/>
  <c r="D175" i="3"/>
  <c r="J174" i="3"/>
  <c r="K174" i="3" s="1"/>
  <c r="F174" i="3"/>
  <c r="E174" i="3"/>
  <c r="D174" i="3"/>
  <c r="J173" i="3"/>
  <c r="K173" i="3" s="1"/>
  <c r="E173" i="3"/>
  <c r="D173" i="3"/>
  <c r="J171" i="3"/>
  <c r="K171" i="3" s="1"/>
  <c r="G171" i="3" s="1"/>
  <c r="H171" i="3" s="1"/>
  <c r="E171" i="3"/>
  <c r="D171" i="3"/>
  <c r="J170" i="3"/>
  <c r="E170" i="3"/>
  <c r="D170" i="3"/>
  <c r="J169" i="3"/>
  <c r="E169" i="3"/>
  <c r="D169" i="3"/>
  <c r="J168" i="3"/>
  <c r="F168" i="3"/>
  <c r="E168" i="3"/>
  <c r="D168" i="3"/>
  <c r="J167" i="3"/>
  <c r="K167" i="3" s="1"/>
  <c r="E167" i="3"/>
  <c r="D167" i="3"/>
  <c r="J165" i="3"/>
  <c r="K165" i="3" s="1"/>
  <c r="E165" i="3"/>
  <c r="D165" i="3"/>
  <c r="J164" i="3"/>
  <c r="E164" i="3"/>
  <c r="D164" i="3"/>
  <c r="J163" i="3"/>
  <c r="K163" i="3" s="1"/>
  <c r="E163" i="3"/>
  <c r="D163" i="3"/>
  <c r="J162" i="3"/>
  <c r="E162" i="3"/>
  <c r="D162" i="3"/>
  <c r="G192" i="3" l="1"/>
  <c r="H192" i="3" s="1"/>
  <c r="K170" i="3"/>
  <c r="G170" i="3" s="1"/>
  <c r="H170" i="3" s="1"/>
  <c r="G163" i="3"/>
  <c r="H163" i="3" s="1"/>
  <c r="G177" i="3"/>
  <c r="H177" i="3" s="1"/>
  <c r="G188" i="3"/>
  <c r="H188" i="3" s="1"/>
  <c r="K193" i="3"/>
  <c r="G193" i="3" s="1"/>
  <c r="H193" i="3" s="1"/>
  <c r="K178" i="3"/>
  <c r="G178" i="3" s="1"/>
  <c r="H178" i="3" s="1"/>
  <c r="K169" i="3"/>
  <c r="G169" i="3" s="1"/>
  <c r="H169" i="3" s="1"/>
  <c r="K164" i="3"/>
  <c r="G164" i="3" s="1"/>
  <c r="H164" i="3" s="1"/>
  <c r="K184" i="3"/>
  <c r="G184" i="3" s="1"/>
  <c r="H184" i="3" s="1"/>
  <c r="K168" i="3"/>
  <c r="G168" i="3" s="1"/>
  <c r="H168" i="3" s="1"/>
  <c r="G173" i="3"/>
  <c r="H173" i="3" s="1"/>
  <c r="K162" i="3"/>
  <c r="G162" i="3" s="1"/>
  <c r="H162" i="3" s="1"/>
  <c r="G190" i="3"/>
  <c r="H190" i="3" s="1"/>
  <c r="G167" i="3"/>
  <c r="H167" i="3" s="1"/>
  <c r="G175" i="3"/>
  <c r="H175" i="3" s="1"/>
  <c r="G176" i="3"/>
  <c r="H176" i="3" s="1"/>
  <c r="G181" i="3"/>
  <c r="H181" i="3" s="1"/>
  <c r="G165" i="3"/>
  <c r="H165" i="3" s="1"/>
  <c r="G174" i="3"/>
  <c r="H174" i="3" s="1"/>
  <c r="G180" i="3"/>
  <c r="H180" i="3" s="1"/>
  <c r="G196" i="3"/>
  <c r="H196" i="3" s="1"/>
  <c r="I160" i="3" l="1"/>
  <c r="N18" i="6" s="1"/>
  <c r="J158" i="3"/>
  <c r="E158" i="3"/>
  <c r="D158" i="3"/>
  <c r="J155" i="3"/>
  <c r="F155" i="3"/>
  <c r="E155" i="3"/>
  <c r="D155" i="3"/>
  <c r="J154" i="3"/>
  <c r="E154" i="3"/>
  <c r="D154" i="3"/>
  <c r="J153" i="3"/>
  <c r="E153" i="3"/>
  <c r="D153" i="3"/>
  <c r="J152" i="3"/>
  <c r="F152" i="3"/>
  <c r="E152" i="3"/>
  <c r="D152" i="3"/>
  <c r="J151" i="3"/>
  <c r="E151" i="3"/>
  <c r="D151" i="3"/>
  <c r="J150" i="3"/>
  <c r="E150" i="3"/>
  <c r="D150" i="3"/>
  <c r="J149" i="3"/>
  <c r="E149" i="3"/>
  <c r="D149" i="3"/>
  <c r="J144" i="3"/>
  <c r="E144" i="3"/>
  <c r="D144" i="3"/>
  <c r="J143" i="3"/>
  <c r="E143" i="3"/>
  <c r="D143" i="3"/>
  <c r="J142" i="3"/>
  <c r="E142" i="3"/>
  <c r="D142" i="3"/>
  <c r="J141" i="3"/>
  <c r="E141" i="3"/>
  <c r="J139" i="3"/>
  <c r="E139" i="3"/>
  <c r="D139" i="3"/>
  <c r="J138" i="3"/>
  <c r="E138" i="3"/>
  <c r="D138" i="3"/>
  <c r="J137" i="3"/>
  <c r="F137" i="3"/>
  <c r="E137" i="3"/>
  <c r="D137" i="3"/>
  <c r="J136" i="3"/>
  <c r="E136" i="3"/>
  <c r="D136" i="3"/>
  <c r="J135" i="3"/>
  <c r="F135" i="3"/>
  <c r="E135" i="3"/>
  <c r="D135" i="3"/>
  <c r="J134" i="3"/>
  <c r="E134" i="3"/>
  <c r="D134" i="3"/>
  <c r="J132" i="3"/>
  <c r="E132" i="3"/>
  <c r="D132" i="3"/>
  <c r="J131" i="3"/>
  <c r="E131" i="3"/>
  <c r="D131" i="3"/>
  <c r="J130" i="3"/>
  <c r="E130" i="3"/>
  <c r="D130" i="3"/>
  <c r="J129" i="3"/>
  <c r="F129" i="3"/>
  <c r="E129" i="3"/>
  <c r="D129" i="3"/>
  <c r="J128" i="3"/>
  <c r="K128" i="3" s="1"/>
  <c r="G128" i="3" s="1"/>
  <c r="H128" i="3" s="1"/>
  <c r="E128" i="3"/>
  <c r="D128" i="3"/>
  <c r="J126" i="3"/>
  <c r="K126" i="3" s="1"/>
  <c r="G126" i="3" s="1"/>
  <c r="H126" i="3" s="1"/>
  <c r="E126" i="3"/>
  <c r="D126" i="3"/>
  <c r="J125" i="3"/>
  <c r="K125" i="3" s="1"/>
  <c r="G125" i="3" s="1"/>
  <c r="H125" i="3" s="1"/>
  <c r="E125" i="3"/>
  <c r="D125" i="3"/>
  <c r="J124" i="3"/>
  <c r="K124" i="3" s="1"/>
  <c r="G124" i="3" s="1"/>
  <c r="H124" i="3" s="1"/>
  <c r="E124" i="3"/>
  <c r="D124" i="3"/>
  <c r="J123" i="3"/>
  <c r="K123" i="3" s="1"/>
  <c r="G123" i="3" s="1"/>
  <c r="H123" i="3" s="1"/>
  <c r="E123" i="3"/>
  <c r="D123" i="3"/>
  <c r="K18" i="6" l="1"/>
  <c r="H18" i="6"/>
  <c r="I18" i="6"/>
  <c r="E18" i="6"/>
  <c r="F18" i="6"/>
  <c r="J18" i="6"/>
  <c r="G18" i="6"/>
  <c r="K131" i="3"/>
  <c r="G131" i="3" s="1"/>
  <c r="H131" i="3" s="1"/>
  <c r="K138" i="3"/>
  <c r="G138" i="3" s="1"/>
  <c r="H138" i="3" s="1"/>
  <c r="K143" i="3"/>
  <c r="G143" i="3" s="1"/>
  <c r="H143" i="3" s="1"/>
  <c r="K151" i="3"/>
  <c r="G151" i="3" s="1"/>
  <c r="H151" i="3" s="1"/>
  <c r="K152" i="3"/>
  <c r="G152" i="3" s="1"/>
  <c r="H152" i="3" s="1"/>
  <c r="K130" i="3"/>
  <c r="G130" i="3" s="1"/>
  <c r="H130" i="3" s="1"/>
  <c r="K136" i="3"/>
  <c r="G136" i="3" s="1"/>
  <c r="H136" i="3" s="1"/>
  <c r="K137" i="3"/>
  <c r="G137" i="3" s="1"/>
  <c r="H137" i="3" s="1"/>
  <c r="K142" i="3"/>
  <c r="G142" i="3" s="1"/>
  <c r="H142" i="3" s="1"/>
  <c r="K150" i="3"/>
  <c r="G150" i="3" s="1"/>
  <c r="H150" i="3" s="1"/>
  <c r="K158" i="3"/>
  <c r="G158" i="3" s="1"/>
  <c r="H158" i="3" s="1"/>
  <c r="K129" i="3"/>
  <c r="G129" i="3" s="1"/>
  <c r="H129" i="3" s="1"/>
  <c r="K134" i="3"/>
  <c r="G134" i="3" s="1"/>
  <c r="H134" i="3" s="1"/>
  <c r="K135" i="3"/>
  <c r="G135" i="3" s="1"/>
  <c r="H135" i="3" s="1"/>
  <c r="K141" i="3"/>
  <c r="G141" i="3" s="1"/>
  <c r="H141" i="3" s="1"/>
  <c r="K144" i="3"/>
  <c r="G144" i="3" s="1"/>
  <c r="H144" i="3" s="1"/>
  <c r="K149" i="3"/>
  <c r="G149" i="3" s="1"/>
  <c r="H149" i="3" s="1"/>
  <c r="K154" i="3"/>
  <c r="G154" i="3" s="1"/>
  <c r="H154" i="3" s="1"/>
  <c r="K155" i="3"/>
  <c r="G155" i="3" s="1"/>
  <c r="H155" i="3" s="1"/>
  <c r="K132" i="3"/>
  <c r="G132" i="3" s="1"/>
  <c r="H132" i="3" s="1"/>
  <c r="K139" i="3"/>
  <c r="G139" i="3" s="1"/>
  <c r="H139" i="3" s="1"/>
  <c r="K153" i="3"/>
  <c r="G153" i="3" s="1"/>
  <c r="H153" i="3" s="1"/>
  <c r="I121" i="3" l="1"/>
  <c r="N16" i="6" s="1"/>
  <c r="J16" i="6" s="1"/>
  <c r="J21" i="6" s="1"/>
  <c r="K16" i="6"/>
  <c r="K21" i="6" s="1"/>
  <c r="L18" i="6"/>
  <c r="O18" i="6" s="1"/>
  <c r="J119" i="3"/>
  <c r="E119" i="3"/>
  <c r="D119" i="3"/>
  <c r="J116" i="3"/>
  <c r="F116" i="3"/>
  <c r="E116" i="3"/>
  <c r="D116" i="3"/>
  <c r="J115" i="3"/>
  <c r="E115" i="3"/>
  <c r="D115" i="3"/>
  <c r="J114" i="3"/>
  <c r="E114" i="3"/>
  <c r="D114" i="3"/>
  <c r="J113" i="3"/>
  <c r="F113" i="3"/>
  <c r="E113" i="3"/>
  <c r="D113" i="3"/>
  <c r="J112" i="3"/>
  <c r="E112" i="3"/>
  <c r="D112" i="3"/>
  <c r="J111" i="3"/>
  <c r="E111" i="3"/>
  <c r="D111" i="3"/>
  <c r="J110" i="3"/>
  <c r="E110" i="3"/>
  <c r="D110" i="3"/>
  <c r="J107" i="3"/>
  <c r="E107" i="3"/>
  <c r="D107" i="3"/>
  <c r="J106" i="3"/>
  <c r="E106" i="3"/>
  <c r="D106" i="3"/>
  <c r="J105" i="3"/>
  <c r="E105" i="3"/>
  <c r="D105" i="3"/>
  <c r="J104" i="3"/>
  <c r="E104" i="3"/>
  <c r="D104" i="3"/>
  <c r="J103" i="3"/>
  <c r="E103" i="3"/>
  <c r="J102" i="3"/>
  <c r="E102" i="3"/>
  <c r="D102" i="3"/>
  <c r="J101" i="3"/>
  <c r="F101" i="3"/>
  <c r="E101" i="3"/>
  <c r="D101" i="3"/>
  <c r="J100" i="3"/>
  <c r="E100" i="3"/>
  <c r="D100" i="3"/>
  <c r="J98" i="3"/>
  <c r="E98" i="3"/>
  <c r="D98" i="3"/>
  <c r="J97" i="3"/>
  <c r="E97" i="3"/>
  <c r="D97" i="3"/>
  <c r="J96" i="3"/>
  <c r="E96" i="3"/>
  <c r="D96" i="3"/>
  <c r="J95" i="3"/>
  <c r="E95" i="3"/>
  <c r="D95" i="3"/>
  <c r="I16" i="6" l="1"/>
  <c r="I21" i="6" s="1"/>
  <c r="G16" i="6"/>
  <c r="H16" i="6"/>
  <c r="L16" i="6" s="1"/>
  <c r="O16" i="6" s="1"/>
  <c r="K98" i="3"/>
  <c r="G98" i="3" s="1"/>
  <c r="H98" i="3" s="1"/>
  <c r="K103" i="3"/>
  <c r="G103" i="3" s="1"/>
  <c r="H103" i="3" s="1"/>
  <c r="K106" i="3"/>
  <c r="G106" i="3" s="1"/>
  <c r="H106" i="3" s="1"/>
  <c r="K112" i="3"/>
  <c r="G112" i="3" s="1"/>
  <c r="H112" i="3" s="1"/>
  <c r="K113" i="3"/>
  <c r="G113" i="3" s="1"/>
  <c r="H113" i="3" s="1"/>
  <c r="K97" i="3"/>
  <c r="G97" i="3" s="1"/>
  <c r="H97" i="3" s="1"/>
  <c r="K111" i="3"/>
  <c r="G111" i="3" s="1"/>
  <c r="H111" i="3" s="1"/>
  <c r="K119" i="3"/>
  <c r="G119" i="3" s="1"/>
  <c r="H119" i="3" s="1"/>
  <c r="K96" i="3"/>
  <c r="G96" i="3" s="1"/>
  <c r="H96" i="3" s="1"/>
  <c r="K102" i="3"/>
  <c r="G102" i="3" s="1"/>
  <c r="H102" i="3" s="1"/>
  <c r="K105" i="3"/>
  <c r="G105" i="3" s="1"/>
  <c r="H105" i="3" s="1"/>
  <c r="K110" i="3"/>
  <c r="G110" i="3" s="1"/>
  <c r="H110" i="3" s="1"/>
  <c r="K115" i="3"/>
  <c r="G115" i="3" s="1"/>
  <c r="H115" i="3" s="1"/>
  <c r="K116" i="3"/>
  <c r="G116" i="3" s="1"/>
  <c r="H116" i="3" s="1"/>
  <c r="K95" i="3"/>
  <c r="G95" i="3" s="1"/>
  <c r="H95" i="3" s="1"/>
  <c r="K100" i="3"/>
  <c r="G100" i="3" s="1"/>
  <c r="H100" i="3" s="1"/>
  <c r="K101" i="3"/>
  <c r="G101" i="3" s="1"/>
  <c r="H101" i="3" s="1"/>
  <c r="K104" i="3"/>
  <c r="G104" i="3" s="1"/>
  <c r="H104" i="3" s="1"/>
  <c r="K107" i="3"/>
  <c r="G107" i="3" s="1"/>
  <c r="H107" i="3" s="1"/>
  <c r="K114" i="3"/>
  <c r="G114" i="3" s="1"/>
  <c r="H114" i="3" s="1"/>
  <c r="I93" i="3" l="1"/>
  <c r="K54" i="3"/>
  <c r="K55" i="3"/>
  <c r="K56" i="3"/>
  <c r="J91" i="3"/>
  <c r="K91" i="3" s="1"/>
  <c r="E91" i="3"/>
  <c r="D91" i="3"/>
  <c r="J88" i="3"/>
  <c r="F88" i="3"/>
  <c r="E88" i="3"/>
  <c r="D88" i="3"/>
  <c r="J87" i="3"/>
  <c r="K87" i="3" s="1"/>
  <c r="E87" i="3"/>
  <c r="D87" i="3"/>
  <c r="J86" i="3"/>
  <c r="K86" i="3" s="1"/>
  <c r="E86" i="3"/>
  <c r="D86" i="3"/>
  <c r="J85" i="3"/>
  <c r="K85" i="3" s="1"/>
  <c r="F85" i="3"/>
  <c r="E85" i="3"/>
  <c r="D85" i="3"/>
  <c r="J84" i="3"/>
  <c r="E84" i="3"/>
  <c r="D84" i="3"/>
  <c r="J83" i="3"/>
  <c r="E83" i="3"/>
  <c r="D83" i="3"/>
  <c r="J82" i="3"/>
  <c r="E82" i="3"/>
  <c r="D82" i="3"/>
  <c r="J79" i="3"/>
  <c r="K79" i="3" s="1"/>
  <c r="E79" i="3"/>
  <c r="D79" i="3"/>
  <c r="J78" i="3"/>
  <c r="K78" i="3" s="1"/>
  <c r="E78" i="3"/>
  <c r="J77" i="3"/>
  <c r="K77" i="3" s="1"/>
  <c r="E77" i="3"/>
  <c r="J76" i="3"/>
  <c r="E76" i="3"/>
  <c r="D76" i="3"/>
  <c r="J75" i="3"/>
  <c r="E75" i="3"/>
  <c r="J73" i="3"/>
  <c r="E73" i="3"/>
  <c r="D73" i="3"/>
  <c r="J72" i="3"/>
  <c r="K72" i="3" s="1"/>
  <c r="E72" i="3"/>
  <c r="D72" i="3"/>
  <c r="J71" i="3"/>
  <c r="K71" i="3" s="1"/>
  <c r="F71" i="3"/>
  <c r="E71" i="3"/>
  <c r="D71" i="3"/>
  <c r="J70" i="3"/>
  <c r="K70" i="3" s="1"/>
  <c r="G70" i="3" s="1"/>
  <c r="H70" i="3" s="1"/>
  <c r="E70" i="3"/>
  <c r="D70" i="3"/>
  <c r="J69" i="3"/>
  <c r="F69" i="3"/>
  <c r="E69" i="3"/>
  <c r="D69" i="3"/>
  <c r="J68" i="3"/>
  <c r="K68" i="3" s="1"/>
  <c r="E68" i="3"/>
  <c r="D68" i="3"/>
  <c r="J66" i="3"/>
  <c r="K66" i="3" s="1"/>
  <c r="E66" i="3"/>
  <c r="D66" i="3"/>
  <c r="J65" i="3"/>
  <c r="K65" i="3" s="1"/>
  <c r="E65" i="3"/>
  <c r="D65" i="3"/>
  <c r="J64" i="3"/>
  <c r="K64" i="3" s="1"/>
  <c r="E64" i="3"/>
  <c r="D64" i="3"/>
  <c r="J63" i="3"/>
  <c r="K63" i="3" s="1"/>
  <c r="F63" i="3"/>
  <c r="E63" i="3"/>
  <c r="D63" i="3"/>
  <c r="J62" i="3"/>
  <c r="E62" i="3"/>
  <c r="D62" i="3"/>
  <c r="J60" i="3"/>
  <c r="E60" i="3"/>
  <c r="D60" i="3"/>
  <c r="J59" i="3"/>
  <c r="K59" i="3" s="1"/>
  <c r="G59" i="3" s="1"/>
  <c r="H59" i="3" s="1"/>
  <c r="E59" i="3"/>
  <c r="D59" i="3"/>
  <c r="J58" i="3"/>
  <c r="K58" i="3" s="1"/>
  <c r="G58" i="3" s="1"/>
  <c r="H58" i="3" s="1"/>
  <c r="E58" i="3"/>
  <c r="D58" i="3"/>
  <c r="J57" i="3"/>
  <c r="K57" i="3" s="1"/>
  <c r="G57" i="3" s="1"/>
  <c r="H57" i="3" s="1"/>
  <c r="E57" i="3"/>
  <c r="D57" i="3"/>
  <c r="N14" i="6" l="1"/>
  <c r="K75" i="3"/>
  <c r="G75" i="3" s="1"/>
  <c r="H75" i="3" s="1"/>
  <c r="K73" i="3"/>
  <c r="G73" i="3" s="1"/>
  <c r="H73" i="3" s="1"/>
  <c r="K84" i="3"/>
  <c r="G84" i="3" s="1"/>
  <c r="H84" i="3" s="1"/>
  <c r="K60" i="3"/>
  <c r="G60" i="3" s="1"/>
  <c r="H60" i="3" s="1"/>
  <c r="K83" i="3"/>
  <c r="G83" i="3" s="1"/>
  <c r="H83" i="3" s="1"/>
  <c r="K62" i="3"/>
  <c r="G62" i="3" s="1"/>
  <c r="H62" i="3" s="1"/>
  <c r="K69" i="3"/>
  <c r="G69" i="3" s="1"/>
  <c r="H69" i="3" s="1"/>
  <c r="K76" i="3"/>
  <c r="G76" i="3" s="1"/>
  <c r="H76" i="3" s="1"/>
  <c r="K82" i="3"/>
  <c r="G82" i="3" s="1"/>
  <c r="H82" i="3" s="1"/>
  <c r="K88" i="3"/>
  <c r="G88" i="3" s="1"/>
  <c r="H88" i="3" s="1"/>
  <c r="G65" i="3"/>
  <c r="H65" i="3" s="1"/>
  <c r="G86" i="3"/>
  <c r="H86" i="3" s="1"/>
  <c r="G78" i="3"/>
  <c r="H78" i="3" s="1"/>
  <c r="G64" i="3"/>
  <c r="H64" i="3" s="1"/>
  <c r="G77" i="3"/>
  <c r="H77" i="3" s="1"/>
  <c r="G72" i="3"/>
  <c r="H72" i="3" s="1"/>
  <c r="G63" i="3"/>
  <c r="H63" i="3" s="1"/>
  <c r="G68" i="3"/>
  <c r="H68" i="3" s="1"/>
  <c r="G79" i="3"/>
  <c r="H79" i="3" s="1"/>
  <c r="G71" i="3"/>
  <c r="H71" i="3" s="1"/>
  <c r="G66" i="3"/>
  <c r="H66" i="3" s="1"/>
  <c r="G87" i="3"/>
  <c r="H87" i="3" s="1"/>
  <c r="G85" i="3"/>
  <c r="H85" i="3" s="1"/>
  <c r="G91" i="3"/>
  <c r="H91" i="3" s="1"/>
  <c r="G14" i="6" l="1"/>
  <c r="H14" i="6"/>
  <c r="E14" i="6"/>
  <c r="D14" i="6"/>
  <c r="F14" i="6"/>
  <c r="I55" i="3"/>
  <c r="A4" i="6"/>
  <c r="A3" i="6"/>
  <c r="A2" i="6"/>
  <c r="J53" i="3"/>
  <c r="K53" i="3" s="1"/>
  <c r="G53" i="3" s="1"/>
  <c r="H53" i="3" s="1"/>
  <c r="E53" i="3"/>
  <c r="D53" i="3"/>
  <c r="J50" i="3"/>
  <c r="K50" i="3" s="1"/>
  <c r="G50" i="3" s="1"/>
  <c r="H50" i="3" s="1"/>
  <c r="E50" i="3"/>
  <c r="D50" i="3"/>
  <c r="J49" i="3"/>
  <c r="K49" i="3" s="1"/>
  <c r="G49" i="3" s="1"/>
  <c r="H49" i="3" s="1"/>
  <c r="E49" i="3"/>
  <c r="D49" i="3"/>
  <c r="J48" i="3"/>
  <c r="K48" i="3" s="1"/>
  <c r="G48" i="3" s="1"/>
  <c r="H48" i="3" s="1"/>
  <c r="E48" i="3"/>
  <c r="D48" i="3"/>
  <c r="J47" i="3"/>
  <c r="K47" i="3" s="1"/>
  <c r="G47" i="3" s="1"/>
  <c r="F47" i="3"/>
  <c r="E47" i="3"/>
  <c r="D47" i="3"/>
  <c r="J46" i="3"/>
  <c r="K46" i="3" s="1"/>
  <c r="G46" i="3" s="1"/>
  <c r="H46" i="3" s="1"/>
  <c r="E46" i="3"/>
  <c r="D46" i="3"/>
  <c r="J45" i="3"/>
  <c r="K45" i="3" s="1"/>
  <c r="G45" i="3" s="1"/>
  <c r="H45" i="3" s="1"/>
  <c r="E45" i="3"/>
  <c r="D45" i="3"/>
  <c r="J44" i="3"/>
  <c r="K44" i="3" s="1"/>
  <c r="G44" i="3" s="1"/>
  <c r="H44" i="3" s="1"/>
  <c r="E44" i="3"/>
  <c r="D44" i="3"/>
  <c r="J41" i="3"/>
  <c r="K41" i="3" s="1"/>
  <c r="G41" i="3" s="1"/>
  <c r="H41" i="3" s="1"/>
  <c r="E41" i="3"/>
  <c r="D41" i="3"/>
  <c r="J40" i="3"/>
  <c r="K40" i="3" s="1"/>
  <c r="G40" i="3" s="1"/>
  <c r="H40" i="3" s="1"/>
  <c r="E40" i="3"/>
  <c r="J39" i="3"/>
  <c r="K39" i="3" s="1"/>
  <c r="G39" i="3" s="1"/>
  <c r="H39" i="3" s="1"/>
  <c r="E39" i="3"/>
  <c r="J38" i="3"/>
  <c r="K38" i="3" s="1"/>
  <c r="G38" i="3" s="1"/>
  <c r="H38" i="3" s="1"/>
  <c r="E38" i="3"/>
  <c r="D38" i="3"/>
  <c r="J37" i="3"/>
  <c r="K37" i="3" s="1"/>
  <c r="G37" i="3" s="1"/>
  <c r="H37" i="3" s="1"/>
  <c r="E37" i="3"/>
  <c r="J35" i="3"/>
  <c r="K35" i="3" s="1"/>
  <c r="G35" i="3" s="1"/>
  <c r="E35" i="3"/>
  <c r="D35" i="3"/>
  <c r="J34" i="3"/>
  <c r="K34" i="3" s="1"/>
  <c r="G34" i="3" s="1"/>
  <c r="H34" i="3" s="1"/>
  <c r="E34" i="3"/>
  <c r="D34" i="3"/>
  <c r="J33" i="3"/>
  <c r="K33" i="3" s="1"/>
  <c r="G33" i="3" s="1"/>
  <c r="F33" i="3"/>
  <c r="E33" i="3"/>
  <c r="D33" i="3"/>
  <c r="J32" i="3"/>
  <c r="K32" i="3" s="1"/>
  <c r="G32" i="3" s="1"/>
  <c r="H32" i="3" s="1"/>
  <c r="E32" i="3"/>
  <c r="D32" i="3"/>
  <c r="J31" i="3"/>
  <c r="K31" i="3" s="1"/>
  <c r="G31" i="3" s="1"/>
  <c r="F31" i="3"/>
  <c r="E31" i="3"/>
  <c r="D31" i="3"/>
  <c r="J30" i="3"/>
  <c r="K30" i="3" s="1"/>
  <c r="G30" i="3" s="1"/>
  <c r="H30" i="3" s="1"/>
  <c r="E30" i="3"/>
  <c r="D30" i="3"/>
  <c r="J28" i="3"/>
  <c r="K28" i="3" s="1"/>
  <c r="G28" i="3" s="1"/>
  <c r="H28" i="3" s="1"/>
  <c r="E28" i="3"/>
  <c r="D28" i="3"/>
  <c r="J27" i="3"/>
  <c r="K27" i="3" s="1"/>
  <c r="G27" i="3" s="1"/>
  <c r="H27" i="3" s="1"/>
  <c r="E27" i="3"/>
  <c r="D27" i="3"/>
  <c r="J26" i="3"/>
  <c r="K26" i="3" s="1"/>
  <c r="G26" i="3" s="1"/>
  <c r="H26" i="3" s="1"/>
  <c r="E26" i="3"/>
  <c r="D26" i="3"/>
  <c r="J25" i="3"/>
  <c r="K25" i="3" s="1"/>
  <c r="G25" i="3" s="1"/>
  <c r="F25" i="3"/>
  <c r="E25" i="3"/>
  <c r="D25" i="3"/>
  <c r="J24" i="3"/>
  <c r="K24" i="3" s="1"/>
  <c r="G24" i="3" s="1"/>
  <c r="H24" i="3" s="1"/>
  <c r="E24" i="3"/>
  <c r="D24" i="3"/>
  <c r="J22" i="3"/>
  <c r="K22" i="3" s="1"/>
  <c r="G22" i="3" s="1"/>
  <c r="H22" i="3" s="1"/>
  <c r="E22" i="3"/>
  <c r="D22" i="3"/>
  <c r="J21" i="3"/>
  <c r="K21" i="3" s="1"/>
  <c r="G21" i="3" s="1"/>
  <c r="H21" i="3" s="1"/>
  <c r="E21" i="3"/>
  <c r="D21" i="3"/>
  <c r="J20" i="3"/>
  <c r="K20" i="3" s="1"/>
  <c r="G20" i="3" s="1"/>
  <c r="H20" i="3" s="1"/>
  <c r="E20" i="3"/>
  <c r="D20" i="3"/>
  <c r="J19" i="3"/>
  <c r="K19" i="3" s="1"/>
  <c r="G19" i="3" s="1"/>
  <c r="H19" i="3" s="1"/>
  <c r="E19" i="3"/>
  <c r="D19" i="3"/>
  <c r="L14" i="6" l="1"/>
  <c r="O14" i="6" s="1"/>
  <c r="N12" i="6"/>
  <c r="H31" i="3"/>
  <c r="H25" i="3"/>
  <c r="H47" i="3"/>
  <c r="H33" i="3"/>
  <c r="H35" i="3"/>
  <c r="E12" i="6" l="1"/>
  <c r="B12" i="6"/>
  <c r="F12" i="6"/>
  <c r="C12" i="6"/>
  <c r="G12" i="6"/>
  <c r="D12" i="6"/>
  <c r="H12" i="6"/>
  <c r="I17" i="3"/>
  <c r="H198" i="3"/>
  <c r="L12" i="6" l="1"/>
  <c r="O12" i="6" s="1"/>
  <c r="J2" i="3"/>
  <c r="H199" i="3"/>
  <c r="H200" i="3" s="1"/>
  <c r="N21" i="6" s="1"/>
  <c r="N10" i="6"/>
  <c r="D10" i="6" l="1"/>
  <c r="D21" i="6" s="1"/>
  <c r="H10" i="6"/>
  <c r="H21" i="6" s="1"/>
  <c r="E10" i="6"/>
  <c r="E21" i="6" s="1"/>
  <c r="B10" i="6"/>
  <c r="B21" i="6" s="1"/>
  <c r="F10" i="6"/>
  <c r="F21" i="6" s="1"/>
  <c r="C10" i="6"/>
  <c r="C21" i="6" s="1"/>
  <c r="G10" i="6"/>
  <c r="G21" i="6" s="1"/>
  <c r="L10" i="6" l="1"/>
  <c r="O10" i="6" s="1"/>
  <c r="B22" i="6"/>
  <c r="L21" i="6" l="1"/>
  <c r="B24" i="6" s="1"/>
  <c r="C22" i="6"/>
  <c r="G23" i="6" l="1"/>
  <c r="J23" i="6"/>
  <c r="M14" i="6"/>
  <c r="I23" i="6"/>
  <c r="F23" i="6"/>
  <c r="M16" i="6"/>
  <c r="M18" i="6"/>
  <c r="K23" i="6"/>
  <c r="C24" i="6"/>
  <c r="D23" i="6"/>
  <c r="O21" i="6"/>
  <c r="M12" i="6"/>
  <c r="E23" i="6"/>
  <c r="H23" i="6"/>
  <c r="C23" i="6"/>
  <c r="B23" i="6"/>
  <c r="M10" i="6"/>
  <c r="D22" i="6"/>
  <c r="M21" i="6" l="1"/>
  <c r="E22" i="6"/>
  <c r="E24" i="6" s="1"/>
  <c r="D24" i="6"/>
  <c r="F22" i="6" l="1"/>
  <c r="F24" i="6" s="1"/>
  <c r="G22" i="6" l="1"/>
  <c r="G24" i="6" s="1"/>
  <c r="H22" i="6" l="1"/>
  <c r="H24" i="6" s="1"/>
  <c r="I22" i="6" l="1"/>
  <c r="I24" i="6" s="1"/>
  <c r="J22" i="6" l="1"/>
  <c r="J24" i="6" s="1"/>
  <c r="K22" i="6" l="1"/>
  <c r="K24" i="6" s="1"/>
</calcChain>
</file>

<file path=xl/sharedStrings.xml><?xml version="1.0" encoding="utf-8"?>
<sst xmlns="http://schemas.openxmlformats.org/spreadsheetml/2006/main" count="14437" uniqueCount="8506">
  <si>
    <t>UNID.</t>
  </si>
  <si>
    <t>QUANT.</t>
  </si>
  <si>
    <t>PLANILHA ORÇAMENTÁRIA</t>
  </si>
  <si>
    <t>ITEM</t>
  </si>
  <si>
    <t>BASE SERVIÇOS</t>
  </si>
  <si>
    <t>CÓDIGO SERVIÇOS</t>
  </si>
  <si>
    <t>DESCRIÇÃO DOS SERVIÇOS</t>
  </si>
  <si>
    <t>PREÇO UNITÁRIO R$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</si>
  <si>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</si>
  <si>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</si>
  <si>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</si>
  <si>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</si>
  <si>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</si>
  <si>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</si>
  <si>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</si>
  <si>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</si>
  <si>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</si>
  <si>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</si>
  <si>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</si>
  <si>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</si>
  <si>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</si>
  <si>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</si>
  <si>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</si>
  <si>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</si>
  <si>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</si>
  <si>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</si>
  <si>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</si>
  <si>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</si>
  <si>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</si>
  <si>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</si>
  <si>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</si>
  <si>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</si>
  <si>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</si>
  <si>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</si>
  <si>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</si>
  <si>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2.3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</si>
  <si>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</si>
  <si>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</si>
  <si>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</si>
  <si>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</si>
  <si>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</si>
  <si>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</si>
  <si>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</si>
  <si>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</si>
  <si>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</si>
  <si>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</si>
  <si>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</si>
  <si>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</si>
  <si>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</si>
  <si>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</si>
  <si>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</si>
  <si>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</si>
  <si>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</si>
  <si>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</si>
  <si>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</si>
  <si>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</si>
  <si>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</si>
  <si>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</si>
  <si>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</si>
  <si>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</si>
  <si>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</si>
  <si>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</si>
  <si>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</si>
  <si>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</si>
  <si>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</si>
  <si>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</si>
  <si>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</si>
  <si>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</si>
  <si>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</si>
  <si>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</si>
  <si>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</si>
  <si>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</si>
  <si>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</si>
  <si>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</si>
  <si>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</si>
  <si>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</si>
  <si>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</si>
  <si>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</si>
  <si>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</si>
  <si>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</si>
  <si>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</si>
  <si>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</si>
  <si>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</si>
  <si>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</si>
  <si>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</si>
  <si>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</si>
  <si>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</si>
  <si>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</si>
  <si>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</si>
  <si>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</si>
  <si>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</si>
  <si>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</si>
  <si>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</si>
  <si>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</si>
  <si>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</si>
  <si>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</si>
  <si>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</si>
  <si>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</si>
  <si>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</si>
  <si>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</si>
  <si>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</si>
  <si>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</si>
  <si>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</si>
  <si>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</si>
  <si>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</si>
  <si>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</si>
  <si>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</si>
  <si>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</si>
  <si>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</si>
  <si>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</si>
  <si>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</si>
  <si>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</si>
  <si>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</si>
  <si>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</si>
  <si>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</si>
  <si>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</si>
  <si>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</si>
  <si>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</si>
  <si>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</si>
  <si>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</si>
  <si>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</si>
  <si>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</si>
  <si>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</si>
  <si>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</si>
  <si>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</si>
  <si>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</si>
  <si>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</si>
  <si>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</si>
  <si>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</si>
  <si>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</si>
  <si>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</si>
  <si>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</si>
  <si>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</si>
  <si>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</si>
  <si>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</si>
  <si>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</si>
  <si>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</si>
  <si>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</si>
  <si>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</si>
  <si>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</si>
  <si>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</si>
  <si>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</si>
  <si>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</si>
  <si>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</si>
  <si>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</si>
  <si>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</si>
  <si>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</si>
  <si>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</si>
  <si>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</si>
  <si>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</si>
  <si>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</si>
  <si>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</si>
  <si>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</si>
  <si>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</si>
  <si>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</si>
  <si>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</si>
  <si>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</si>
  <si>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</si>
  <si>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</si>
  <si>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</si>
  <si>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</si>
  <si>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</si>
  <si>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</si>
  <si>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</si>
  <si>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</si>
  <si>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</si>
  <si>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</si>
  <si>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</si>
  <si>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</si>
  <si>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</si>
  <si>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</si>
  <si>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</si>
  <si>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</si>
  <si>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</si>
  <si>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</si>
  <si>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</si>
  <si>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</si>
  <si>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</si>
  <si>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</si>
  <si>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</si>
  <si>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</si>
  <si>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</si>
  <si>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</si>
  <si>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</si>
  <si>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</si>
  <si>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</si>
  <si>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</si>
  <si>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</si>
  <si>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</si>
  <si>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</si>
  <si>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</si>
  <si>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</si>
  <si>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</si>
  <si>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</si>
  <si>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</si>
  <si>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</si>
  <si>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</si>
  <si>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</si>
  <si>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</si>
  <si>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</si>
  <si>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</si>
  <si>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</si>
  <si>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</si>
  <si>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</si>
  <si>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</si>
  <si>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</si>
  <si>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</si>
  <si>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</si>
  <si>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</si>
  <si>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</si>
  <si>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</si>
  <si>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</si>
  <si>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</si>
  <si>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</si>
  <si>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</si>
  <si>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</si>
  <si>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</si>
  <si>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</si>
  <si>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</si>
  <si>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</si>
  <si>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</si>
  <si>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</si>
  <si>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</si>
  <si>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</si>
  <si>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</si>
  <si>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</si>
  <si>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</si>
  <si>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</si>
  <si>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</si>
  <si>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</si>
  <si>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</si>
  <si>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</si>
  <si>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</si>
  <si>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</si>
  <si>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</si>
  <si>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</si>
  <si>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</si>
  <si>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</si>
  <si>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</si>
  <si>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</si>
  <si>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</si>
  <si>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</si>
  <si>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</si>
  <si>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</si>
  <si>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</si>
  <si>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</si>
  <si>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</si>
  <si>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</si>
  <si>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</si>
  <si>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</si>
  <si>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</si>
  <si>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</si>
  <si>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</si>
  <si>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</si>
  <si>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</si>
  <si>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</si>
  <si>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</si>
  <si>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</si>
  <si>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</si>
  <si>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</si>
  <si>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</si>
  <si>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</si>
  <si>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</si>
  <si>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</si>
  <si>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</si>
  <si>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</si>
  <si>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</si>
  <si>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</si>
  <si>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</si>
  <si>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</si>
  <si>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</si>
  <si>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</si>
  <si>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</si>
  <si>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</si>
  <si>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</si>
  <si>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</si>
  <si>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</si>
  <si>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</si>
  <si>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</si>
  <si>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</si>
  <si>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</si>
  <si>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</si>
  <si>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</si>
  <si>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</si>
  <si>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</si>
  <si>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</si>
  <si>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</si>
  <si>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</si>
  <si>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</si>
  <si>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</si>
  <si>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</si>
  <si>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</si>
  <si>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</si>
  <si>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</si>
  <si>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</si>
  <si>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</si>
  <si>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</si>
  <si>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</si>
  <si>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</si>
  <si>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</si>
  <si>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</si>
  <si>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</si>
  <si>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</si>
  <si>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</si>
  <si>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</si>
  <si>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</si>
  <si>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</si>
  <si>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</si>
  <si>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</si>
  <si>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</si>
  <si>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</si>
  <si>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</si>
  <si>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</si>
  <si>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</si>
  <si>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</si>
  <si>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</si>
  <si>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</si>
  <si>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</si>
  <si>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</si>
  <si>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</si>
  <si>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</si>
  <si>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</si>
  <si>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</si>
  <si>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</si>
  <si>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</si>
  <si>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</si>
  <si>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</si>
  <si>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</si>
  <si>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</si>
  <si>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</si>
  <si>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</si>
  <si>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</si>
  <si>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</si>
  <si>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</si>
  <si>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</si>
  <si>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</si>
  <si>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</si>
  <si>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</si>
  <si>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</si>
  <si>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</si>
  <si>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</si>
  <si>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</si>
  <si>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</si>
  <si>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</si>
  <si>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</si>
  <si>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</si>
  <si>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</si>
  <si>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</si>
  <si>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</si>
  <si>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</si>
  <si>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</si>
  <si>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</si>
  <si>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</si>
  <si>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</si>
  <si>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</si>
  <si>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</si>
  <si>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</si>
  <si>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</si>
  <si>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</si>
  <si>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</si>
  <si>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</si>
  <si>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</si>
  <si>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</si>
  <si>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</si>
  <si>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</si>
  <si>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</si>
  <si>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</si>
  <si>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</si>
  <si>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</si>
  <si>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</si>
  <si>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</si>
  <si>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</si>
  <si>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</si>
  <si>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</si>
  <si>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</si>
  <si>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</si>
  <si>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</si>
  <si>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</si>
  <si>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</si>
  <si>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</si>
  <si>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</si>
  <si>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</si>
  <si>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</si>
  <si>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</si>
  <si>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</si>
  <si>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</si>
  <si>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</si>
  <si>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</si>
  <si>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</si>
  <si>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</si>
  <si>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</si>
  <si>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</si>
  <si>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</si>
  <si>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</si>
  <si>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</si>
  <si>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</si>
  <si>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</si>
  <si>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</si>
  <si>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</si>
  <si>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</si>
  <si>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</si>
  <si>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</si>
  <si>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</si>
  <si>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</si>
  <si>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</si>
  <si>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</si>
  <si>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</si>
  <si>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</si>
  <si>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</si>
  <si>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</si>
  <si>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</si>
  <si>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</si>
  <si>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</si>
  <si>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</si>
  <si>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</si>
  <si>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</si>
  <si>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</si>
  <si>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</si>
  <si>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</si>
  <si>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</si>
  <si>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</si>
  <si>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</si>
  <si>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</si>
  <si>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</si>
  <si>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</si>
  <si>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</si>
  <si>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</si>
  <si>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</si>
  <si>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</si>
  <si>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</si>
  <si>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</si>
  <si>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</si>
  <si>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</si>
  <si>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</si>
  <si>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</si>
  <si>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</si>
  <si>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</si>
  <si>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</si>
  <si>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</si>
  <si>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</si>
  <si>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</si>
  <si>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</si>
  <si>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</si>
  <si>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</si>
  <si>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</si>
  <si>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</si>
  <si>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</si>
  <si>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</si>
  <si>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</si>
  <si>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</si>
  <si>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</si>
  <si>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</si>
  <si>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</si>
  <si>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</si>
  <si>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</si>
  <si>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</si>
  <si>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</si>
  <si>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</si>
  <si>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</si>
  <si>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</si>
  <si>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</si>
  <si>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</si>
  <si>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</si>
  <si>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</si>
  <si>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</si>
  <si>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</si>
  <si>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</si>
  <si>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</si>
  <si>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</si>
  <si>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</si>
  <si>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</si>
  <si>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</si>
  <si>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</si>
  <si>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</si>
  <si>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</si>
  <si>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</si>
  <si>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</si>
  <si>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</si>
  <si>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</si>
  <si>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</si>
  <si>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</si>
  <si>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</si>
  <si>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</si>
  <si>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</si>
  <si>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</si>
  <si>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</si>
  <si>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</si>
  <si>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</si>
  <si>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</si>
  <si>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</si>
  <si>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</si>
  <si>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</si>
  <si>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</si>
  <si>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</si>
  <si>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</si>
  <si>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</si>
  <si>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</si>
  <si>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</si>
  <si>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</si>
  <si>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</si>
  <si>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</si>
  <si>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</si>
  <si>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</si>
  <si>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</si>
  <si>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</si>
  <si>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</si>
  <si>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</si>
  <si>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</si>
  <si>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</si>
  <si>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</si>
  <si>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</si>
  <si>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</si>
  <si>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</si>
  <si>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</si>
  <si>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</si>
  <si>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</si>
  <si>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</si>
  <si>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</si>
  <si>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</si>
  <si>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</si>
  <si>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</si>
  <si>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</si>
  <si>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</si>
  <si>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</si>
  <si>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</si>
  <si>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</si>
  <si>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</si>
  <si>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</si>
  <si>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</si>
  <si>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</si>
  <si>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</si>
  <si>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</si>
  <si>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</si>
  <si>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</si>
  <si>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</si>
  <si>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</si>
  <si>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</si>
  <si>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</si>
  <si>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</si>
  <si>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</si>
  <si>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</si>
  <si>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</si>
  <si>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</si>
  <si>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</si>
  <si>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</si>
  <si>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</si>
  <si>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</si>
  <si>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</si>
  <si>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</si>
  <si>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</si>
  <si>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</si>
  <si>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</si>
  <si>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</si>
  <si>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</si>
  <si>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</si>
  <si>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</si>
  <si>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</si>
  <si>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</si>
  <si>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</si>
  <si>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</si>
  <si>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</si>
  <si>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</si>
  <si>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</si>
  <si>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</si>
  <si>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</si>
  <si>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</si>
  <si>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</si>
  <si>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</si>
  <si>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</si>
  <si>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</si>
  <si>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</si>
  <si>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</si>
  <si>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</si>
  <si>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</si>
  <si>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</si>
  <si>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</si>
  <si>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</si>
  <si>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</si>
  <si>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</si>
  <si>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</si>
  <si>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</si>
  <si>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</si>
  <si>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</si>
  <si>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</si>
  <si>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</si>
  <si>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</si>
  <si>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</si>
  <si>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</si>
  <si>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</si>
  <si>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</si>
  <si>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</si>
  <si>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</si>
  <si>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</si>
  <si>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</si>
  <si>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</si>
  <si>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</si>
  <si>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</si>
  <si>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</si>
  <si>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</si>
  <si>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</si>
  <si>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</si>
  <si>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</si>
  <si>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</si>
  <si>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</si>
  <si>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</si>
  <si>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</si>
  <si>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</si>
  <si>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</si>
  <si>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</si>
  <si>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</si>
  <si>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</si>
  <si>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</si>
  <si>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</si>
  <si>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</si>
  <si>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</si>
  <si>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</si>
  <si>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</si>
  <si>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</si>
  <si>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</si>
  <si>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</si>
  <si>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</si>
  <si>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</si>
  <si>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</si>
  <si>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</si>
  <si>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</si>
  <si>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</si>
  <si>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</si>
  <si>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</si>
  <si>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</si>
  <si>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</si>
  <si>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</si>
  <si>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</si>
  <si>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</si>
  <si>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</si>
  <si>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</si>
  <si>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</si>
  <si>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</si>
  <si>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</si>
  <si>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</si>
  <si>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</si>
  <si>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</si>
  <si>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</si>
  <si>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</si>
  <si>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</si>
  <si>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</si>
  <si>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</si>
  <si>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</si>
  <si>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</si>
  <si>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</si>
  <si>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</si>
  <si>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</si>
  <si>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</si>
  <si>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</si>
  <si>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</si>
  <si>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</si>
  <si>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</si>
  <si>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</si>
  <si>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</si>
  <si>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</si>
  <si>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</si>
  <si>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</si>
  <si>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</si>
  <si>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</si>
  <si>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</si>
  <si>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</si>
  <si>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</si>
  <si>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</si>
  <si>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</si>
  <si>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</si>
  <si>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</si>
  <si>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</si>
  <si>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</si>
  <si>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</si>
  <si>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</si>
  <si>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</si>
  <si>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</si>
  <si>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</si>
  <si>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</si>
  <si>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</si>
  <si>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</si>
  <si>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</si>
  <si>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</si>
  <si>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</si>
  <si>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</si>
  <si>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</si>
  <si>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</si>
  <si>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</si>
  <si>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</si>
  <si>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</si>
  <si>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</si>
  <si>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</si>
  <si>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</si>
  <si>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</si>
  <si>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</si>
  <si>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</si>
  <si>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</si>
  <si>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</si>
  <si>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</si>
  <si>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</si>
  <si>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</si>
  <si>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</si>
  <si>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</si>
  <si>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</si>
  <si>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</si>
  <si>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</si>
  <si>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</si>
  <si>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</si>
  <si>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</si>
  <si>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</si>
  <si>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</si>
  <si>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</si>
  <si>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</si>
  <si>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</si>
  <si>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</si>
  <si>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</si>
  <si>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</si>
  <si>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</si>
  <si>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</si>
  <si>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</si>
  <si>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</si>
  <si>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</si>
  <si>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</si>
  <si>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</si>
  <si>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</si>
  <si>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</si>
  <si>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</si>
  <si>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</si>
  <si>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</si>
  <si>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</si>
  <si>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</si>
  <si>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</si>
  <si>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</si>
  <si>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</si>
  <si>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</si>
  <si>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</si>
  <si>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</si>
  <si>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</si>
  <si>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</si>
  <si>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</si>
  <si>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</si>
  <si>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</si>
  <si>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</si>
  <si>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</si>
  <si>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</si>
  <si>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</si>
  <si>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</si>
  <si>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</si>
  <si>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</si>
  <si>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</si>
  <si>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</si>
  <si>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</si>
  <si>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</si>
  <si>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</si>
  <si>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</si>
  <si>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</si>
  <si>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</si>
  <si>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</si>
  <si>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</si>
  <si>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</si>
  <si>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</si>
  <si>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</si>
  <si>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</si>
  <si>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</si>
  <si>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</si>
  <si>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</si>
  <si>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</si>
  <si>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</si>
  <si>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</si>
  <si>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</si>
  <si>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</si>
  <si>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</si>
  <si>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</si>
  <si>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</si>
  <si>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</si>
  <si>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</si>
  <si>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</si>
  <si>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</si>
  <si>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</si>
  <si>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</si>
  <si>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</si>
  <si>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</si>
  <si>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</si>
  <si>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</si>
  <si>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</si>
  <si>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</si>
  <si>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</si>
  <si>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</si>
  <si>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</si>
  <si>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</si>
  <si>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</si>
  <si>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</si>
  <si>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</si>
  <si>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</si>
  <si>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</si>
  <si>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</si>
  <si>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</si>
  <si>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</si>
  <si>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</si>
  <si>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</si>
  <si>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</si>
  <si>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</si>
  <si>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</si>
  <si>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</si>
  <si>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</si>
  <si>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</si>
  <si>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</si>
  <si>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</si>
  <si>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</si>
  <si>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</si>
  <si>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</si>
  <si>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</si>
  <si>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</si>
  <si>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</si>
  <si>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</si>
  <si>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</si>
  <si>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</si>
  <si>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</si>
  <si>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</si>
  <si>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</si>
  <si>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</si>
  <si>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</si>
  <si>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</si>
  <si>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</si>
  <si>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</si>
  <si>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</si>
  <si>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</si>
  <si>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</si>
  <si>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</si>
  <si>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</si>
  <si>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</si>
  <si>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</si>
  <si>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</si>
  <si>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</si>
  <si>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</si>
  <si>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</si>
  <si>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</si>
  <si>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</si>
  <si>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</si>
  <si>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</si>
  <si>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</si>
  <si>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</si>
  <si>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</si>
  <si>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</si>
  <si>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</si>
  <si>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</si>
  <si>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</si>
  <si>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</si>
  <si>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</si>
  <si>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</si>
  <si>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</si>
  <si>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</si>
  <si>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</si>
  <si>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</si>
  <si>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</si>
  <si>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</si>
  <si>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</si>
  <si>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</si>
  <si>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</si>
  <si>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</si>
  <si>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</si>
  <si>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</si>
  <si>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</si>
  <si>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</si>
  <si>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</si>
  <si>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</si>
  <si>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</si>
  <si>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</si>
  <si>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</si>
  <si>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</si>
  <si>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</si>
  <si>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</si>
  <si>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</si>
  <si>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</si>
  <si>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</si>
  <si>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</si>
  <si>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</si>
  <si>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</si>
  <si>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</si>
  <si>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</si>
  <si>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</si>
  <si>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</si>
  <si>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</si>
  <si>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</si>
  <si>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</si>
  <si>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</si>
  <si>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</si>
  <si>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</si>
  <si>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</si>
  <si>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</si>
  <si>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</si>
  <si>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</si>
  <si>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</si>
  <si>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</si>
  <si>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</si>
  <si>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</si>
  <si>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</si>
  <si>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</si>
  <si>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</si>
  <si>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</si>
  <si>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</si>
  <si>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</si>
  <si>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</si>
  <si>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</si>
  <si>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</si>
  <si>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</si>
  <si>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</si>
  <si>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</si>
  <si>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</si>
  <si>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</si>
  <si>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</si>
  <si>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</si>
  <si>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</si>
  <si>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</si>
  <si>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</si>
  <si>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</si>
  <si>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</si>
  <si>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</si>
  <si>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</si>
  <si>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</si>
  <si>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</si>
  <si>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</si>
  <si>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</si>
  <si>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</si>
  <si>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</si>
  <si>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</si>
  <si>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</si>
  <si>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</si>
  <si>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</si>
  <si>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</si>
  <si>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</si>
  <si>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</si>
  <si>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</si>
  <si>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</si>
  <si>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</si>
  <si>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</si>
  <si>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</si>
  <si>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</si>
  <si>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</si>
  <si>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</si>
  <si>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</si>
  <si>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</si>
  <si>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</si>
  <si>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</si>
  <si>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</si>
  <si>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</si>
  <si>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</si>
  <si>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</si>
  <si>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</si>
  <si>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</si>
  <si>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</si>
  <si>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</si>
  <si>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</si>
  <si>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</si>
  <si>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</si>
  <si>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</si>
  <si>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</si>
  <si>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</si>
  <si>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</si>
  <si>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</si>
  <si>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</si>
  <si>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</si>
  <si>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</si>
  <si>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</si>
  <si>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</si>
  <si>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</si>
  <si>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</si>
  <si>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</si>
  <si>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</si>
  <si>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</si>
  <si>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</si>
  <si>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</si>
  <si>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</si>
  <si>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</si>
  <si>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</si>
  <si>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</si>
  <si>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</si>
  <si>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</si>
  <si>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</si>
  <si>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</si>
  <si>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</si>
  <si>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</si>
  <si>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</si>
  <si>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</si>
  <si>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</si>
  <si>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</si>
  <si>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</si>
  <si>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</si>
  <si>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</si>
  <si>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</si>
  <si>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</si>
  <si>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</si>
  <si>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</si>
  <si>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</si>
  <si>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</si>
  <si>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</si>
  <si>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</si>
  <si>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</si>
  <si>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</si>
  <si>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</si>
  <si>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</si>
  <si>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</si>
  <si>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</si>
  <si>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</si>
  <si>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</si>
  <si>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</si>
  <si>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</si>
  <si>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</si>
  <si>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</si>
  <si>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</si>
  <si>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</si>
  <si>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</si>
  <si>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</si>
  <si>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</si>
  <si>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</si>
  <si>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</si>
  <si>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</si>
  <si>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</si>
  <si>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</si>
  <si>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</si>
  <si>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</si>
  <si>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</si>
  <si>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</si>
  <si>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</si>
  <si>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</si>
  <si>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</si>
  <si>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</si>
  <si>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</si>
  <si>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</si>
  <si>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</si>
  <si>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</si>
  <si>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</si>
  <si>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</si>
  <si>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</si>
  <si>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</si>
  <si>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</si>
  <si>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</si>
  <si>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</si>
  <si>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</si>
  <si>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</si>
  <si>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</si>
  <si>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</si>
  <si>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</si>
  <si>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</si>
  <si>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</si>
  <si>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</si>
  <si>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</si>
  <si>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</si>
  <si>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</si>
  <si>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</si>
  <si>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</si>
  <si>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</si>
  <si>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</si>
  <si>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</si>
  <si>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</si>
  <si>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</si>
  <si>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</si>
  <si>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</si>
  <si>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</si>
  <si>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</si>
  <si>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</si>
  <si>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</si>
  <si>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</si>
  <si>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</si>
  <si>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</si>
  <si>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</si>
  <si>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</si>
  <si>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</si>
  <si>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</si>
  <si>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</si>
  <si>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</si>
  <si>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</si>
  <si>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</si>
  <si>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</si>
  <si>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</si>
  <si>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</si>
  <si>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</si>
  <si>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</si>
  <si>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</si>
  <si>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</si>
  <si>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</si>
  <si>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</si>
  <si>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</si>
  <si>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</si>
  <si>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</si>
  <si>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</si>
  <si>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</si>
  <si>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</si>
  <si>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</si>
  <si>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</si>
  <si>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</si>
  <si>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</si>
  <si>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</si>
  <si>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</si>
  <si>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</si>
  <si>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</si>
  <si>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</si>
  <si>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</si>
  <si>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</si>
  <si>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</si>
  <si>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</si>
  <si>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</si>
  <si>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</si>
  <si>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</si>
  <si>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</si>
  <si>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</si>
  <si>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</si>
  <si>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</si>
  <si>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</si>
  <si>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</si>
  <si>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</si>
  <si>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</si>
  <si>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</si>
  <si>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</si>
  <si>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</si>
  <si>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</si>
  <si>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</si>
  <si>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</si>
  <si>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</si>
  <si>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</si>
  <si>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</si>
  <si>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</si>
  <si>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</si>
  <si>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</si>
  <si>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</si>
  <si>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</si>
  <si>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</si>
  <si>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</si>
  <si>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</si>
  <si>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</si>
  <si>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</si>
  <si>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</si>
  <si>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</si>
  <si>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</si>
  <si>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</si>
  <si>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</si>
  <si>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</si>
  <si>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</si>
  <si>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</si>
  <si>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</si>
  <si>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</si>
  <si>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</si>
  <si>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</si>
  <si>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</si>
  <si>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</si>
  <si>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</si>
  <si>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</si>
  <si>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</si>
  <si>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</si>
  <si>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</si>
  <si>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</si>
  <si>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</si>
  <si>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</si>
  <si>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</si>
  <si>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</si>
  <si>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</si>
  <si>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</si>
  <si>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</si>
  <si>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</si>
  <si>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</si>
  <si>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</si>
  <si>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</si>
  <si>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</si>
  <si>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</si>
  <si>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</si>
  <si>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</si>
  <si>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</si>
  <si>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</si>
  <si>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</si>
  <si>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</si>
  <si>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</si>
  <si>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</si>
  <si>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</si>
  <si>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</si>
  <si>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</si>
  <si>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</si>
  <si>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</si>
  <si>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</si>
  <si>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</si>
  <si>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</si>
  <si>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</si>
  <si>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</si>
  <si>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</si>
  <si>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</si>
  <si>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</si>
  <si>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</si>
  <si>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</si>
  <si>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</si>
  <si>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</si>
  <si>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</si>
  <si>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</si>
  <si>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</si>
  <si>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</si>
  <si>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</si>
  <si>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</si>
  <si>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</si>
  <si>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</si>
  <si>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</si>
  <si>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</si>
  <si>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</si>
  <si>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</si>
  <si>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</si>
  <si>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</si>
  <si>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</si>
  <si>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</si>
  <si>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</si>
  <si>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</si>
  <si>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</si>
  <si>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</si>
  <si>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</si>
  <si>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</si>
  <si>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</si>
  <si>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</si>
  <si>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</si>
  <si>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</si>
  <si>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</si>
  <si>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</si>
  <si>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</si>
  <si>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</si>
  <si>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</si>
  <si>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</si>
  <si>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</si>
  <si>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</si>
  <si>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</si>
  <si>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</si>
  <si>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</si>
  <si>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</si>
  <si>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</si>
  <si>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</si>
  <si>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</si>
  <si>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</si>
  <si>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</si>
  <si>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</si>
  <si>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</si>
  <si>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</si>
  <si>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</si>
  <si>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</si>
  <si>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</si>
  <si>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</si>
  <si>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</si>
  <si>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</si>
  <si>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</si>
  <si>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</si>
  <si>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</si>
  <si>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</si>
  <si>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</si>
  <si>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</si>
  <si>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</si>
  <si>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</si>
  <si>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</si>
  <si>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</si>
  <si>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</si>
  <si>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</si>
  <si>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</si>
  <si>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</si>
  <si>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</si>
  <si>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</si>
  <si>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</si>
  <si>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</si>
  <si>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</si>
  <si>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</si>
  <si>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</si>
  <si>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</si>
  <si>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</si>
  <si>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</si>
  <si>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</si>
  <si>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</si>
  <si>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</si>
  <si>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</si>
  <si>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</si>
  <si>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</si>
  <si>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</si>
  <si>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</si>
  <si>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</si>
  <si>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</si>
  <si>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</si>
  <si>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</si>
  <si>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</si>
  <si>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</si>
  <si>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</si>
  <si>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</si>
  <si>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</si>
  <si>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</si>
  <si>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</si>
  <si>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</si>
  <si>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</si>
  <si>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</si>
  <si>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</si>
  <si>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</si>
  <si>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</si>
  <si>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</si>
  <si>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</si>
  <si>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</si>
  <si>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</si>
  <si>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</si>
  <si>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</si>
  <si>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</si>
  <si>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</si>
  <si>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</si>
  <si>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</si>
  <si>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</si>
  <si>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</si>
  <si>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</si>
  <si>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</si>
  <si>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</si>
  <si>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</si>
  <si>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</si>
  <si>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</si>
  <si>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</si>
  <si>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</si>
  <si>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</si>
  <si>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</si>
  <si>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</si>
  <si>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</si>
  <si>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</si>
  <si>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</si>
  <si>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</si>
  <si>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</si>
  <si>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</si>
  <si>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</si>
  <si>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</si>
  <si>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</si>
  <si>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</si>
  <si>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</si>
  <si>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</si>
  <si>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</si>
  <si>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</si>
  <si>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</si>
  <si>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</si>
  <si>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</si>
  <si>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</si>
  <si>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</si>
  <si>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</si>
  <si>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</si>
  <si>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</si>
  <si>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</si>
  <si>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</si>
  <si>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</si>
  <si>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</si>
  <si>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</si>
  <si>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</si>
  <si>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</si>
  <si>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</si>
  <si>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</si>
  <si>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</si>
  <si>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</si>
  <si>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</si>
  <si>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</si>
  <si>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</si>
  <si>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</si>
  <si>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</si>
  <si>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</si>
  <si>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</si>
  <si>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</si>
  <si>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</si>
  <si>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</si>
  <si>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</si>
  <si>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</si>
  <si>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</si>
  <si>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</si>
  <si>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</si>
  <si>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</si>
  <si>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</si>
  <si>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</si>
  <si>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</si>
  <si>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</si>
  <si>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</si>
  <si>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</si>
  <si>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</si>
  <si>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</si>
  <si>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</si>
  <si>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</si>
  <si>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</si>
  <si>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</si>
  <si>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</si>
  <si>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</si>
  <si>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</si>
  <si>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</si>
  <si>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</si>
  <si>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</si>
  <si>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</si>
  <si>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</si>
  <si>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</si>
  <si>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</si>
  <si>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</si>
  <si>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</si>
  <si>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</si>
  <si>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</si>
  <si>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</si>
  <si>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</si>
  <si>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</si>
  <si>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</si>
  <si>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</si>
  <si>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</si>
  <si>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</si>
  <si>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</si>
  <si>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</si>
  <si>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</si>
  <si>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</si>
  <si>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</si>
  <si>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</si>
  <si>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</si>
  <si>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</si>
  <si>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</si>
  <si>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</si>
  <si>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</si>
  <si>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</si>
  <si>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</si>
  <si>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</si>
  <si>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</si>
  <si>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</si>
  <si>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</si>
  <si>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</si>
  <si>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</si>
  <si>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</si>
  <si>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</si>
  <si>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</si>
  <si>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</si>
  <si>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</si>
  <si>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</si>
  <si>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</si>
  <si>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</si>
  <si>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</si>
  <si>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</si>
  <si>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</si>
  <si>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</si>
  <si>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</si>
  <si>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</si>
  <si>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</si>
  <si>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</si>
  <si>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</si>
  <si>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</si>
  <si>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</si>
  <si>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</si>
  <si>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</si>
  <si>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</si>
  <si>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</si>
  <si>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</si>
  <si>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</si>
  <si>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</si>
  <si>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</si>
  <si>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</si>
  <si>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</si>
  <si>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</si>
  <si>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</si>
  <si>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</si>
  <si>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</si>
  <si>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</si>
  <si>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</si>
  <si>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</si>
  <si>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</si>
  <si>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</si>
  <si>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</si>
  <si>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</si>
  <si>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</si>
  <si>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</si>
  <si>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</si>
  <si>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</si>
  <si>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</si>
  <si>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</si>
  <si>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</si>
  <si>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</si>
  <si>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</si>
  <si>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</si>
  <si>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</si>
  <si>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</si>
  <si>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</si>
  <si>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</si>
  <si>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</si>
  <si>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</si>
  <si>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</si>
  <si>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</si>
  <si>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</si>
  <si>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</si>
  <si>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</si>
  <si>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</si>
  <si>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</si>
  <si>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</si>
  <si>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</si>
  <si>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</si>
  <si>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</si>
  <si>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</si>
  <si>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</si>
  <si>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</si>
  <si>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</si>
  <si>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</si>
  <si>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</si>
  <si>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</si>
  <si>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</si>
  <si>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</si>
  <si>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</si>
  <si>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</si>
  <si>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</si>
  <si>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</si>
  <si>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</si>
  <si>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</si>
  <si>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</si>
  <si>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</si>
  <si>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</si>
  <si>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</si>
  <si>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</si>
  <si>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</si>
  <si>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</si>
  <si>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</si>
  <si>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</si>
  <si>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</si>
  <si>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</si>
  <si>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</si>
  <si>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</si>
  <si>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</si>
  <si>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</si>
  <si>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</si>
  <si>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</si>
  <si>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</si>
  <si>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</si>
  <si>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</si>
  <si>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</si>
  <si>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</si>
  <si>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</si>
  <si>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</si>
  <si>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</si>
  <si>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</si>
  <si>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</si>
  <si>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</si>
  <si>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</si>
  <si>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</si>
  <si>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</si>
  <si>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</si>
  <si>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</si>
  <si>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</si>
  <si>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</si>
  <si>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</si>
  <si>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</si>
  <si>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</si>
  <si>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</si>
  <si>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</si>
  <si>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</si>
  <si>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</si>
  <si>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</si>
  <si>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</si>
  <si>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</si>
  <si>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</si>
  <si>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</si>
  <si>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</si>
  <si>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</si>
  <si>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</si>
  <si>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</si>
  <si>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</si>
  <si>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</si>
  <si>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</si>
  <si>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</si>
  <si>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</si>
  <si>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</si>
  <si>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</si>
  <si>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</si>
  <si>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</si>
  <si>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</si>
  <si>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</si>
  <si>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</si>
  <si>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</si>
  <si>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</si>
  <si>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</si>
  <si>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</si>
  <si>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</si>
  <si>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</si>
  <si>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</si>
  <si>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</si>
  <si>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</si>
  <si>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</si>
  <si>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</si>
  <si>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</si>
  <si>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</si>
  <si>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</si>
  <si>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</si>
  <si>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</si>
  <si>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</si>
  <si>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</si>
  <si>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</si>
  <si>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</si>
  <si>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</si>
  <si>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</si>
  <si>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</si>
  <si>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</si>
  <si>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</si>
  <si>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</si>
  <si>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</si>
  <si>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</si>
  <si>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</si>
  <si>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</si>
  <si>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</si>
  <si>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</si>
  <si>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</si>
  <si>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</si>
  <si>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</si>
  <si>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</si>
  <si>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</si>
  <si>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</si>
  <si>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</si>
  <si>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</si>
  <si>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</si>
  <si>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</si>
  <si>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</si>
  <si>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</si>
  <si>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</si>
  <si>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</si>
  <si>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</si>
  <si>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</si>
  <si>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</si>
  <si>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</si>
  <si>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</si>
  <si>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</si>
  <si>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</si>
  <si>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</si>
  <si>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</si>
  <si>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</si>
  <si>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</si>
  <si>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</si>
  <si>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</si>
  <si>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</si>
  <si>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</si>
  <si>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</si>
  <si>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</si>
  <si>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</si>
  <si>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</si>
  <si>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</si>
  <si>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</si>
  <si>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</si>
  <si>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</si>
  <si>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</si>
  <si>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</si>
  <si>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</si>
  <si>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</si>
  <si>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</si>
  <si>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</si>
  <si>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</si>
  <si>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</si>
  <si>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</si>
  <si>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</si>
  <si>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</si>
  <si>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</si>
  <si>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</si>
  <si>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</si>
  <si>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</si>
  <si>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</si>
  <si>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</si>
  <si>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</si>
  <si>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</si>
  <si>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</si>
  <si>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</si>
  <si>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</si>
  <si>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</si>
  <si>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</si>
  <si>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</si>
  <si>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</si>
  <si>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</si>
  <si>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</si>
  <si>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</si>
  <si>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</si>
  <si>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</si>
  <si>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</si>
  <si>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</si>
  <si>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</si>
  <si>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</si>
  <si>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</si>
  <si>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</si>
  <si>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</si>
  <si>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</si>
  <si>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</si>
  <si>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</si>
  <si>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</si>
  <si>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</si>
  <si>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</si>
  <si>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</si>
  <si>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</si>
  <si>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</si>
  <si>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</si>
  <si>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</si>
  <si>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</si>
  <si>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</si>
  <si>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</si>
  <si>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</si>
  <si>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</si>
  <si>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</si>
  <si>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</si>
  <si>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</si>
  <si>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</si>
  <si>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</si>
  <si>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</si>
  <si>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</si>
  <si>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</si>
  <si>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</si>
  <si>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</si>
  <si>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</si>
  <si>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</si>
  <si>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</si>
  <si>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</si>
  <si>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</si>
  <si>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</si>
  <si>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</si>
  <si>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</si>
  <si>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</si>
  <si>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</si>
  <si>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</si>
  <si>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</si>
  <si>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</si>
  <si>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</si>
  <si>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</si>
  <si>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</si>
  <si>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</si>
  <si>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</si>
  <si>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</si>
  <si>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</si>
  <si>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</si>
  <si>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</si>
  <si>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</si>
  <si>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</si>
  <si>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</si>
  <si>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</si>
  <si>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</si>
  <si>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</si>
  <si>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</si>
  <si>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</si>
  <si>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</si>
  <si>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</si>
  <si>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</si>
  <si>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</si>
  <si>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</si>
  <si>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</si>
  <si>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</si>
  <si>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</si>
  <si>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</si>
  <si>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</si>
  <si>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</si>
  <si>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</si>
  <si>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</si>
  <si>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</si>
  <si>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</si>
  <si>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</si>
  <si>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</si>
  <si>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</si>
  <si>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</si>
  <si>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</si>
  <si>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</si>
  <si>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</si>
  <si>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</si>
  <si>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</si>
  <si>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</si>
  <si>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</si>
  <si>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</si>
  <si>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</si>
  <si>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</si>
  <si>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</si>
  <si>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</si>
  <si>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</si>
  <si>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</si>
  <si>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</si>
  <si>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</si>
  <si>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</si>
  <si>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</si>
  <si>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</si>
  <si>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</si>
  <si>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</si>
  <si>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</si>
  <si>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</si>
  <si>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</si>
  <si>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</si>
  <si>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</si>
  <si>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</si>
  <si>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</si>
  <si>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</si>
  <si>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</si>
  <si>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</si>
  <si>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</si>
  <si>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</si>
  <si>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</si>
  <si>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</si>
  <si>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</si>
  <si>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</si>
  <si>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</si>
  <si>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</si>
  <si>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</si>
  <si>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</si>
  <si>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</si>
  <si>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</si>
  <si>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</si>
  <si>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</si>
  <si>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</si>
  <si>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</si>
  <si>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</si>
  <si>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</si>
  <si>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</si>
  <si>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</si>
  <si>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</si>
  <si>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</si>
  <si>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</si>
  <si>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</si>
  <si>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</si>
  <si>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</si>
  <si>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</si>
  <si>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</si>
  <si>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</si>
  <si>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</si>
  <si>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</si>
  <si>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</si>
  <si>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</si>
  <si>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</si>
  <si>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</si>
  <si>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</si>
  <si>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</si>
  <si>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</si>
  <si>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</si>
  <si>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</si>
  <si>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</si>
  <si>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</si>
  <si>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</si>
  <si>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</si>
  <si>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</si>
  <si>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</si>
  <si>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</si>
  <si>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</si>
  <si>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</si>
  <si>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</si>
  <si>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</si>
  <si>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</si>
  <si>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</si>
  <si>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</si>
  <si>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</si>
  <si>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</si>
  <si>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</si>
  <si>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</si>
  <si>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</si>
  <si>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</si>
  <si>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</si>
  <si>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</si>
  <si>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</si>
  <si>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</si>
  <si>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</si>
  <si>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</si>
  <si>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</si>
  <si>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</si>
  <si>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</si>
  <si>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</si>
  <si>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</si>
  <si>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</si>
  <si>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</si>
  <si>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</si>
  <si>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</si>
  <si>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</si>
  <si>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</si>
  <si>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</si>
  <si>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</si>
  <si>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</si>
  <si>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</si>
  <si>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</si>
  <si>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</si>
  <si>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</si>
  <si>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</si>
  <si>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</si>
  <si>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</si>
  <si>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</si>
  <si>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</si>
  <si>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</si>
  <si>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</si>
  <si>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</si>
  <si>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</si>
  <si>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</si>
  <si>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</si>
  <si>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</si>
  <si>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</si>
  <si>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</si>
  <si>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</si>
  <si>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</si>
  <si>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</si>
  <si>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</si>
  <si>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</si>
  <si>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</si>
  <si>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</si>
  <si>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</si>
  <si>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</si>
  <si>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</si>
  <si>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</si>
  <si>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</si>
  <si>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</si>
  <si>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</si>
  <si>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</si>
  <si>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</si>
  <si>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</si>
  <si>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</si>
  <si>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</si>
  <si>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</si>
  <si>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</si>
  <si>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</si>
  <si>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</si>
  <si>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</si>
  <si>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</si>
  <si>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</si>
  <si>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</si>
  <si>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</si>
  <si>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</si>
  <si>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</si>
  <si>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</si>
  <si>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</si>
  <si>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</si>
  <si>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</si>
  <si>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</si>
  <si>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</si>
  <si>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</si>
  <si>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</si>
  <si>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</si>
  <si>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</si>
  <si>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</si>
  <si>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</si>
  <si>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</si>
  <si>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</si>
  <si>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</si>
  <si>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</si>
  <si>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</si>
  <si>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</si>
  <si>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</si>
  <si>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</si>
  <si>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</si>
  <si>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</si>
  <si>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</si>
  <si>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</si>
  <si>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</si>
  <si>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</si>
  <si>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</si>
  <si>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</si>
  <si>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</si>
  <si>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</si>
  <si>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</si>
  <si>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</si>
  <si>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</si>
  <si>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</si>
  <si>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</si>
  <si>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</si>
  <si>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</si>
  <si>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</si>
  <si>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</si>
  <si>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</si>
  <si>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</si>
  <si>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</si>
  <si>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</si>
  <si>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</si>
  <si>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</si>
  <si>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</si>
  <si>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</si>
  <si>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</si>
  <si>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</si>
  <si>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</si>
  <si>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</si>
  <si>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</si>
  <si>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</si>
  <si>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</si>
  <si>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</si>
  <si>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</si>
  <si>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</si>
  <si>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</si>
  <si>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</si>
  <si>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</si>
  <si>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</si>
  <si>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</si>
  <si>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</si>
  <si>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</si>
  <si>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</si>
  <si>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</si>
  <si>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</si>
  <si>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</si>
  <si>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</si>
  <si>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</si>
  <si>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</si>
  <si>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</si>
  <si>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</si>
  <si>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</si>
  <si>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</si>
  <si>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</si>
  <si>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</si>
  <si>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</si>
  <si>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</si>
  <si>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</si>
  <si>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</si>
  <si>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</si>
  <si>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</si>
  <si>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</si>
  <si>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</si>
  <si>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</si>
  <si>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</si>
  <si>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</si>
  <si>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</si>
  <si>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</si>
  <si>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</si>
  <si>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</si>
  <si>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</si>
  <si>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</si>
  <si>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</si>
  <si>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</si>
  <si>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</si>
  <si>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</si>
  <si>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</si>
  <si>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</si>
  <si>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</si>
  <si>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</si>
  <si>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</si>
  <si>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</si>
  <si>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</si>
  <si>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</si>
  <si>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</si>
  <si>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</si>
  <si>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</si>
  <si>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</si>
  <si>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</si>
  <si>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</si>
  <si>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</si>
  <si>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</si>
  <si>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</si>
  <si>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</si>
  <si>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</si>
  <si>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</si>
  <si>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</si>
  <si>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</si>
  <si>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</si>
  <si>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</si>
  <si>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</si>
  <si>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</si>
  <si>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</si>
  <si>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</si>
  <si>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</si>
  <si>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</si>
  <si>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</si>
  <si>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</si>
  <si>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</si>
  <si>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</si>
  <si>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</si>
  <si>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</si>
  <si>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</si>
  <si>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</si>
  <si>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</si>
  <si>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</si>
  <si>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</si>
  <si>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</si>
  <si>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</si>
  <si>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</si>
  <si>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</si>
  <si>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</si>
  <si>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</si>
  <si>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</si>
  <si>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</si>
  <si>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</si>
  <si>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</si>
  <si>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</si>
  <si>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</si>
  <si>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</si>
  <si>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</si>
  <si>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</si>
  <si>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</si>
  <si>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</si>
  <si>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</si>
  <si>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</si>
  <si>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</si>
  <si>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</si>
  <si>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</si>
  <si>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</si>
  <si>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</si>
  <si>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</si>
  <si>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</si>
  <si>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</si>
  <si>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</si>
  <si>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</si>
  <si>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</si>
  <si>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</si>
  <si>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</si>
  <si>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</si>
  <si>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</si>
  <si>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</si>
  <si>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</si>
  <si>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</si>
  <si>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</si>
  <si>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</si>
  <si>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</si>
  <si>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</si>
  <si>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</si>
  <si>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</si>
  <si>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</si>
  <si>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</si>
  <si>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</si>
  <si>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</si>
  <si>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</si>
  <si>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</si>
  <si>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</si>
  <si>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</si>
  <si>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</si>
  <si>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</si>
  <si>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</si>
  <si>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</si>
  <si>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</si>
  <si>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</si>
  <si>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</si>
  <si>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</si>
  <si>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</si>
  <si>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</si>
  <si>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</si>
  <si>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</si>
  <si>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</si>
  <si>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</si>
  <si>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</si>
  <si>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</si>
  <si>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</si>
  <si>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</si>
  <si>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</si>
  <si>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</si>
  <si>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</si>
  <si>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</si>
  <si>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</si>
  <si>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</si>
  <si>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</si>
  <si>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</si>
  <si>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</si>
  <si>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</si>
  <si>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</si>
  <si>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</si>
  <si>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</si>
  <si>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</si>
  <si>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</si>
  <si>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</si>
  <si>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</si>
  <si>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</si>
  <si>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</si>
  <si>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</si>
  <si>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</si>
  <si>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</si>
  <si>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</si>
  <si>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</si>
  <si>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</si>
  <si>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</si>
  <si>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</si>
  <si>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</si>
  <si>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</si>
  <si>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</si>
  <si>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</si>
  <si>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</si>
  <si>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</si>
  <si>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</si>
  <si>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</si>
  <si>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</si>
  <si>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</si>
  <si>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</si>
  <si>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</si>
  <si>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</si>
  <si>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</si>
  <si>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</si>
  <si>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</si>
  <si>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</si>
  <si>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</si>
  <si>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</si>
  <si>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</si>
  <si>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</si>
  <si>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</si>
  <si>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</si>
  <si>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</si>
  <si>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</si>
  <si>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</si>
  <si>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</si>
  <si>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</si>
  <si>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</si>
  <si>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</si>
  <si>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</si>
  <si>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</si>
  <si>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</si>
  <si>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</si>
  <si>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</si>
  <si>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</si>
  <si>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</si>
  <si>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</si>
  <si>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</si>
  <si>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</si>
  <si>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Forro em painéis de gesso acartonado, acabamento liso com película em PVC - 625mm x 1250mm, espessura de 9,5mm, removível</t>
  </si>
  <si>
    <t>22.02.190</t>
  </si>
  <si>
    <t>22.03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</si>
  <si>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</si>
  <si>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</si>
  <si>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</si>
  <si>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</si>
  <si>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</si>
  <si>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</si>
  <si>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</si>
  <si>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</si>
  <si>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</si>
  <si>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</si>
  <si>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</si>
  <si>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</si>
  <si>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</si>
  <si>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</si>
  <si>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</si>
  <si>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</si>
  <si>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</si>
  <si>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</si>
  <si>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</si>
  <si>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</si>
  <si>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</si>
  <si>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</si>
  <si>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</si>
  <si>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</si>
  <si>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</si>
  <si>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</si>
  <si>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</si>
  <si>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</si>
  <si>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</si>
  <si>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</si>
  <si>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</si>
  <si>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</si>
  <si>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</si>
  <si>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</si>
  <si>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</si>
  <si>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</si>
  <si>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</si>
  <si>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</si>
  <si>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</si>
  <si>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</si>
  <si>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</si>
  <si>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</si>
  <si>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</si>
  <si>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</si>
  <si>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</si>
  <si>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</si>
  <si>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</si>
  <si>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</si>
  <si>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</si>
  <si>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</si>
  <si>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</si>
  <si>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</si>
  <si>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</si>
  <si>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</si>
  <si>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</si>
  <si>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</si>
  <si>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</si>
  <si>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</si>
  <si>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</si>
  <si>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</si>
  <si>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</si>
  <si>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</si>
  <si>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</si>
  <si>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</si>
  <si>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</si>
  <si>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</si>
  <si>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</si>
  <si>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</si>
  <si>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</si>
  <si>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</si>
  <si>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</si>
  <si>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</si>
  <si>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</si>
  <si>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</si>
  <si>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</si>
  <si>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</si>
  <si>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</si>
  <si>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</si>
  <si>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</si>
  <si>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</si>
  <si>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</si>
  <si>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</si>
  <si>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</si>
  <si>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</si>
  <si>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</si>
  <si>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</si>
  <si>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</si>
  <si>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</si>
  <si>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</si>
  <si>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</si>
  <si>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</si>
  <si>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</si>
  <si>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</si>
  <si>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</si>
  <si>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</si>
  <si>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</si>
  <si>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</si>
  <si>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</si>
  <si>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</si>
  <si>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</si>
  <si>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</si>
  <si>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</si>
  <si>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</si>
  <si>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</si>
  <si>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</si>
  <si>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</si>
  <si>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</si>
  <si>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</si>
  <si>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</si>
  <si>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</si>
  <si>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</si>
  <si>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</si>
  <si>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</si>
  <si>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</si>
  <si>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</si>
  <si>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</si>
  <si>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</si>
  <si>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</si>
  <si>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</si>
  <si>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</si>
  <si>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</si>
  <si>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</si>
  <si>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</si>
  <si>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</si>
  <si>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</si>
  <si>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</si>
  <si>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</si>
  <si>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</si>
  <si>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</si>
  <si>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</si>
  <si>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</si>
  <si>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</si>
  <si>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</si>
  <si>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</si>
  <si>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</si>
  <si>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</si>
  <si>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</si>
  <si>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</si>
  <si>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</si>
  <si>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</si>
  <si>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</si>
  <si>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</si>
  <si>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</si>
  <si>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</si>
  <si>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</si>
  <si>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</si>
  <si>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</si>
  <si>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</si>
  <si>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</si>
  <si>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</si>
  <si>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</si>
  <si>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</si>
  <si>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</si>
  <si>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</si>
  <si>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</si>
  <si>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</si>
  <si>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</si>
  <si>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</si>
  <si>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</si>
  <si>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</si>
  <si>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</si>
  <si>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</si>
  <si>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</si>
  <si>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</si>
  <si>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</si>
  <si>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</si>
  <si>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</si>
  <si>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</si>
  <si>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</si>
  <si>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</si>
  <si>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</si>
  <si>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</si>
  <si>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</si>
  <si>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</si>
  <si>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</si>
  <si>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</si>
  <si>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</si>
  <si>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</si>
  <si>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</si>
  <si>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</si>
  <si>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</si>
  <si>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</si>
  <si>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</si>
  <si>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</si>
  <si>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</si>
  <si>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</si>
  <si>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</si>
  <si>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</si>
  <si>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</si>
  <si>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</si>
  <si>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</si>
  <si>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</si>
  <si>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</si>
  <si>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</si>
  <si>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</si>
  <si>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</si>
  <si>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</si>
  <si>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</si>
  <si>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</si>
  <si>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</si>
  <si>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</si>
  <si>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</si>
  <si>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</si>
  <si>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</si>
  <si>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</si>
  <si>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</si>
  <si>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</si>
  <si>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</si>
  <si>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</si>
  <si>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</si>
  <si>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</si>
  <si>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</si>
  <si>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</si>
  <si>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</si>
  <si>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</si>
  <si>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</si>
  <si>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</si>
  <si>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</si>
  <si>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</si>
  <si>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</si>
  <si>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</si>
  <si>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</si>
  <si>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</si>
  <si>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</si>
  <si>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</si>
  <si>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</si>
  <si>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</si>
  <si>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</si>
  <si>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</si>
  <si>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</si>
  <si>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</si>
  <si>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</si>
  <si>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</si>
  <si>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</si>
  <si>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</si>
  <si>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</si>
  <si>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</si>
  <si>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</si>
  <si>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</si>
  <si>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</si>
  <si>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</si>
  <si>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</si>
  <si>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</si>
  <si>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</si>
  <si>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</si>
  <si>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</si>
  <si>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</si>
  <si>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</si>
  <si>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</si>
  <si>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</si>
  <si>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</si>
  <si>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</si>
  <si>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</si>
  <si>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</si>
  <si>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</si>
  <si>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</si>
  <si>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</si>
  <si>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</si>
  <si>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</si>
  <si>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</si>
  <si>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</si>
  <si>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</si>
  <si>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</si>
  <si>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</si>
  <si>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</si>
  <si>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</si>
  <si>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</si>
  <si>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</si>
  <si>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</si>
  <si>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</si>
  <si>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</si>
  <si>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</si>
  <si>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</si>
  <si>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</si>
  <si>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</si>
  <si>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</si>
  <si>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</si>
  <si>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</si>
  <si>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</si>
  <si>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</si>
  <si>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</si>
  <si>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</si>
  <si>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</si>
  <si>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</si>
  <si>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</si>
  <si>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</si>
  <si>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</si>
  <si>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</si>
  <si>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</si>
  <si>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</si>
  <si>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</si>
  <si>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</si>
  <si>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</si>
  <si>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</si>
  <si>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</si>
  <si>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</si>
  <si>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</si>
  <si>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</si>
  <si>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</si>
  <si>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</si>
  <si>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</si>
  <si>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</si>
  <si>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</si>
  <si>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</si>
  <si>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</si>
  <si>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</si>
  <si>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</si>
  <si>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</si>
  <si>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</si>
  <si>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</si>
  <si>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</si>
  <si>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</si>
  <si>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</si>
  <si>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</si>
  <si>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</si>
  <si>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</si>
  <si>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</si>
  <si>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</si>
  <si>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</si>
  <si>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</si>
  <si>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</si>
  <si>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</si>
  <si>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</si>
  <si>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</si>
  <si>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</si>
  <si>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</si>
  <si>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</si>
  <si>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</si>
  <si>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</si>
  <si>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</si>
  <si>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</si>
  <si>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</si>
  <si>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</si>
  <si>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</si>
  <si>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</si>
  <si>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</si>
  <si>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</si>
  <si>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</si>
  <si>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</si>
  <si>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</si>
  <si>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</si>
  <si>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</si>
  <si>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</si>
  <si>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</si>
  <si>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</si>
  <si>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</si>
  <si>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</si>
  <si>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</si>
  <si>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</si>
  <si>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</si>
  <si>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</si>
  <si>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</si>
  <si>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</si>
  <si>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</si>
  <si>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</si>
  <si>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</si>
  <si>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</si>
  <si>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</si>
  <si>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</si>
  <si>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</si>
  <si>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</si>
  <si>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</si>
  <si>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</si>
  <si>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</si>
  <si>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</si>
  <si>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</si>
  <si>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</si>
  <si>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</si>
  <si>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</si>
  <si>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</si>
  <si>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</si>
  <si>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</si>
  <si>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</si>
  <si>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</si>
  <si>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</si>
  <si>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</si>
  <si>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</si>
  <si>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</si>
  <si>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</si>
  <si>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</si>
  <si>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</si>
  <si>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</si>
  <si>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</si>
  <si>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</si>
  <si>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</si>
  <si>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</si>
  <si>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</si>
  <si>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</si>
  <si>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</si>
  <si>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</si>
  <si>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</si>
  <si>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</si>
  <si>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</si>
  <si>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</si>
  <si>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</si>
  <si>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</si>
  <si>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</si>
  <si>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</si>
  <si>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</si>
  <si>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</si>
  <si>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</si>
  <si>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</si>
  <si>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</si>
  <si>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</si>
  <si>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</si>
  <si>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</si>
  <si>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</si>
  <si>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</si>
  <si>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</si>
  <si>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</si>
  <si>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</si>
  <si>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</si>
  <si>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</si>
  <si>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</si>
  <si>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</si>
  <si>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</si>
  <si>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</si>
  <si>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</si>
  <si>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</si>
  <si>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</si>
  <si>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</si>
  <si>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</si>
  <si>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</si>
  <si>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</si>
  <si>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</si>
  <si>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</si>
  <si>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</si>
  <si>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</si>
  <si>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</si>
  <si>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</si>
  <si>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</si>
  <si>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</si>
  <si>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</si>
  <si>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</si>
  <si>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</si>
  <si>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</si>
  <si>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</si>
  <si>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</si>
  <si>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</si>
  <si>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</si>
  <si>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</si>
  <si>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</si>
  <si>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</si>
  <si>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</si>
  <si>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</si>
  <si>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</si>
  <si>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</si>
  <si>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</si>
  <si>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</si>
  <si>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</si>
  <si>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</si>
  <si>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</si>
  <si>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</si>
  <si>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</si>
  <si>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</si>
  <si>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</si>
  <si>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</si>
  <si>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</si>
  <si>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</si>
  <si>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</si>
  <si>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</si>
  <si>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</si>
  <si>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</si>
  <si>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</si>
  <si>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</si>
  <si>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</si>
  <si>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</si>
  <si>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</si>
  <si>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</si>
  <si>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</si>
  <si>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</si>
  <si>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</si>
  <si>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</si>
  <si>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</si>
  <si>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</si>
  <si>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</si>
  <si>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</si>
  <si>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</si>
  <si>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</si>
  <si>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</si>
  <si>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</si>
  <si>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</si>
  <si>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</si>
  <si>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</si>
  <si>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</si>
  <si>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</si>
  <si>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</si>
  <si>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</si>
  <si>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</si>
  <si>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</si>
  <si>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</si>
  <si>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</si>
  <si>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</si>
  <si>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</si>
  <si>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</si>
  <si>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</si>
  <si>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</si>
  <si>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</si>
  <si>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</si>
  <si>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</si>
  <si>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</si>
  <si>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</si>
  <si>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</si>
  <si>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</si>
  <si>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</si>
  <si>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</si>
  <si>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</si>
  <si>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</si>
  <si>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</si>
  <si>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</si>
  <si>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</si>
  <si>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</si>
  <si>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</si>
  <si>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</si>
  <si>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</si>
  <si>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</si>
  <si>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</si>
  <si>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</si>
  <si>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</si>
  <si>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</si>
  <si>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</si>
  <si>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</si>
  <si>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</si>
  <si>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</si>
  <si>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</si>
  <si>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</si>
  <si>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</si>
  <si>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</si>
  <si>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</si>
  <si>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</si>
  <si>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</si>
  <si>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</si>
  <si>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</si>
  <si>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</si>
  <si>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</si>
  <si>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</si>
  <si>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</si>
  <si>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</si>
  <si>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</si>
  <si>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</si>
  <si>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</si>
  <si>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</si>
  <si>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</si>
  <si>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</si>
  <si>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</si>
  <si>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</si>
  <si>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</si>
  <si>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</si>
  <si>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</si>
  <si>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</si>
  <si>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</si>
  <si>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</si>
  <si>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</si>
  <si>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</si>
  <si>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</si>
  <si>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</si>
  <si>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</si>
  <si>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</si>
  <si>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</si>
  <si>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</si>
  <si>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</si>
  <si>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</si>
  <si>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</si>
  <si>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</si>
  <si>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</si>
  <si>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</si>
  <si>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</si>
  <si>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</si>
  <si>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</si>
  <si>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</si>
  <si>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</si>
  <si>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</si>
  <si>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</si>
  <si>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</si>
  <si>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</si>
  <si>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</si>
  <si>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</si>
  <si>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</si>
  <si>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</si>
  <si>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</si>
  <si>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</si>
  <si>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</si>
  <si>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</si>
  <si>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</si>
  <si>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</si>
  <si>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</si>
  <si>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</si>
  <si>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</si>
  <si>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</si>
  <si>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</si>
  <si>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</si>
  <si>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</si>
  <si>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</si>
  <si>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</si>
  <si>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</si>
  <si>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</si>
  <si>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</si>
  <si>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</si>
  <si>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</si>
  <si>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</si>
  <si>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</si>
  <si>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</si>
  <si>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</si>
  <si>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</si>
  <si>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</si>
  <si>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</si>
  <si>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</si>
  <si>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</si>
  <si>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</si>
  <si>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</si>
  <si>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</si>
  <si>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</si>
  <si>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</si>
  <si>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</si>
  <si>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</si>
  <si>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</si>
  <si>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</si>
  <si>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</si>
  <si>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</si>
  <si>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</si>
  <si>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</si>
  <si>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</si>
  <si>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</si>
  <si>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</si>
  <si>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</si>
  <si>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</si>
  <si>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</si>
  <si>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</si>
  <si>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</si>
  <si>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</si>
  <si>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</si>
  <si>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</si>
  <si>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</si>
  <si>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</si>
  <si>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</si>
  <si>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</si>
  <si>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</si>
  <si>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</si>
  <si>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</si>
  <si>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</si>
  <si>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</si>
  <si>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</si>
  <si>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</si>
  <si>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</si>
  <si>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</si>
  <si>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</si>
  <si>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</si>
  <si>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</si>
  <si>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</si>
  <si>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</si>
  <si>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</si>
  <si>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</si>
  <si>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</si>
  <si>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</si>
  <si>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</si>
  <si>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</si>
  <si>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</si>
  <si>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</si>
  <si>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</si>
  <si>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</si>
  <si>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</si>
  <si>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</si>
  <si>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</si>
  <si>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</si>
  <si>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</si>
  <si>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</si>
  <si>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</si>
  <si>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</si>
  <si>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</si>
  <si>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</si>
  <si>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</si>
  <si>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</si>
  <si>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</si>
  <si>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</si>
  <si>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</si>
  <si>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</si>
  <si>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</si>
  <si>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</si>
  <si>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</si>
  <si>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</si>
  <si>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</si>
  <si>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</si>
  <si>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</si>
  <si>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</si>
  <si>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</si>
  <si>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</si>
  <si>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</si>
  <si>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</si>
  <si>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</si>
  <si>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</si>
  <si>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</si>
  <si>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</si>
  <si>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</si>
  <si>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</si>
  <si>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</si>
  <si>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</si>
  <si>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</si>
  <si>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</si>
  <si>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</si>
  <si>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</si>
  <si>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</si>
  <si>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</si>
  <si>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</si>
  <si>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</si>
  <si>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</si>
  <si>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</si>
  <si>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</si>
  <si>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</si>
  <si>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</si>
  <si>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</si>
  <si>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</si>
  <si>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</si>
  <si>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</si>
  <si>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</si>
  <si>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</si>
  <si>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</si>
  <si>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</si>
  <si>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</si>
  <si>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</si>
  <si>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</si>
  <si>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</si>
  <si>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</si>
  <si>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</si>
  <si>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</si>
  <si>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</si>
  <si>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</si>
  <si>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</si>
  <si>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</si>
  <si>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</si>
  <si>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</si>
  <si>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</si>
  <si>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</si>
  <si>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</si>
  <si>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</si>
  <si>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</si>
  <si>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</si>
  <si>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</si>
  <si>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</si>
  <si>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</si>
  <si>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</si>
  <si>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</si>
  <si>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</si>
  <si>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</si>
  <si>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</si>
  <si>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</si>
  <si>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</si>
  <si>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</si>
  <si>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</si>
  <si>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</si>
  <si>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</si>
  <si>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</si>
  <si>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</si>
  <si>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</si>
  <si>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</si>
  <si>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</si>
  <si>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</si>
  <si>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</si>
  <si>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</si>
  <si>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</si>
  <si>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</si>
  <si>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</si>
  <si>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</si>
  <si>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</si>
  <si>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</si>
  <si>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</si>
  <si>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</si>
  <si>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</si>
  <si>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</si>
  <si>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</si>
  <si>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</si>
  <si>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</si>
  <si>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</si>
  <si>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</si>
  <si>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</si>
  <si>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</si>
  <si>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</si>
  <si>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</si>
  <si>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</si>
  <si>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</si>
  <si>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</si>
  <si>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</si>
  <si>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</si>
  <si>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</si>
  <si>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</si>
  <si>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</si>
  <si>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</si>
  <si>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</si>
  <si>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</si>
  <si>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</si>
  <si>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</si>
  <si>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</si>
  <si>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</si>
  <si>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</si>
  <si>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</si>
  <si>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</si>
  <si>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</si>
  <si>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</si>
  <si>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</si>
  <si>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</si>
  <si>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</si>
  <si>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</si>
  <si>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</si>
  <si>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</si>
  <si>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</si>
  <si>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</si>
  <si>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</si>
  <si>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</si>
  <si>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</si>
  <si>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</si>
  <si>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</si>
  <si>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</si>
  <si>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</si>
  <si>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</si>
  <si>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</si>
  <si>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</si>
  <si>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</si>
  <si>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</si>
  <si>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</si>
  <si>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</si>
  <si>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</si>
  <si>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</si>
  <si>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</si>
  <si>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</si>
  <si>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</si>
  <si>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</si>
  <si>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</si>
  <si>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</si>
  <si>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</si>
  <si>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</si>
  <si>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</si>
  <si>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</si>
  <si>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</si>
  <si>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</si>
  <si>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</si>
  <si>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</si>
  <si>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</si>
  <si>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</si>
  <si>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</si>
  <si>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</si>
  <si>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</si>
  <si>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</si>
  <si>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</si>
  <si>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</si>
  <si>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</si>
  <si>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</si>
  <si>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</si>
  <si>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</si>
  <si>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</si>
  <si>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</si>
  <si>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</si>
  <si>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</si>
  <si>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</si>
  <si>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</si>
  <si>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</si>
  <si>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</si>
  <si>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</si>
  <si>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</si>
  <si>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</si>
  <si>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</si>
  <si>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</si>
  <si>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</si>
  <si>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</si>
  <si>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</si>
  <si>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</si>
  <si>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</si>
  <si>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</si>
  <si>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</si>
  <si>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</si>
  <si>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</si>
  <si>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</si>
  <si>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</si>
  <si>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</si>
  <si>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</si>
  <si>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</si>
  <si>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</si>
  <si>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</si>
  <si>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</si>
  <si>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</si>
  <si>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</si>
  <si>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</si>
  <si>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</si>
  <si>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</si>
  <si>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</si>
  <si>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</si>
  <si>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</si>
  <si>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</si>
  <si>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</si>
  <si>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</si>
  <si>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</si>
  <si>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</si>
  <si>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</si>
  <si>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</si>
  <si>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</si>
  <si>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</si>
  <si>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</si>
  <si>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</si>
  <si>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</si>
  <si>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</si>
  <si>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</si>
  <si>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</si>
  <si>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</si>
  <si>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</si>
  <si>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</si>
  <si>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</si>
  <si>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</si>
  <si>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</si>
  <si>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</si>
  <si>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</si>
  <si>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</si>
  <si>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</si>
  <si>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</si>
  <si>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</si>
  <si>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</si>
  <si>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</si>
  <si>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</si>
  <si>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</si>
  <si>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</si>
  <si>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</si>
  <si>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</si>
  <si>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</si>
  <si>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</si>
  <si>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</si>
  <si>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</si>
  <si>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</si>
  <si>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</si>
  <si>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</si>
  <si>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</si>
  <si>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</si>
  <si>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</si>
  <si>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</si>
  <si>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</si>
  <si>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</si>
  <si>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</si>
  <si>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</si>
  <si>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</si>
  <si>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</si>
  <si>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</si>
  <si>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</si>
  <si>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</si>
  <si>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</si>
  <si>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</si>
  <si>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</si>
  <si>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</si>
  <si>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</si>
  <si>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</si>
  <si>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</si>
  <si>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</si>
  <si>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</si>
  <si>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</si>
  <si>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</si>
  <si>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</si>
  <si>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</si>
  <si>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</si>
  <si>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</si>
  <si>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</si>
  <si>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</si>
  <si>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</si>
  <si>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</si>
  <si>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</si>
  <si>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</si>
  <si>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</si>
  <si>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</si>
  <si>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</si>
  <si>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</si>
  <si>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</si>
  <si>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</si>
  <si>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</si>
  <si>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</si>
  <si>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</si>
  <si>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</si>
  <si>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</si>
  <si>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</si>
  <si>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</si>
  <si>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</si>
  <si>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</si>
  <si>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</si>
  <si>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</si>
  <si>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</si>
  <si>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</si>
  <si>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</si>
  <si>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</si>
  <si>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</si>
  <si>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</si>
  <si>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</si>
  <si>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</si>
  <si>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</si>
  <si>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</si>
  <si>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</si>
  <si>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</si>
  <si>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</si>
  <si>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</si>
  <si>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</si>
  <si>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</si>
  <si>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</si>
  <si>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</si>
  <si>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</si>
  <si>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</si>
  <si>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</si>
  <si>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</si>
  <si>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</si>
  <si>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</si>
  <si>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</si>
  <si>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</si>
  <si>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</si>
  <si>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</si>
  <si>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</si>
  <si>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</si>
  <si>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</si>
  <si>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</si>
  <si>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</si>
  <si>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</si>
  <si>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</si>
  <si>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</si>
  <si>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</si>
  <si>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</si>
  <si>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</si>
  <si>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</si>
  <si>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</si>
  <si>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</si>
  <si>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</si>
  <si>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</si>
  <si>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</si>
  <si>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</si>
  <si>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</si>
  <si>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</si>
  <si>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</si>
  <si>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</si>
  <si>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</si>
  <si>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</si>
  <si>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</si>
  <si>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</si>
  <si>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</si>
  <si>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</si>
  <si>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</si>
  <si>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</si>
  <si>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</si>
  <si>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</si>
  <si>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</si>
  <si>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</si>
  <si>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</si>
  <si>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</si>
  <si>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</si>
  <si>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</si>
  <si>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</si>
  <si>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</si>
  <si>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</si>
  <si>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</si>
  <si>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</si>
  <si>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</si>
  <si>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</si>
  <si>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</si>
  <si>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</si>
  <si>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</si>
  <si>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</si>
  <si>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</si>
  <si>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</si>
  <si>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</si>
  <si>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</si>
  <si>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</si>
  <si>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</si>
  <si>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</si>
  <si>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</si>
  <si>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</si>
  <si>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</si>
  <si>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</si>
  <si>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</si>
  <si>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</si>
  <si>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</si>
  <si>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</si>
  <si>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</si>
  <si>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</si>
  <si>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</si>
  <si>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</si>
  <si>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</si>
  <si>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</si>
  <si>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</si>
  <si>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</si>
  <si>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</si>
  <si>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</si>
  <si>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</si>
  <si>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</si>
  <si>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</si>
  <si>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</si>
  <si>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</si>
  <si>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</si>
  <si>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</si>
  <si>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</si>
  <si>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</si>
  <si>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</si>
  <si>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</si>
  <si>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</si>
  <si>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</si>
  <si>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</si>
  <si>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</si>
  <si>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</si>
  <si>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</si>
  <si>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</si>
  <si>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</si>
  <si>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</si>
  <si>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</si>
  <si>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</si>
  <si>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</si>
  <si>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</si>
  <si>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</si>
  <si>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</si>
  <si>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</si>
  <si>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</si>
  <si>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</si>
  <si>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</si>
  <si>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</si>
  <si>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</si>
  <si>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</si>
  <si>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</si>
  <si>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</si>
  <si>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</si>
  <si>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</si>
  <si>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</si>
  <si>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</si>
  <si>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</si>
  <si>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</si>
  <si>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</si>
  <si>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</si>
  <si>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</si>
  <si>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</si>
  <si>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</si>
  <si>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</si>
  <si>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</si>
  <si>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</si>
  <si>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</si>
  <si>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</si>
  <si>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</si>
  <si>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</si>
  <si>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</si>
  <si>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</si>
  <si>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</si>
  <si>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</si>
  <si>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</si>
  <si>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</si>
  <si>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</si>
  <si>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</si>
  <si>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</si>
  <si>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</si>
  <si>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</si>
  <si>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</si>
  <si>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</si>
  <si>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</si>
  <si>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</si>
  <si>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</si>
  <si>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</si>
  <si>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</si>
  <si>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</si>
  <si>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</si>
  <si>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</si>
  <si>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</si>
  <si>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</si>
  <si>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</si>
  <si>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</si>
  <si>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</si>
  <si>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</si>
  <si>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</si>
  <si>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</si>
  <si>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</si>
  <si>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</si>
  <si>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</si>
  <si>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</si>
  <si>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</si>
  <si>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</si>
  <si>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</si>
  <si>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</si>
  <si>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</si>
  <si>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</si>
  <si>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</si>
  <si>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</si>
  <si>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</si>
  <si>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</si>
  <si>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</si>
  <si>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</si>
  <si>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</si>
  <si>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</si>
  <si>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</si>
  <si>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</si>
  <si>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</si>
  <si>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</si>
  <si>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</si>
  <si>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</si>
  <si>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</si>
  <si>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</si>
  <si>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</si>
  <si>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</si>
  <si>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</si>
  <si>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</si>
  <si>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</si>
  <si>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</si>
  <si>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</si>
  <si>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</si>
  <si>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</si>
  <si>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</si>
  <si>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</si>
  <si>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</si>
  <si>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</si>
  <si>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</si>
  <si>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</si>
  <si>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</si>
  <si>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</si>
  <si>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</si>
  <si>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</si>
  <si>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</si>
  <si>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</si>
  <si>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</si>
  <si>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</si>
  <si>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</si>
  <si>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</si>
  <si>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</si>
  <si>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</si>
  <si>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</si>
  <si>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</si>
  <si>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</si>
  <si>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</si>
  <si>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</si>
  <si>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</si>
  <si>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</si>
  <si>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</si>
  <si>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</si>
  <si>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</si>
  <si>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</si>
  <si>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</si>
  <si>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</si>
  <si>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</si>
  <si>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</si>
  <si>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</si>
  <si>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</si>
  <si>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</si>
  <si>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</si>
  <si>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</si>
  <si>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</si>
  <si>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</si>
  <si>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</si>
  <si>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</si>
  <si>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</si>
  <si>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</si>
  <si>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</si>
  <si>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</si>
  <si>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</si>
  <si>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</si>
  <si>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</si>
  <si>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</si>
  <si>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</si>
  <si>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</si>
  <si>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</si>
  <si>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</si>
  <si>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</si>
  <si>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</si>
  <si>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</si>
  <si>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</si>
  <si>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</si>
  <si>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</si>
  <si>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</si>
  <si>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</si>
  <si>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</si>
  <si>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</si>
  <si>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</si>
  <si>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</si>
  <si>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</si>
  <si>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</si>
  <si>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</si>
  <si>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</si>
  <si>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</si>
  <si>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</si>
  <si>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</si>
  <si>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</si>
  <si>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</si>
  <si>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</si>
  <si>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</si>
  <si>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</si>
  <si>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</si>
  <si>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</si>
  <si>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</si>
  <si>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</si>
  <si>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</si>
  <si>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</si>
  <si>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</si>
  <si>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</si>
  <si>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</si>
  <si>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</si>
  <si>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</si>
  <si>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</si>
  <si>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</si>
  <si>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</si>
  <si>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</si>
  <si>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</si>
  <si>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</si>
  <si>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</si>
  <si>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</si>
  <si>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</si>
  <si>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</si>
  <si>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</si>
  <si>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</si>
  <si>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</si>
  <si>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</si>
  <si>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</si>
  <si>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</si>
  <si>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</si>
  <si>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</si>
  <si>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</si>
  <si>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</si>
  <si>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</si>
  <si>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</si>
  <si>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</si>
  <si>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</si>
  <si>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</si>
  <si>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</si>
  <si>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</si>
  <si>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</si>
  <si>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</si>
  <si>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</si>
  <si>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</si>
  <si>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</si>
  <si>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</si>
  <si>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</si>
  <si>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</si>
  <si>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</si>
  <si>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</si>
  <si>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</si>
  <si>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</si>
  <si>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</si>
  <si>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</si>
  <si>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</si>
  <si>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</si>
  <si>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</si>
  <si>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</si>
  <si>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</si>
  <si>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</si>
  <si>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</si>
  <si>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</si>
  <si>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</si>
  <si>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</si>
  <si>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</si>
  <si>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</si>
  <si>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</si>
  <si>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</si>
  <si>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</si>
  <si>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</si>
  <si>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</si>
  <si>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</si>
  <si>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</si>
  <si>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</si>
  <si>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</si>
  <si>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</si>
  <si>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</si>
  <si>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</si>
  <si>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</si>
  <si>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</si>
  <si>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</si>
  <si>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</si>
  <si>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</si>
  <si>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</si>
  <si>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</si>
  <si>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</si>
  <si>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</si>
  <si>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</si>
  <si>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</si>
  <si>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</si>
  <si>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</si>
  <si>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</si>
  <si>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</si>
  <si>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</si>
  <si>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</si>
  <si>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</si>
  <si>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</si>
  <si>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</si>
  <si>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</si>
  <si>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</si>
  <si>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</si>
  <si>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</si>
  <si>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</si>
  <si>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</si>
  <si>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</si>
  <si>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</si>
  <si>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</si>
  <si>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</si>
  <si>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</si>
  <si>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</si>
  <si>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</si>
  <si>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</si>
  <si>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</si>
  <si>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</si>
  <si>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</si>
  <si>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</si>
  <si>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</si>
  <si>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</si>
  <si>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</si>
  <si>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</si>
  <si>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</si>
  <si>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</si>
  <si>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</si>
  <si>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</si>
  <si>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</si>
  <si>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</si>
  <si>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</si>
  <si>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</si>
  <si>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</si>
  <si>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</si>
  <si>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</si>
  <si>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</si>
  <si>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</si>
  <si>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</si>
  <si>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</si>
  <si>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</si>
  <si>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</si>
  <si>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</si>
  <si>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</si>
  <si>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</si>
  <si>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</si>
  <si>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</si>
  <si>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</si>
  <si>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</si>
  <si>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</si>
  <si>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</si>
  <si>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</si>
  <si>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</si>
  <si>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</si>
  <si>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</si>
  <si>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</si>
  <si>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</si>
  <si>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</si>
  <si>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</si>
  <si>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</si>
  <si>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</si>
  <si>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</si>
  <si>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</si>
  <si>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</si>
  <si>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</si>
  <si>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</si>
  <si>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</si>
  <si>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</si>
  <si>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</si>
  <si>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</si>
  <si>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</si>
  <si>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</si>
  <si>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</si>
  <si>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</si>
  <si>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</si>
  <si>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</si>
  <si>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</si>
  <si>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</si>
  <si>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</si>
  <si>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</si>
  <si>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</si>
  <si>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</si>
  <si>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</si>
  <si>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</si>
  <si>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</si>
  <si>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</si>
  <si>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</si>
  <si>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</si>
  <si>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</si>
  <si>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</si>
  <si>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</si>
  <si>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</si>
  <si>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</si>
  <si>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</si>
  <si>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</si>
  <si>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</si>
  <si>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</si>
  <si>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</si>
  <si>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</si>
  <si>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</si>
  <si>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</si>
  <si>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</si>
  <si>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</si>
  <si>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</si>
  <si>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</si>
  <si>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</si>
  <si>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</si>
  <si>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</si>
  <si>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</si>
  <si>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</si>
  <si>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</si>
  <si>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</si>
  <si>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</si>
  <si>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</si>
  <si>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</si>
  <si>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</si>
  <si>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</si>
  <si>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</si>
  <si>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</si>
  <si>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</si>
  <si>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</si>
  <si>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</si>
  <si>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</si>
  <si>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</si>
  <si>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</si>
  <si>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</si>
  <si>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</si>
  <si>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</si>
  <si>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</si>
  <si>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</si>
  <si>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</si>
  <si>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</si>
  <si>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</si>
  <si>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</si>
  <si>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</si>
  <si>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</si>
  <si>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</si>
  <si>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</si>
  <si>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</si>
  <si>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</si>
  <si>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</si>
  <si>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</si>
  <si>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</si>
  <si>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</si>
  <si>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</si>
  <si>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</si>
  <si>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</si>
  <si>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</si>
  <si>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</si>
  <si>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</si>
  <si>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</si>
  <si>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</si>
  <si>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</si>
  <si>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</si>
  <si>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</si>
  <si>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</si>
  <si>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</si>
  <si>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</si>
  <si>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</si>
  <si>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</si>
  <si>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</si>
  <si>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</si>
  <si>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</si>
  <si>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</si>
  <si>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</si>
  <si>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</si>
  <si>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</si>
  <si>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</si>
  <si>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</si>
  <si>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</si>
  <si>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</si>
  <si>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</si>
  <si>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</si>
  <si>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</si>
  <si>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</si>
  <si>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</si>
  <si>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</si>
  <si>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</si>
  <si>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</si>
  <si>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</si>
  <si>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</si>
  <si>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</si>
  <si>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</si>
  <si>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</si>
  <si>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</si>
  <si>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</si>
  <si>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</si>
  <si>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</si>
  <si>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</si>
  <si>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</si>
  <si>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</si>
  <si>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</si>
  <si>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</si>
  <si>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</si>
  <si>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</si>
  <si>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</si>
  <si>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</si>
  <si>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</si>
  <si>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</si>
  <si>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</si>
  <si>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</si>
  <si>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</si>
  <si>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</si>
  <si>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</si>
  <si>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</si>
  <si>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</si>
  <si>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</si>
  <si>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</si>
  <si>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</si>
  <si>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</si>
  <si>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</si>
  <si>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</si>
  <si>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</si>
  <si>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</si>
  <si>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</si>
  <si>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</si>
  <si>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</si>
  <si>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</si>
  <si>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</si>
  <si>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</si>
  <si>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</si>
  <si>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</si>
  <si>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</si>
  <si>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</si>
  <si>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</si>
  <si>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</si>
  <si>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</si>
  <si>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</si>
  <si>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</si>
  <si>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</si>
  <si>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</si>
  <si>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</si>
  <si>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</si>
  <si>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</si>
  <si>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</si>
  <si>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</si>
  <si>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</si>
  <si>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</si>
  <si>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</si>
  <si>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</si>
  <si>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</si>
  <si>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</si>
  <si>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</si>
  <si>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</si>
  <si>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</si>
  <si>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</si>
  <si>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</si>
  <si>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</si>
  <si>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</si>
  <si>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</si>
  <si>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</si>
  <si>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</si>
  <si>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</si>
  <si>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</si>
  <si>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</si>
  <si>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</si>
  <si>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</si>
  <si>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</si>
  <si>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</si>
  <si>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</si>
  <si>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</si>
  <si>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</si>
  <si>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</si>
  <si>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</si>
  <si>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</si>
  <si>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</si>
  <si>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</si>
  <si>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</si>
  <si>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</si>
  <si>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</si>
  <si>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</si>
  <si>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</si>
  <si>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</si>
  <si>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</si>
  <si>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</si>
  <si>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</si>
  <si>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</si>
  <si>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</si>
  <si>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</si>
  <si>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</si>
  <si>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</si>
  <si>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</si>
  <si>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</si>
  <si>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</si>
  <si>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</si>
  <si>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</si>
  <si>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</si>
  <si>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</si>
  <si>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</si>
  <si>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</si>
  <si>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</si>
  <si>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</si>
  <si>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</si>
  <si>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</si>
  <si>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</si>
  <si>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</si>
  <si>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</si>
  <si>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</si>
  <si>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</si>
  <si>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</si>
  <si>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</si>
  <si>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</si>
  <si>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</si>
  <si>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</si>
  <si>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</si>
  <si>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</si>
  <si>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</si>
  <si>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</si>
  <si>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</si>
  <si>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</si>
  <si>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</si>
  <si>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</si>
  <si>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</si>
  <si>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</si>
  <si>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</si>
  <si>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</si>
  <si>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</si>
  <si>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</si>
  <si>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</si>
  <si>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</si>
  <si>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</si>
  <si>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</si>
  <si>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</si>
  <si>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</si>
  <si>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</si>
  <si>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</si>
  <si>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</si>
  <si>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</si>
  <si>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</si>
  <si>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</si>
  <si>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</si>
  <si>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</si>
  <si>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</si>
  <si>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</si>
  <si>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</si>
  <si>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</si>
  <si>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</si>
  <si>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</si>
  <si>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</si>
  <si>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</si>
  <si>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</si>
  <si>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</si>
  <si>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</si>
  <si>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</si>
  <si>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</si>
  <si>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</si>
  <si>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</si>
  <si>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</si>
  <si>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</si>
  <si>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</si>
  <si>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</si>
  <si>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</si>
  <si>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</si>
  <si>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</si>
  <si>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</si>
  <si>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</si>
  <si>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</si>
  <si>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</si>
  <si>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</si>
  <si>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</si>
  <si>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</si>
  <si>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</si>
  <si>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</si>
  <si>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</si>
  <si>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</si>
  <si>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</si>
  <si>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</si>
  <si>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</si>
  <si>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</si>
  <si>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</si>
  <si>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</si>
  <si>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</si>
  <si>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</si>
  <si>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</si>
  <si>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</si>
  <si>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</si>
  <si>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</si>
  <si>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</si>
  <si>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</si>
  <si>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</si>
  <si>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</si>
  <si>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</si>
  <si>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</si>
  <si>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</si>
  <si>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</si>
  <si>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</si>
  <si>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</si>
  <si>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</si>
  <si>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</si>
  <si>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</si>
  <si>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</si>
  <si>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</si>
  <si>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</si>
  <si>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</si>
  <si>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</si>
  <si>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</si>
  <si>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</si>
  <si>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</si>
  <si>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</si>
  <si>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</si>
  <si>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</si>
  <si>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</si>
  <si>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</si>
  <si>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</si>
  <si>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</si>
  <si>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</si>
  <si>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</si>
  <si>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</si>
  <si>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</si>
  <si>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</si>
  <si>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</si>
  <si>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</si>
  <si>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</si>
  <si>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</si>
  <si>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</si>
  <si>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</si>
  <si>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</si>
  <si>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</si>
  <si>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</si>
  <si>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</si>
  <si>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</si>
  <si>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</si>
  <si>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</si>
  <si>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</si>
  <si>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</si>
  <si>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</si>
  <si>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</si>
  <si>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</si>
  <si>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</si>
  <si>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</si>
  <si>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</si>
  <si>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</si>
  <si>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</si>
  <si>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</si>
  <si>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</si>
  <si>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</si>
  <si>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</si>
  <si>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</si>
  <si>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</si>
  <si>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</si>
  <si>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</si>
  <si>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</si>
  <si>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</si>
  <si>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</si>
  <si>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</si>
  <si>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</si>
  <si>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</si>
  <si>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</si>
  <si>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</si>
  <si>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</si>
  <si>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</si>
  <si>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</si>
  <si>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</si>
  <si>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</si>
  <si>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</si>
  <si>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</si>
  <si>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</si>
  <si>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</si>
  <si>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</si>
  <si>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</si>
  <si>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</si>
  <si>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</si>
  <si>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</si>
  <si>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</si>
  <si>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</si>
  <si>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</si>
  <si>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</si>
  <si>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</si>
  <si>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</si>
  <si>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</si>
  <si>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</si>
  <si>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</si>
  <si>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</si>
  <si>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</si>
  <si>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</si>
  <si>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</si>
  <si>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</si>
  <si>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</si>
  <si>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</si>
  <si>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</si>
  <si>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</si>
  <si>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</si>
  <si>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</si>
  <si>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</si>
  <si>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</si>
  <si>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</si>
  <si>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</si>
  <si>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</si>
  <si>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</si>
  <si>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</si>
  <si>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</si>
  <si>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</si>
  <si>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</si>
  <si>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</si>
  <si>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</si>
  <si>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</si>
  <si>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</si>
  <si>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</si>
  <si>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</si>
  <si>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</si>
  <si>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</si>
  <si>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</si>
  <si>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</si>
  <si>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</si>
  <si>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</si>
  <si>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</si>
  <si>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</si>
  <si>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</si>
  <si>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</si>
  <si>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</si>
  <si>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</si>
  <si>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</si>
  <si>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</si>
  <si>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</si>
  <si>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</si>
  <si>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</si>
  <si>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</si>
  <si>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</si>
  <si>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</si>
  <si>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</si>
  <si>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</si>
  <si>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</si>
  <si>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</si>
  <si>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</si>
  <si>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</si>
  <si>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</si>
  <si>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</si>
  <si>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</si>
  <si>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</si>
  <si>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</si>
  <si>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</si>
  <si>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</si>
  <si>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</si>
  <si>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</si>
  <si>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</si>
  <si>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</si>
  <si>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</si>
  <si>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</si>
  <si>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</si>
  <si>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</si>
  <si>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</si>
  <si>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</si>
  <si>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</si>
  <si>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</si>
  <si>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</si>
  <si>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</si>
  <si>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</si>
  <si>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</si>
  <si>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</si>
  <si>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</si>
  <si>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</si>
  <si>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</si>
  <si>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</si>
  <si>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</si>
  <si>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</si>
  <si>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</si>
  <si>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</si>
  <si>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</si>
  <si>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</si>
  <si>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</si>
  <si>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</si>
  <si>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</si>
  <si>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</si>
  <si>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</si>
  <si>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</si>
  <si>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</si>
  <si>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</si>
  <si>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</si>
  <si>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</si>
  <si>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</si>
  <si>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</si>
  <si>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</si>
  <si>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</si>
  <si>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</si>
  <si>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</si>
  <si>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</si>
  <si>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</si>
  <si>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</si>
  <si>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</si>
  <si>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</si>
  <si>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</si>
  <si>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</si>
  <si>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</si>
  <si>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</si>
  <si>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</si>
  <si>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</si>
  <si>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</si>
  <si>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</si>
  <si>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</si>
  <si>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</si>
  <si>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</si>
  <si>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</si>
  <si>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</si>
  <si>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</si>
  <si>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</si>
  <si>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</si>
  <si>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</si>
  <si>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</si>
  <si>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</si>
  <si>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</si>
  <si>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</si>
  <si>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</si>
  <si>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</si>
  <si>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</si>
  <si>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</si>
  <si>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</si>
  <si>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</si>
  <si>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</si>
  <si>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</si>
  <si>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</si>
  <si>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</si>
  <si>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</si>
  <si>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</si>
  <si>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</si>
  <si>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</si>
  <si>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</si>
  <si>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</si>
  <si>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</si>
  <si>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</si>
  <si>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</si>
  <si>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</si>
  <si>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</si>
  <si>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</si>
  <si>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</si>
  <si>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</si>
  <si>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</si>
  <si>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</si>
  <si>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</si>
  <si>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</si>
  <si>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</si>
  <si>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</si>
  <si>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</si>
  <si>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</si>
  <si>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</si>
  <si>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</si>
  <si>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</si>
  <si>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</si>
  <si>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</si>
  <si>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</si>
  <si>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</si>
  <si>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</si>
  <si>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</si>
  <si>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</si>
  <si>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</si>
  <si>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</si>
  <si>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</si>
  <si>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</si>
  <si>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</si>
  <si>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</si>
  <si>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</si>
  <si>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</si>
  <si>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</si>
  <si>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</si>
  <si>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</si>
  <si>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</si>
  <si>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</si>
  <si>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</si>
  <si>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</si>
  <si>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</si>
  <si>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</si>
  <si>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</si>
  <si>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</si>
  <si>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</si>
  <si>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</si>
  <si>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</si>
  <si>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</si>
  <si>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</si>
  <si>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</si>
  <si>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</si>
  <si>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</si>
  <si>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</si>
  <si>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</si>
  <si>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</si>
  <si>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</si>
  <si>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</si>
  <si>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</si>
  <si>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</si>
  <si>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</si>
  <si>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</si>
  <si>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</si>
  <si>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</si>
  <si>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</si>
  <si>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</si>
  <si>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</si>
  <si>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</si>
  <si>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</si>
  <si>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</si>
  <si>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</si>
  <si>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</si>
  <si>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</si>
  <si>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</si>
  <si>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</si>
  <si>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</si>
  <si>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</si>
  <si>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</si>
  <si>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</si>
  <si>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</si>
  <si>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</si>
  <si>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</si>
  <si>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</si>
  <si>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</si>
  <si>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</si>
  <si>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</si>
  <si>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</si>
  <si>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</si>
  <si>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</si>
  <si>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</si>
  <si>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</si>
  <si>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</si>
  <si>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</si>
  <si>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</si>
  <si>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</si>
  <si>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</si>
  <si>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</si>
  <si>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</si>
  <si>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</si>
  <si>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</si>
  <si>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</si>
  <si>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</si>
  <si>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</si>
  <si>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</si>
  <si>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</si>
  <si>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</si>
  <si>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</si>
  <si>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</si>
  <si>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</si>
  <si>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</si>
  <si>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</si>
  <si>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</si>
  <si>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</si>
  <si>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</si>
  <si>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</si>
  <si>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</si>
  <si>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</si>
  <si>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</si>
  <si>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</si>
  <si>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</si>
  <si>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</si>
  <si>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</si>
  <si>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</si>
  <si>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</si>
  <si>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</si>
  <si>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</si>
  <si>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</si>
  <si>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</si>
  <si>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</si>
  <si>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</si>
  <si>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</si>
  <si>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</si>
  <si>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</si>
  <si>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</si>
  <si>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</si>
  <si>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</si>
  <si>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</si>
  <si>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</si>
  <si>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</si>
  <si>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</si>
  <si>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</si>
  <si>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</si>
  <si>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</si>
  <si>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</si>
  <si>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</si>
  <si>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</si>
  <si>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</si>
  <si>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</si>
  <si>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</si>
  <si>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</si>
  <si>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</si>
  <si>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</si>
  <si>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</si>
  <si>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</si>
  <si>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</si>
  <si>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</si>
  <si>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</si>
  <si>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</si>
  <si>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</si>
  <si>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</si>
  <si>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</si>
  <si>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</si>
  <si>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</si>
  <si>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</si>
  <si>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</si>
  <si>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</si>
  <si>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</si>
  <si>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</si>
  <si>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</si>
  <si>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</si>
  <si>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</si>
  <si>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</si>
  <si>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</si>
  <si>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</si>
  <si>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</si>
  <si>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</si>
  <si>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</si>
  <si>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</si>
  <si>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</si>
  <si>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</si>
  <si>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</si>
  <si>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</si>
  <si>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</si>
  <si>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</si>
  <si>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</si>
  <si>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</si>
  <si>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</si>
  <si>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</si>
  <si>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</si>
  <si>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</si>
  <si>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</si>
  <si>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</si>
  <si>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</si>
  <si>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</si>
  <si>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</si>
  <si>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</si>
  <si>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</si>
  <si>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</si>
  <si>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</si>
  <si>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</si>
  <si>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</si>
  <si>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</si>
  <si>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</si>
  <si>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</si>
  <si>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</si>
  <si>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</si>
  <si>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</si>
  <si>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</si>
  <si>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</si>
  <si>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</si>
  <si>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</si>
  <si>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</si>
  <si>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</si>
  <si>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</si>
  <si>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</si>
  <si>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</si>
  <si>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</si>
  <si>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</si>
  <si>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</si>
  <si>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</si>
  <si>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</si>
  <si>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</si>
  <si>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</si>
  <si>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</si>
  <si>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</si>
  <si>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</si>
  <si>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</si>
  <si>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</si>
  <si>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</si>
  <si>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</si>
  <si>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</si>
  <si>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</si>
  <si>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</si>
  <si>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</si>
  <si>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</si>
  <si>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</si>
  <si>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</si>
  <si>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</si>
  <si>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</si>
  <si>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</si>
  <si>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</si>
  <si>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</si>
  <si>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</si>
  <si>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</si>
  <si>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</si>
  <si>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</si>
  <si>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</si>
  <si>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</si>
  <si>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</si>
  <si>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</si>
  <si>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</si>
  <si>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</si>
  <si>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</si>
  <si>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</si>
  <si>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</si>
  <si>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</si>
  <si>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</si>
  <si>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</si>
  <si>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</si>
  <si>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</si>
  <si>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</si>
  <si>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</si>
  <si>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</si>
  <si>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</si>
  <si>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</si>
  <si>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</si>
  <si>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</si>
  <si>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</si>
  <si>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</si>
  <si>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</si>
  <si>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</si>
  <si>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</si>
  <si>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</si>
  <si>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</si>
  <si>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</si>
  <si>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</si>
  <si>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</si>
  <si>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</si>
  <si>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</si>
  <si>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</si>
  <si>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</si>
  <si>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</si>
  <si>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</si>
  <si>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</si>
  <si>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</si>
  <si>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</si>
  <si>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</si>
  <si>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</si>
  <si>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</si>
  <si>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</si>
  <si>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</si>
  <si>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</si>
  <si>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</si>
  <si>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</si>
  <si>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</si>
  <si>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</si>
  <si>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</si>
  <si>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</si>
  <si>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</si>
  <si>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</si>
  <si>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</si>
  <si>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</si>
  <si>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</si>
  <si>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</si>
  <si>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</si>
  <si>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</si>
  <si>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</si>
  <si>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</si>
  <si>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</si>
  <si>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</si>
  <si>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</si>
  <si>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</si>
  <si>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</si>
  <si>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</si>
  <si>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</si>
  <si>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</si>
  <si>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</si>
  <si>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</si>
  <si>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</si>
  <si>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</si>
  <si>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</si>
  <si>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</si>
  <si>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</si>
  <si>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</si>
  <si>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</si>
  <si>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</si>
  <si>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</si>
  <si>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</si>
  <si>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</si>
  <si>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</si>
  <si>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</si>
  <si>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</si>
  <si>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</si>
  <si>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</si>
  <si>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</si>
  <si>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</si>
  <si>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</si>
  <si>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</si>
  <si>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</si>
  <si>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</si>
  <si>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</si>
  <si>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</si>
  <si>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</si>
  <si>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</si>
  <si>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</si>
  <si>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</si>
  <si>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</si>
  <si>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</si>
  <si>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</si>
  <si>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</si>
  <si>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</si>
  <si>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</si>
  <si>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</si>
  <si>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</si>
  <si>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</si>
  <si>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</si>
  <si>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</si>
  <si>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</si>
  <si>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</si>
  <si>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</si>
  <si>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</si>
  <si>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</si>
  <si>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</si>
  <si>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</si>
  <si>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</si>
  <si>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</si>
  <si>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</si>
  <si>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</si>
  <si>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</si>
  <si>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</si>
  <si>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</si>
  <si>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</si>
  <si>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</si>
  <si>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</si>
  <si>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</si>
  <si>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</si>
  <si>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</si>
  <si>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</si>
  <si>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</si>
  <si>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</si>
  <si>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</si>
  <si>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</si>
  <si>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</si>
  <si>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</si>
  <si>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</si>
  <si>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</si>
  <si>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</si>
  <si>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</si>
  <si>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</si>
  <si>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</si>
  <si>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</si>
  <si>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</si>
  <si>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</si>
  <si>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</si>
  <si>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</si>
  <si>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</si>
  <si>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</si>
  <si>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</si>
  <si>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</si>
  <si>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</si>
  <si>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</si>
  <si>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</si>
  <si>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</si>
  <si>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</si>
  <si>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</si>
  <si>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</si>
  <si>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</si>
  <si>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</si>
  <si>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</si>
  <si>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</si>
  <si>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</si>
  <si>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</si>
  <si>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</si>
  <si>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</si>
  <si>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</si>
  <si>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</si>
  <si>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</si>
  <si>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</si>
  <si>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</si>
  <si>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</si>
  <si>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</si>
  <si>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</si>
  <si>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</si>
  <si>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</si>
  <si>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</si>
  <si>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</si>
  <si>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</si>
  <si>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</si>
  <si>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</si>
  <si>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</si>
  <si>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</si>
  <si>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</si>
  <si>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</si>
  <si>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</si>
  <si>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</si>
  <si>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</si>
  <si>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</si>
  <si>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</si>
  <si>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</si>
  <si>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</si>
  <si>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</si>
  <si>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</si>
  <si>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</si>
  <si>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</si>
  <si>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</si>
  <si>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</si>
  <si>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</si>
  <si>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</si>
  <si>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</si>
  <si>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</si>
  <si>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</si>
  <si>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</si>
  <si>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</si>
  <si>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</si>
  <si>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</si>
  <si>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</si>
  <si>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</si>
  <si>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</si>
  <si>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</si>
  <si>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</si>
  <si>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</si>
  <si>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</si>
  <si>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</si>
  <si>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</si>
  <si>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</si>
  <si>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</si>
  <si>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</si>
  <si>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</si>
  <si>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</si>
  <si>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</si>
  <si>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</si>
  <si>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</si>
  <si>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</si>
  <si>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</si>
  <si>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</si>
  <si>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</si>
  <si>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</si>
  <si>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</si>
  <si>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</si>
  <si>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</si>
  <si>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</si>
  <si>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</si>
  <si>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</si>
  <si>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</si>
  <si>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</si>
  <si>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</si>
  <si>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</si>
  <si>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</si>
  <si>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</si>
  <si>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</si>
  <si>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</si>
  <si>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</si>
  <si>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</si>
  <si>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</si>
  <si>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</si>
  <si>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</si>
  <si>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</si>
  <si>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</si>
  <si>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</si>
  <si>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</si>
  <si>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</si>
  <si>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</si>
  <si>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</si>
  <si>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</si>
  <si>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</si>
  <si>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</si>
  <si>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</si>
  <si>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</si>
  <si>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</si>
  <si>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</si>
  <si>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</si>
  <si>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</si>
  <si>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</si>
  <si>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</si>
  <si>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</si>
  <si>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</si>
  <si>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</si>
  <si>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</si>
  <si>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</si>
  <si>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</si>
  <si>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</si>
  <si>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</si>
  <si>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</si>
  <si>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</si>
  <si>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</si>
  <si>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</si>
  <si>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</si>
  <si>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</si>
  <si>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</si>
  <si>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</si>
  <si>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</si>
  <si>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</si>
  <si>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</si>
  <si>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</si>
  <si>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</si>
  <si>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</si>
  <si>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</si>
  <si>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</si>
  <si>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</si>
  <si>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</si>
  <si>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</si>
  <si>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</si>
  <si>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</si>
  <si>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</si>
  <si>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</si>
  <si>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</si>
  <si>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</si>
  <si>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</si>
  <si>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</si>
  <si>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</si>
  <si>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</si>
  <si>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</si>
  <si>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</si>
  <si>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</si>
  <si>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</si>
  <si>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</si>
  <si>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</si>
  <si>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</si>
  <si>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</si>
  <si>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</si>
  <si>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</si>
  <si>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</si>
  <si>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</si>
  <si>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</si>
  <si>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</si>
  <si>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</si>
  <si>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</si>
  <si>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</si>
  <si>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</si>
  <si>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</si>
  <si>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</si>
  <si>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</si>
  <si>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</si>
  <si>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</si>
  <si>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</si>
  <si>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</si>
  <si>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</si>
  <si>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</si>
  <si>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</si>
  <si>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</si>
  <si>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</si>
  <si>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</si>
  <si>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</si>
  <si>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</si>
  <si>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</si>
  <si>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</si>
  <si>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</si>
  <si>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</si>
  <si>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</si>
  <si>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</si>
  <si>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</si>
  <si>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</si>
  <si>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</si>
  <si>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</si>
  <si>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</si>
  <si>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</si>
  <si>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</si>
  <si>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</si>
  <si>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</si>
  <si>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</si>
  <si>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</si>
  <si>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</si>
  <si>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</si>
  <si>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</si>
  <si>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</si>
  <si>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</si>
  <si>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</si>
  <si>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</si>
  <si>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</si>
  <si>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</si>
  <si>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</si>
  <si>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</si>
  <si>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</si>
  <si>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</si>
  <si>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</si>
  <si>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</si>
  <si>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</si>
  <si>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</si>
  <si>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</si>
  <si>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</si>
  <si>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</si>
  <si>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</si>
  <si>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</si>
  <si>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</si>
  <si>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</si>
  <si>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</si>
  <si>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</si>
  <si>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</si>
  <si>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</si>
  <si>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</si>
  <si>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</si>
  <si>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</si>
  <si>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</si>
  <si>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</si>
  <si>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</si>
  <si>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</si>
  <si>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</si>
  <si>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</si>
  <si>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</si>
  <si>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</si>
  <si>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</si>
  <si>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</si>
  <si>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</si>
  <si>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</si>
  <si>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</si>
  <si>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</si>
  <si>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</si>
  <si>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</si>
  <si>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</si>
  <si>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</si>
  <si>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</si>
  <si>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</si>
  <si>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</si>
  <si>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</si>
  <si>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</si>
  <si>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</si>
  <si>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</si>
  <si>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</si>
  <si>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</si>
  <si>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</si>
  <si>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</si>
  <si>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</si>
  <si>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</si>
  <si>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</si>
  <si>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</si>
  <si>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</si>
  <si>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</si>
  <si>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</si>
  <si>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</si>
  <si>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</si>
  <si>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</si>
  <si>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</si>
  <si>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</si>
  <si>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</si>
  <si>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</si>
  <si>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</si>
  <si>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</si>
  <si>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</si>
  <si>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</si>
  <si>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</si>
  <si>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</si>
  <si>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</si>
  <si>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</si>
  <si>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</si>
  <si>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</si>
  <si>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</si>
  <si>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</si>
  <si>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</si>
  <si>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</si>
  <si>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</si>
  <si>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</si>
  <si>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</si>
  <si>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</si>
  <si>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</si>
  <si>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</si>
  <si>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</si>
  <si>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</si>
  <si>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</si>
  <si>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</si>
  <si>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</si>
  <si>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</si>
  <si>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</si>
  <si>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</si>
  <si>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</si>
  <si>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</si>
  <si>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</si>
  <si>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</si>
  <si>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</si>
  <si>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</si>
  <si>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</si>
  <si>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</si>
  <si>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</si>
  <si>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</si>
  <si>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</si>
  <si>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</si>
  <si>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</si>
  <si>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</si>
  <si>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</si>
  <si>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</si>
  <si>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</si>
  <si>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</si>
  <si>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</si>
  <si>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</si>
  <si>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</si>
  <si>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</si>
  <si>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</si>
  <si>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</si>
  <si>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</si>
  <si>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</si>
  <si>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</si>
  <si>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</si>
  <si>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</si>
  <si>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</si>
  <si>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</si>
  <si>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</si>
  <si>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</si>
  <si>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</si>
  <si>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</si>
  <si>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</si>
  <si>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</si>
  <si>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</si>
  <si>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</si>
  <si>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</si>
  <si>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</si>
  <si>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</si>
  <si>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</si>
  <si>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</si>
  <si>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</si>
  <si>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</si>
  <si>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</si>
  <si>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</si>
  <si>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</si>
  <si>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</si>
  <si>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</si>
  <si>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</si>
  <si>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</si>
  <si>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</si>
  <si>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</si>
  <si>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</si>
  <si>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</si>
  <si>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</si>
  <si>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</si>
  <si>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</si>
  <si>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</si>
  <si>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</si>
  <si>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</si>
  <si>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</si>
  <si>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</si>
  <si>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</si>
  <si>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</si>
  <si>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</si>
  <si>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</si>
  <si>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</si>
  <si>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</si>
  <si>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</si>
  <si>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</si>
  <si>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</si>
  <si>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</si>
  <si>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</si>
  <si>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</si>
  <si>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</si>
  <si>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</si>
  <si>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</si>
  <si>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</si>
  <si>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</si>
  <si>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</si>
  <si>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</si>
  <si>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</si>
  <si>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</si>
  <si>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</si>
  <si>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</si>
  <si>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</si>
  <si>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</si>
  <si>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</si>
  <si>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</si>
  <si>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</si>
  <si>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</si>
  <si>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</si>
  <si>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</si>
  <si>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</si>
  <si>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</si>
  <si>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</si>
  <si>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</si>
  <si>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</si>
  <si>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</si>
  <si>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</si>
  <si>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</si>
  <si>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</si>
  <si>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</si>
  <si>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</si>
  <si>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</si>
  <si>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</si>
  <si>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</si>
  <si>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</si>
  <si>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</si>
  <si>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</si>
  <si>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</si>
  <si>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</si>
  <si>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</si>
  <si>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</si>
  <si>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</si>
  <si>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</si>
  <si>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</si>
  <si>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</si>
  <si>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</si>
  <si>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</si>
  <si>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</si>
  <si>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</si>
  <si>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</si>
  <si>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</si>
  <si>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</si>
  <si>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</si>
  <si>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</si>
  <si>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</si>
  <si>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</si>
  <si>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</si>
  <si>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</si>
  <si>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</si>
  <si>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</si>
  <si>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</si>
  <si>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</si>
  <si>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</si>
  <si>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</si>
  <si>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</si>
  <si>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</si>
  <si>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</si>
  <si>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</si>
  <si>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</si>
  <si>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</si>
  <si>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</si>
  <si>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</si>
  <si>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</si>
  <si>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</si>
  <si>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</si>
  <si>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</si>
  <si>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</si>
  <si>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</si>
  <si>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</si>
  <si>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</si>
  <si>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</si>
  <si>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</si>
  <si>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</si>
  <si>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</si>
  <si>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</si>
  <si>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</si>
  <si>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</si>
  <si>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</si>
  <si>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</si>
  <si>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</si>
  <si>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</si>
  <si>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</si>
  <si>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</si>
  <si>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</si>
  <si>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</si>
  <si>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</si>
  <si>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</si>
  <si>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</si>
  <si>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</si>
  <si>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</si>
  <si>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</si>
  <si>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</si>
  <si>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</si>
  <si>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</si>
  <si>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</si>
  <si>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</si>
  <si>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</si>
  <si>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</si>
  <si>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</si>
  <si>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</si>
  <si>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</si>
  <si>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</si>
  <si>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</si>
  <si>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</si>
  <si>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</si>
  <si>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</si>
  <si>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</si>
  <si>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</si>
  <si>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</si>
  <si>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</si>
  <si>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</si>
  <si>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</si>
  <si>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</si>
  <si>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</si>
  <si>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</si>
  <si>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</si>
  <si>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</si>
  <si>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</si>
  <si>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</si>
  <si>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</si>
  <si>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</si>
  <si>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</si>
  <si>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</si>
  <si>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</si>
  <si>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</si>
  <si>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</si>
  <si>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</si>
  <si>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</si>
  <si>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</si>
  <si>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</si>
  <si>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</si>
  <si>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</si>
  <si>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</si>
  <si>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</si>
  <si>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</si>
  <si>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</si>
  <si>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</si>
  <si>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</si>
  <si>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</si>
  <si>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</si>
  <si>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</si>
  <si>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</si>
  <si>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</si>
  <si>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</si>
  <si>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</si>
  <si>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</si>
  <si>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</si>
  <si>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</si>
  <si>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</si>
  <si>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</si>
  <si>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</si>
  <si>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</si>
  <si>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</si>
  <si>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</si>
  <si>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</si>
  <si>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</si>
  <si>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</si>
  <si>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</si>
  <si>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</si>
  <si>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</si>
  <si>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</si>
  <si>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</si>
  <si>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</si>
  <si>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</si>
  <si>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</si>
  <si>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</si>
  <si>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</si>
  <si>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</si>
  <si>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</si>
  <si>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</si>
  <si>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</si>
  <si>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</si>
  <si>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</si>
  <si>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</si>
  <si>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</si>
  <si>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</si>
  <si>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</si>
  <si>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</si>
  <si>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</si>
  <si>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</si>
  <si>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</si>
  <si>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</si>
  <si>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</si>
  <si>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</si>
  <si>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</si>
  <si>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</si>
  <si>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</si>
  <si>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</si>
  <si>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</si>
  <si>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</si>
  <si>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</si>
  <si>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</si>
  <si>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</si>
  <si>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</si>
  <si>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</si>
  <si>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</si>
  <si>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</si>
  <si>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</si>
  <si>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</si>
  <si>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</si>
  <si>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</si>
  <si>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</si>
  <si>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</si>
  <si>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</si>
  <si>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</si>
  <si>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</si>
  <si>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</si>
  <si>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</si>
  <si>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</si>
  <si>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</si>
  <si>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</si>
  <si>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</si>
  <si>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</si>
  <si>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</si>
  <si>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</si>
  <si>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</si>
  <si>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</si>
  <si>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</si>
  <si>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</si>
  <si>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</si>
  <si>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</si>
  <si>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</si>
  <si>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</si>
  <si>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</si>
  <si>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</si>
  <si>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</si>
  <si>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</si>
  <si>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</si>
  <si>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</si>
  <si>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</si>
  <si>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</si>
  <si>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</si>
  <si>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</si>
  <si>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</si>
  <si>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</si>
  <si>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</si>
  <si>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</si>
  <si>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</si>
  <si>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</si>
  <si>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</si>
  <si>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</si>
  <si>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</si>
  <si>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</si>
  <si>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</si>
  <si>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</si>
  <si>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</si>
  <si>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</si>
  <si>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</si>
  <si>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</si>
  <si>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</si>
  <si>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</si>
  <si>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</si>
  <si>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</si>
  <si>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</si>
  <si>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</si>
  <si>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</si>
  <si>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</si>
  <si>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</si>
  <si>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</si>
  <si>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</si>
  <si>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</si>
  <si>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</si>
  <si>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</si>
  <si>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</si>
  <si>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</si>
  <si>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</si>
  <si>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</si>
  <si>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</si>
  <si>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</si>
  <si>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</si>
  <si>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</si>
  <si>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</si>
  <si>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</si>
  <si>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</si>
  <si>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</si>
  <si>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</si>
  <si>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</si>
  <si>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</si>
  <si>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</si>
  <si>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</si>
  <si>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</si>
  <si>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</si>
  <si>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</si>
  <si>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</si>
  <si>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</si>
  <si>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</si>
  <si>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</si>
  <si>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</si>
  <si>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</si>
  <si>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</si>
  <si>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</si>
  <si>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</si>
  <si>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</si>
  <si>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</si>
  <si>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</si>
  <si>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</si>
  <si>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</si>
  <si>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</si>
  <si>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</si>
  <si>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</si>
  <si>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</si>
  <si>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</si>
  <si>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</si>
  <si>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</si>
  <si>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</si>
  <si>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</si>
  <si>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</si>
  <si>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</si>
  <si>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</si>
  <si>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</si>
  <si>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</si>
  <si>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</si>
  <si>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</si>
  <si>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</si>
  <si>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</si>
  <si>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</si>
  <si>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</si>
  <si>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</si>
  <si>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</si>
  <si>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</si>
  <si>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</si>
  <si>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</si>
  <si>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</si>
  <si>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</si>
  <si>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</si>
  <si>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</si>
  <si>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</si>
  <si>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</si>
  <si>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</si>
  <si>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</si>
  <si>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</si>
  <si>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</si>
  <si>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</si>
  <si>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</si>
  <si>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</si>
  <si>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</si>
  <si>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</si>
  <si>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</si>
  <si>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</si>
  <si>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</si>
  <si>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</si>
  <si>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</si>
  <si>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</si>
  <si>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</si>
  <si>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</si>
  <si>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</si>
  <si>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</si>
  <si>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</si>
  <si>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</si>
  <si>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</si>
  <si>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</si>
  <si>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</si>
  <si>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</si>
  <si>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</si>
  <si>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</si>
  <si>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</si>
  <si>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</si>
  <si>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</si>
  <si>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</si>
  <si>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</si>
  <si>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</si>
  <si>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</si>
  <si>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</si>
  <si>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</si>
  <si>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</si>
  <si>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</si>
  <si>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</si>
  <si>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</si>
  <si>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</si>
  <si>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</si>
  <si>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</si>
  <si>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</si>
  <si>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</si>
  <si>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</si>
  <si>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</si>
  <si>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</si>
  <si>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</si>
  <si>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</si>
  <si>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</si>
  <si>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</si>
  <si>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</si>
  <si>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</si>
  <si>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</si>
  <si>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</si>
  <si>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</si>
  <si>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</si>
  <si>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</si>
  <si>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</si>
  <si>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</si>
  <si>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</si>
  <si>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</si>
  <si>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</si>
  <si>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</si>
  <si>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</si>
  <si>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</si>
  <si>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</si>
  <si>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</si>
  <si>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</si>
  <si>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</si>
  <si>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</si>
  <si>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</si>
  <si>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</si>
  <si>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</si>
  <si>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</si>
  <si>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</si>
  <si>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</si>
  <si>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</si>
  <si>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</si>
  <si>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</si>
  <si>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</si>
  <si>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</si>
  <si>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</si>
  <si>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</si>
  <si>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</si>
  <si>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</si>
  <si>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</si>
  <si>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</si>
  <si>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</si>
  <si>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</si>
  <si>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</si>
  <si>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</si>
  <si>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</si>
  <si>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</si>
  <si>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</si>
  <si>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</si>
  <si>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</si>
  <si>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</si>
  <si>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</si>
  <si>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</si>
  <si>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</si>
  <si>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</si>
  <si>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</si>
  <si>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</si>
  <si>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</si>
  <si>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</si>
  <si>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</si>
  <si>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</si>
  <si>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</si>
  <si>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</si>
  <si>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</si>
  <si>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</si>
  <si>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</si>
  <si>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</si>
  <si>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</si>
  <si>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</si>
  <si>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</si>
  <si>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</si>
  <si>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</si>
  <si>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</si>
  <si>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</si>
  <si>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</si>
  <si>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</si>
  <si>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</si>
  <si>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</si>
  <si>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</si>
  <si>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</si>
  <si>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</si>
  <si>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</si>
  <si>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</si>
  <si>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</si>
  <si>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</si>
  <si>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</si>
  <si>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</si>
  <si>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</si>
  <si>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</si>
  <si>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</si>
  <si>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</si>
  <si>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</si>
  <si>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</si>
  <si>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</si>
  <si>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</si>
  <si>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</si>
  <si>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</si>
  <si>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</si>
  <si>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</si>
  <si>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</si>
  <si>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</si>
  <si>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</si>
  <si>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</si>
  <si>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</si>
  <si>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</si>
  <si>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</si>
  <si>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</si>
  <si>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</si>
  <si>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</si>
  <si>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</si>
  <si>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</si>
  <si>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</si>
  <si>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</si>
  <si>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</si>
  <si>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</si>
  <si>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</si>
  <si>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</si>
  <si>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</si>
  <si>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</si>
  <si>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</si>
  <si>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</si>
  <si>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</si>
  <si>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</si>
  <si>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</si>
  <si>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</si>
  <si>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</si>
  <si>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</si>
  <si>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</si>
  <si>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</si>
  <si>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</si>
  <si>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</si>
  <si>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</si>
  <si>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</si>
  <si>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</si>
  <si>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</si>
  <si>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</si>
  <si>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</si>
  <si>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</si>
  <si>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</si>
  <si>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</si>
  <si>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</si>
  <si>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</si>
  <si>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</si>
  <si>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</si>
  <si>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</si>
  <si>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</si>
  <si>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</si>
  <si>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</si>
  <si>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</si>
  <si>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</si>
  <si>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</si>
  <si>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</si>
  <si>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</si>
  <si>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</si>
  <si>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</si>
  <si>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</si>
  <si>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</si>
  <si>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</si>
  <si>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</si>
  <si>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</si>
  <si>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</si>
  <si>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</si>
  <si>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</si>
  <si>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</si>
  <si>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</si>
  <si>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</si>
  <si>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</si>
  <si>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</si>
  <si>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</si>
  <si>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</si>
  <si>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</si>
  <si>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</si>
  <si>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</si>
  <si>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</si>
  <si>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</si>
  <si>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</si>
  <si>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</si>
  <si>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</si>
  <si>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</si>
  <si>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</si>
  <si>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</si>
  <si>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</si>
  <si>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</si>
  <si>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</si>
  <si>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</si>
  <si>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</si>
  <si>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</si>
  <si>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</si>
  <si>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</si>
  <si>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</si>
  <si>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</si>
  <si>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</si>
  <si>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</si>
  <si>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</si>
  <si>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</si>
  <si>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</si>
  <si>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</si>
  <si>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</si>
  <si>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</si>
  <si>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</si>
  <si>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</si>
  <si>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</si>
  <si>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</si>
  <si>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</si>
  <si>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</si>
  <si>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</si>
  <si>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</si>
  <si>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</si>
  <si>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</si>
  <si>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</si>
  <si>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</si>
  <si>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</si>
  <si>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</si>
  <si>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</si>
  <si>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</si>
  <si>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</si>
  <si>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</si>
  <si>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</si>
  <si>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</si>
  <si>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</si>
  <si>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</si>
  <si>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</si>
  <si>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</si>
  <si>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</si>
  <si>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</si>
  <si>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</si>
  <si>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</si>
  <si>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</si>
  <si>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</si>
  <si>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</si>
  <si>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</si>
  <si>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</si>
  <si>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</si>
  <si>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</si>
  <si>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</si>
  <si>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</si>
  <si>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</si>
  <si>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</si>
  <si>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</si>
  <si>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</si>
  <si>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</si>
  <si>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</si>
  <si>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</si>
  <si>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</si>
  <si>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</si>
  <si>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</si>
  <si>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</si>
  <si>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</si>
  <si>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</si>
  <si>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</si>
  <si>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</si>
  <si>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</si>
  <si>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</si>
  <si>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</si>
  <si>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</si>
  <si>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</si>
  <si>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</si>
  <si>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</si>
  <si>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</si>
  <si>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</si>
  <si>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</si>
  <si>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</si>
  <si>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</si>
  <si>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</si>
  <si>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</si>
  <si>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</si>
  <si>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</si>
  <si>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</si>
  <si>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</si>
  <si>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</si>
  <si>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</si>
  <si>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</si>
  <si>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</si>
  <si>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</si>
  <si>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</si>
  <si>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</si>
  <si>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</si>
  <si>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</si>
  <si>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</si>
  <si>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</si>
  <si>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</si>
  <si>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</si>
  <si>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</si>
  <si>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</si>
  <si>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</si>
  <si>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</si>
  <si>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</si>
  <si>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</si>
  <si>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</si>
  <si>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</si>
  <si>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</si>
  <si>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</si>
  <si>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</si>
  <si>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</si>
  <si>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</si>
  <si>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</si>
  <si>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</si>
  <si>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</si>
  <si>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</si>
  <si>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</si>
  <si>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</si>
  <si>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</si>
  <si>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</si>
  <si>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</si>
  <si>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</si>
  <si>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</si>
  <si>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</si>
  <si>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</si>
  <si>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</si>
  <si>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</si>
  <si>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</si>
  <si>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</si>
  <si>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</si>
  <si>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</si>
  <si>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</si>
  <si>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</si>
  <si>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</si>
  <si>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</si>
  <si>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</si>
  <si>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</si>
  <si>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</si>
  <si>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</si>
  <si>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</si>
  <si>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</si>
  <si>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</si>
  <si>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</si>
  <si>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</si>
  <si>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</si>
  <si>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</si>
  <si>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</si>
  <si>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</si>
  <si>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</si>
  <si>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</si>
  <si>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</si>
  <si>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</si>
  <si>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</si>
  <si>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</si>
  <si>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</si>
  <si>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</si>
  <si>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</si>
  <si>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</si>
  <si>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</si>
  <si>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</si>
  <si>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</si>
  <si>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</si>
  <si>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</si>
  <si>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</si>
  <si>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</si>
  <si>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</si>
  <si>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</si>
  <si>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</si>
  <si>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</si>
  <si>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</si>
  <si>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</si>
  <si>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</si>
  <si>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</si>
  <si>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</si>
  <si>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</si>
  <si>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</si>
  <si>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</si>
  <si>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</si>
  <si>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</si>
  <si>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</si>
  <si>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</si>
  <si>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</si>
  <si>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</si>
  <si>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</si>
  <si>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</si>
  <si>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</si>
  <si>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</si>
  <si>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</si>
  <si>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</si>
  <si>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</si>
  <si>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</si>
  <si>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</si>
  <si>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</si>
  <si>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</si>
  <si>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</si>
  <si>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</si>
  <si>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</si>
  <si>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</si>
  <si>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</si>
  <si>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</si>
  <si>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</si>
  <si>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</si>
  <si>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</si>
  <si>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</si>
  <si>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</si>
  <si>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</si>
  <si>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</si>
  <si>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</si>
  <si>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</si>
  <si>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</si>
  <si>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</si>
  <si>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</si>
  <si>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</si>
  <si>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</si>
  <si>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</si>
  <si>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</si>
  <si>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</si>
  <si>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</si>
  <si>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</si>
  <si>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</si>
  <si>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</si>
  <si>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</si>
  <si>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</si>
  <si>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</si>
  <si>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</si>
  <si>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</si>
  <si>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</si>
  <si>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</si>
  <si>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</si>
  <si>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</si>
  <si>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</si>
  <si>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</si>
  <si>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</si>
  <si>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</si>
  <si>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</si>
  <si>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</si>
  <si>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</si>
  <si>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</si>
  <si>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</si>
  <si>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</si>
  <si>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</si>
  <si>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</si>
  <si>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</si>
  <si>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</si>
  <si>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</si>
  <si>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</si>
  <si>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</si>
  <si>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</si>
  <si>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</si>
  <si>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</si>
  <si>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</si>
  <si>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</si>
  <si>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</si>
  <si>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</si>
  <si>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</si>
  <si>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</si>
  <si>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</si>
  <si>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</si>
  <si>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</si>
  <si>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</si>
  <si>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</si>
  <si>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</si>
  <si>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</si>
  <si>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</si>
  <si>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</si>
  <si>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</si>
  <si>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</si>
  <si>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</si>
  <si>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</si>
  <si>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</si>
  <si>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</si>
  <si>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</si>
  <si>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</si>
  <si>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</si>
  <si>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</si>
  <si>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</si>
  <si>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</si>
  <si>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</si>
  <si>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</si>
  <si>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</si>
  <si>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</si>
  <si>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</si>
  <si>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</si>
  <si>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</si>
  <si>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</si>
  <si>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</si>
  <si>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</si>
  <si>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</si>
  <si>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</si>
  <si>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</si>
  <si>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</si>
  <si>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</si>
  <si>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</si>
  <si>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</si>
  <si>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</si>
  <si>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</si>
  <si>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</si>
  <si>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</si>
  <si>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</si>
  <si>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</si>
  <si>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</si>
  <si>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</si>
  <si>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</si>
  <si>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</si>
  <si>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</si>
  <si>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</si>
  <si>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</si>
  <si>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</si>
  <si>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</si>
  <si>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</si>
  <si>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</si>
  <si>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</si>
  <si>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</si>
  <si>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</si>
  <si>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</si>
  <si>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</si>
  <si>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</si>
  <si>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</si>
  <si>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</si>
  <si>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</si>
  <si>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</si>
  <si>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</si>
  <si>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</si>
  <si>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</si>
  <si>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</si>
  <si>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</si>
  <si>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</si>
  <si>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</si>
  <si>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</si>
  <si>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</si>
  <si>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</si>
  <si>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</si>
  <si>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</si>
  <si>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</si>
  <si>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</si>
  <si>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</si>
  <si>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</si>
  <si>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</si>
  <si>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</si>
  <si>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</si>
  <si>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</si>
  <si>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</si>
  <si>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</si>
  <si>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</si>
  <si>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</si>
  <si>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</si>
  <si>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</si>
  <si>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</si>
  <si>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</si>
  <si>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</si>
  <si>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</si>
  <si>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</si>
  <si>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</si>
  <si>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</si>
  <si>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</si>
  <si>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</si>
  <si>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</si>
  <si>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</si>
  <si>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</si>
  <si>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</si>
  <si>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</si>
  <si>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</si>
  <si>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</si>
  <si>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</si>
  <si>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</si>
  <si>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</si>
  <si>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</si>
  <si>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</si>
  <si>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</si>
  <si>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</si>
  <si>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</si>
  <si>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</si>
  <si>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</si>
  <si>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</si>
  <si>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</si>
  <si>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</si>
  <si>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</si>
  <si>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</si>
  <si>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</si>
  <si>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</si>
  <si>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</si>
  <si>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</si>
  <si>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</si>
  <si>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</si>
  <si>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</si>
  <si>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</si>
  <si>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</si>
  <si>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</si>
  <si>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</si>
  <si>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</si>
  <si>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</si>
  <si>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</si>
  <si>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</si>
  <si>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</si>
  <si>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</si>
  <si>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</si>
  <si>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</si>
  <si>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</si>
  <si>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</si>
  <si>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</si>
  <si>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</si>
  <si>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</si>
  <si>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</si>
  <si>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</si>
  <si>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</si>
  <si>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</si>
  <si>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</si>
  <si>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</si>
  <si>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</si>
  <si>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</si>
  <si>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</si>
  <si>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</si>
  <si>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</si>
  <si>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</si>
  <si>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</si>
  <si>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</si>
  <si>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</si>
  <si>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</si>
  <si>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</si>
  <si>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</si>
  <si>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</si>
  <si>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</si>
  <si>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</si>
  <si>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</si>
  <si>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</si>
  <si>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</si>
  <si>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</si>
  <si>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</si>
  <si>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</si>
  <si>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</si>
  <si>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</si>
  <si>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</si>
  <si>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</si>
  <si>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</si>
  <si>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</si>
  <si>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</si>
  <si>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</si>
  <si>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</si>
  <si>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</si>
  <si>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</si>
  <si>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</si>
  <si>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</si>
  <si>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</si>
  <si>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</si>
  <si>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</si>
  <si>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</si>
  <si>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</si>
  <si>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</si>
  <si>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</si>
  <si>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</si>
  <si>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</si>
  <si>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</si>
  <si>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</si>
  <si>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</si>
  <si>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</si>
  <si>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</si>
  <si>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</si>
  <si>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</si>
  <si>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</si>
  <si>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</si>
  <si>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</si>
  <si>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</si>
  <si>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</si>
  <si>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</si>
  <si>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</si>
  <si>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</si>
  <si>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</si>
  <si>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</si>
  <si>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</si>
  <si>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</si>
  <si>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</si>
  <si>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</si>
  <si>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</si>
  <si>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</si>
  <si>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</si>
  <si>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</si>
  <si>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</si>
  <si>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</si>
  <si>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</si>
  <si>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</si>
  <si>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</si>
  <si>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</si>
  <si>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</si>
  <si>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</si>
  <si>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</si>
  <si>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</si>
  <si>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</si>
  <si>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</si>
  <si>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</si>
  <si>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</si>
  <si>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</si>
  <si>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</si>
  <si>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</si>
  <si>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</si>
  <si>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</si>
  <si>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</si>
  <si>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</si>
  <si>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</si>
  <si>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</si>
  <si>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</si>
  <si>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</si>
  <si>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</si>
  <si>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</si>
  <si>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</si>
  <si>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</si>
  <si>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</si>
  <si>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</si>
  <si>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</si>
  <si>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</si>
  <si>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</si>
  <si>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</si>
  <si>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</si>
  <si>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</si>
  <si>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</si>
  <si>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</si>
  <si>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</si>
  <si>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</si>
  <si>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</si>
  <si>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</si>
  <si>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</si>
  <si>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</si>
  <si>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</si>
  <si>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</si>
  <si>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</si>
  <si>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</si>
  <si>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</si>
  <si>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</si>
  <si>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</si>
  <si>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</si>
  <si>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</si>
  <si>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</si>
  <si>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</si>
  <si>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</si>
  <si>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</si>
  <si>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</si>
  <si>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</si>
  <si>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</si>
  <si>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</si>
  <si>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</si>
  <si>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</si>
  <si>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</si>
  <si>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</si>
  <si>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</si>
  <si>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</si>
  <si>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</si>
  <si>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</si>
  <si>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</si>
  <si>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</si>
  <si>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</si>
  <si>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</si>
  <si>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</si>
  <si>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</si>
  <si>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</si>
  <si>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</si>
  <si>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</si>
  <si>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</si>
  <si>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</si>
  <si>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</si>
  <si>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</si>
  <si>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</si>
  <si>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</si>
  <si>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</si>
  <si>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</si>
  <si>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</si>
  <si>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</si>
  <si>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</si>
  <si>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</si>
  <si>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</si>
  <si>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</si>
  <si>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</si>
  <si>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</si>
  <si>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</si>
  <si>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</si>
  <si>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</si>
  <si>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</si>
  <si>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</si>
  <si>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</si>
  <si>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</si>
  <si>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</si>
  <si>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</si>
  <si>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</si>
  <si>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</si>
  <si>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</si>
  <si>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</si>
  <si>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</si>
  <si>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</si>
  <si>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</si>
  <si>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</si>
  <si>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</si>
  <si>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</si>
  <si>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</si>
  <si>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</si>
  <si>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</si>
  <si>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</si>
  <si>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</si>
  <si>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</si>
  <si>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</si>
  <si>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</si>
  <si>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</si>
  <si>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</si>
  <si>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</si>
  <si>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</si>
  <si>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</si>
  <si>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</si>
  <si>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</si>
  <si>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</si>
  <si>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</si>
  <si>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</si>
  <si>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</si>
  <si>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</si>
  <si>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</si>
  <si>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</si>
  <si>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</si>
  <si>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</si>
  <si>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</si>
  <si>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</si>
  <si>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</si>
  <si>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</si>
  <si>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</si>
  <si>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</si>
  <si>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</si>
  <si>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</si>
  <si>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</si>
  <si>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</si>
  <si>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</si>
  <si>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</si>
  <si>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</si>
  <si>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</si>
  <si>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</si>
  <si>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</si>
  <si>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</si>
  <si>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</si>
  <si>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</si>
  <si>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</si>
  <si>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</si>
  <si>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</si>
  <si>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</si>
  <si>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</si>
  <si>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</si>
  <si>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</si>
  <si>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</si>
  <si>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</si>
  <si>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</si>
  <si>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</si>
  <si>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</si>
  <si>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</si>
  <si>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</si>
  <si>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</si>
  <si>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</si>
  <si>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</si>
  <si>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</si>
  <si>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</si>
  <si>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</si>
  <si>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</si>
  <si>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</si>
  <si>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</si>
  <si>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</si>
  <si>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</si>
  <si>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</si>
  <si>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</si>
  <si>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</si>
  <si>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</si>
  <si>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</si>
  <si>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</si>
  <si>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</si>
  <si>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</si>
  <si>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</si>
  <si>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</si>
  <si>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</si>
  <si>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</si>
  <si>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</si>
  <si>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</si>
  <si>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</si>
  <si>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</si>
  <si>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</si>
  <si>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</si>
  <si>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</si>
  <si>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</si>
  <si>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</si>
  <si>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</si>
  <si>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</si>
  <si>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</si>
  <si>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</si>
  <si>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</si>
  <si>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</si>
  <si>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</si>
  <si>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</si>
  <si>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</si>
  <si>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</si>
  <si>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</si>
  <si>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</si>
  <si>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</si>
  <si>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</si>
  <si>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</si>
  <si>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</si>
  <si>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</si>
  <si>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</si>
  <si>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</si>
  <si>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</si>
  <si>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</si>
  <si>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</si>
  <si>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</si>
  <si>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</si>
  <si>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</si>
  <si>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</si>
  <si>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</si>
  <si>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</si>
  <si>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</si>
  <si>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</si>
  <si>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</si>
  <si>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</si>
  <si>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</si>
  <si>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</si>
  <si>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</si>
  <si>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</si>
  <si>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</si>
  <si>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</si>
  <si>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</si>
  <si>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</si>
  <si>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</si>
  <si>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</si>
  <si>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</si>
  <si>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</si>
  <si>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</si>
  <si>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</si>
  <si>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</si>
  <si>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</si>
  <si>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</si>
  <si>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</si>
  <si>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</si>
  <si>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</si>
  <si>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</si>
  <si>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</si>
  <si>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</si>
  <si>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</si>
  <si>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</si>
  <si>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</si>
  <si>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</si>
  <si>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</si>
  <si>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</si>
  <si>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</si>
  <si>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</si>
  <si>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</si>
  <si>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</si>
  <si>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</si>
  <si>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</si>
  <si>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</si>
  <si>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</si>
  <si>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</si>
  <si>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</si>
  <si>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</si>
  <si>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</si>
  <si>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</si>
  <si>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</si>
  <si>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</si>
  <si>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</si>
  <si>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</si>
  <si>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</si>
  <si>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</si>
  <si>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</si>
  <si>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</si>
  <si>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</si>
  <si>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</si>
  <si>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</si>
  <si>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</si>
  <si>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</si>
  <si>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</si>
  <si>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</si>
  <si>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</si>
  <si>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</si>
  <si>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</si>
  <si>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</si>
  <si>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</si>
  <si>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</si>
  <si>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</si>
  <si>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</si>
  <si>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</si>
  <si>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</si>
  <si>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</si>
  <si>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</si>
  <si>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</si>
  <si>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</si>
  <si>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</si>
  <si>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</si>
  <si>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</si>
  <si>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</si>
  <si>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</si>
  <si>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</si>
  <si>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</si>
  <si>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</si>
  <si>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</si>
  <si>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</si>
  <si>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</si>
  <si>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</si>
  <si>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</si>
  <si>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</si>
  <si>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</si>
  <si>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</si>
  <si>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</si>
  <si>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</si>
  <si>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</si>
  <si>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</si>
  <si>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</si>
  <si>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</si>
  <si>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</si>
  <si>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</si>
  <si>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</si>
  <si>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</si>
  <si>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</si>
  <si>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</si>
  <si>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</si>
  <si>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</si>
  <si>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</si>
  <si>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</si>
  <si>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</si>
  <si>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</si>
  <si>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</si>
  <si>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</si>
  <si>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</si>
  <si>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</si>
  <si>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</si>
  <si>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</si>
  <si>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</si>
  <si>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</si>
  <si>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</si>
  <si>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</si>
  <si>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</si>
  <si>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</si>
  <si>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</si>
  <si>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</si>
  <si>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</si>
  <si>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</si>
  <si>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</si>
  <si>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</si>
  <si>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</si>
  <si>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</si>
  <si>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</si>
  <si>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</si>
  <si>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</si>
  <si>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</si>
  <si>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</si>
  <si>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</si>
  <si>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</si>
  <si>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</si>
  <si>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</si>
  <si>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</si>
  <si>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</si>
  <si>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</si>
  <si>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</si>
  <si>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</si>
  <si>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</si>
  <si>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</si>
  <si>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</si>
  <si>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</si>
  <si>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</si>
  <si>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</si>
  <si>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</si>
  <si>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</si>
  <si>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</si>
  <si>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</si>
  <si>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</si>
  <si>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</si>
  <si>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</si>
  <si>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</si>
  <si>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</si>
  <si>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</si>
  <si>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</si>
  <si>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</si>
  <si>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</si>
  <si>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</si>
  <si>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</si>
  <si>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</si>
  <si>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</si>
  <si>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</si>
  <si>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</si>
  <si>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</si>
  <si>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</si>
  <si>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</si>
  <si>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</si>
  <si>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</si>
  <si>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</si>
  <si>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</si>
  <si>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</si>
  <si>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</si>
  <si>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</si>
  <si>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</si>
  <si>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</si>
  <si>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</si>
  <si>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</si>
  <si>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</si>
  <si>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</si>
  <si>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</si>
  <si>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</si>
  <si>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</si>
  <si>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</si>
  <si>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</si>
  <si>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</si>
  <si>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</si>
  <si>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</si>
  <si>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</si>
  <si>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</si>
  <si>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</si>
  <si>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</si>
  <si>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</si>
  <si>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</si>
  <si>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</si>
  <si>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</si>
  <si>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</si>
  <si>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</si>
  <si>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</si>
  <si>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</si>
  <si>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</si>
  <si>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</si>
  <si>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</si>
  <si>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</si>
  <si>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</si>
  <si>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</si>
  <si>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</si>
  <si>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</si>
  <si>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</si>
  <si>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</si>
  <si>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</si>
  <si>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</si>
  <si>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</si>
  <si>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</si>
  <si>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</si>
  <si>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</si>
  <si>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</si>
  <si>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</si>
  <si>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</si>
  <si>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</si>
  <si>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</si>
  <si>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</si>
  <si>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</si>
  <si>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</si>
  <si>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</si>
  <si>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</si>
  <si>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</si>
  <si>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</si>
  <si>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</si>
  <si>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</si>
  <si>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</si>
  <si>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</si>
  <si>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</si>
  <si>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</si>
  <si>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</si>
  <si>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</si>
  <si>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</si>
  <si>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</si>
  <si>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</si>
  <si>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</si>
  <si>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</si>
  <si>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</si>
  <si>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</si>
  <si>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</si>
  <si>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</si>
  <si>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</si>
  <si>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</si>
  <si>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</si>
  <si>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</si>
  <si>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</si>
  <si>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</si>
  <si>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</si>
  <si>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</si>
  <si>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</si>
  <si>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</si>
  <si>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</si>
  <si>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</si>
  <si>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</si>
  <si>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</si>
  <si>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</si>
  <si>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</si>
  <si>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</si>
  <si>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</si>
  <si>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</si>
  <si>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</si>
  <si>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</si>
  <si>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</si>
  <si>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</si>
  <si>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</si>
  <si>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</si>
  <si>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</si>
  <si>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</si>
  <si>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</si>
  <si>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</si>
  <si>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</si>
  <si>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</si>
  <si>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</si>
  <si>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</si>
  <si>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</si>
  <si>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</si>
  <si>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</si>
  <si>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</si>
  <si>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</si>
  <si>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</si>
  <si>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</si>
  <si>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</si>
  <si>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</si>
  <si>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</si>
  <si>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</si>
  <si>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</si>
  <si>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</si>
  <si>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</si>
  <si>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</si>
  <si>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</si>
  <si>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</si>
  <si>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</si>
  <si>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</si>
  <si>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</si>
  <si>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</si>
  <si>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</si>
  <si>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</si>
  <si>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</si>
  <si>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</si>
  <si>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</si>
  <si>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</si>
  <si>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</si>
  <si>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</si>
  <si>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</si>
  <si>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</si>
  <si>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</si>
  <si>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</si>
  <si>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</si>
  <si>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</si>
  <si>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</si>
  <si>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</si>
  <si>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</si>
  <si>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</si>
  <si>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</si>
  <si>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</si>
  <si>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</si>
  <si>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</si>
  <si>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</si>
  <si>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</si>
  <si>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</si>
  <si>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</si>
  <si>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</si>
  <si>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</si>
  <si>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</si>
  <si>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</si>
  <si>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</si>
  <si>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</si>
  <si>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</si>
  <si>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</si>
  <si>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</si>
  <si>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</si>
  <si>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</si>
  <si>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</si>
  <si>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</si>
  <si>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</si>
  <si>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</si>
  <si>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</si>
  <si>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</si>
  <si>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</si>
  <si>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</si>
  <si>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</si>
  <si>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</si>
  <si>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</si>
  <si>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</si>
  <si>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</si>
  <si>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</si>
  <si>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</si>
  <si>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</si>
  <si>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</si>
  <si>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</si>
  <si>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</si>
  <si>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</si>
  <si>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</si>
  <si>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</si>
  <si>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</si>
  <si>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</si>
  <si>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</si>
  <si>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</si>
  <si>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</si>
  <si>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</si>
  <si>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</si>
  <si>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</si>
  <si>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</si>
  <si>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</si>
  <si>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</si>
  <si>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</si>
  <si>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</si>
  <si>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</si>
  <si>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</si>
  <si>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</si>
  <si>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</si>
  <si>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</si>
  <si>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</si>
  <si>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</si>
  <si>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</si>
  <si>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</si>
  <si>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</si>
  <si>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</si>
  <si>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</si>
  <si>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</si>
  <si>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</si>
  <si>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</si>
  <si>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</si>
  <si>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</si>
  <si>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</si>
  <si>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</si>
  <si>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</si>
  <si>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</si>
  <si>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</si>
  <si>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</si>
  <si>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</si>
  <si>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</si>
  <si>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</si>
  <si>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</si>
  <si>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</si>
  <si>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</si>
  <si>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</si>
  <si>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</si>
  <si>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</si>
  <si>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</si>
  <si>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</si>
  <si>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</si>
  <si>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</si>
  <si>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</si>
  <si>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</si>
  <si>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</si>
  <si>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</si>
  <si>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</si>
  <si>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</si>
  <si>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</si>
  <si>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</si>
  <si>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</si>
  <si>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</si>
  <si>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</si>
  <si>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</si>
  <si>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</si>
  <si>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</si>
  <si>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</si>
  <si>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</si>
  <si>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</si>
  <si>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</si>
  <si>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</si>
  <si>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</si>
  <si>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</si>
  <si>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</si>
  <si>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</si>
  <si>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</si>
  <si>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</si>
  <si>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</si>
  <si>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</si>
  <si>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</si>
  <si>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</si>
  <si>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</si>
  <si>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</si>
  <si>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</si>
  <si>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</si>
  <si>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</si>
  <si>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</si>
  <si>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</si>
  <si>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</si>
  <si>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</si>
  <si>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</si>
  <si>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</si>
  <si>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</si>
  <si>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</si>
  <si>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</si>
  <si>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</si>
  <si>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</si>
  <si>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</si>
  <si>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</si>
  <si>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</si>
  <si>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</si>
  <si>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</si>
  <si>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</si>
  <si>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</si>
  <si>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</si>
  <si>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</si>
  <si>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</si>
  <si>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</si>
  <si>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</si>
  <si>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</si>
  <si>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</si>
  <si>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</si>
  <si>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</si>
  <si>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</si>
  <si>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</si>
  <si>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</si>
  <si>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</si>
  <si>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</si>
  <si>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</si>
  <si>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</si>
  <si>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</si>
  <si>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</si>
  <si>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</si>
  <si>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</si>
  <si>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</si>
  <si>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</si>
  <si>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</si>
  <si>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</si>
  <si>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</si>
  <si>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</si>
  <si>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</si>
  <si>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</si>
  <si>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</si>
  <si>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</si>
  <si>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</si>
  <si>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</si>
  <si>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</si>
  <si>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</si>
  <si>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</si>
  <si>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</si>
  <si>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</si>
  <si>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</si>
  <si>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</si>
  <si>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</si>
  <si>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</si>
  <si>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</si>
  <si>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</si>
  <si>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</si>
  <si>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</si>
  <si>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</si>
  <si>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</si>
  <si>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</si>
  <si>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</si>
  <si>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</si>
  <si>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</si>
  <si>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</si>
  <si>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</si>
  <si>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</si>
  <si>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</si>
  <si>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</si>
  <si>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</si>
  <si>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</si>
  <si>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</si>
  <si>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</si>
  <si>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</si>
  <si>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</si>
  <si>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</si>
  <si>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</si>
  <si>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</si>
  <si>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</si>
  <si>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</si>
  <si>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</si>
  <si>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</si>
  <si>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</si>
  <si>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</si>
  <si>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</si>
  <si>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</si>
  <si>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</si>
  <si>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</si>
  <si>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</si>
  <si>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</si>
  <si>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</si>
  <si>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</si>
  <si>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</si>
  <si>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</si>
  <si>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</si>
  <si>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</si>
  <si>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</si>
  <si>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</si>
  <si>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</si>
  <si>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</si>
  <si>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</si>
  <si>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</si>
  <si>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</si>
  <si>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</si>
  <si>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</si>
  <si>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</si>
  <si>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</si>
  <si>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</si>
  <si>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</si>
  <si>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</si>
  <si>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</si>
  <si>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</si>
  <si>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</si>
  <si>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</si>
  <si>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</si>
  <si>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</si>
  <si>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</si>
  <si>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</si>
  <si>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</si>
  <si>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</si>
  <si>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</si>
  <si>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</si>
  <si>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</si>
  <si>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</si>
  <si>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</si>
  <si>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</si>
  <si>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</si>
  <si>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</si>
  <si>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</si>
  <si>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</si>
  <si>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</si>
  <si>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</si>
  <si>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</si>
  <si>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</si>
  <si>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</si>
  <si>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</si>
  <si>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</si>
  <si>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</si>
  <si>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</si>
  <si>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</si>
  <si>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</si>
  <si>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</si>
  <si>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</si>
  <si>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</si>
  <si>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</si>
  <si>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</si>
  <si>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</si>
  <si>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</si>
  <si>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</si>
  <si>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</si>
  <si>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</si>
  <si>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</si>
  <si>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</si>
  <si>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</si>
  <si>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</si>
  <si>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</si>
  <si>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</si>
  <si>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</si>
  <si>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</si>
  <si>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</si>
  <si>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</si>
  <si>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</si>
  <si>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</si>
  <si>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</si>
  <si>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</si>
  <si>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</si>
  <si>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</si>
  <si>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</si>
  <si>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</si>
  <si>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</si>
  <si>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</si>
  <si>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</si>
  <si>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</si>
  <si>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</si>
  <si>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</si>
  <si>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</si>
  <si>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</si>
  <si>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</si>
  <si>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</si>
  <si>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</si>
  <si>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</si>
  <si>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</si>
  <si>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</si>
  <si>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</si>
  <si>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</si>
  <si>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</si>
  <si>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</si>
  <si>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</si>
  <si>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</si>
  <si>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</si>
  <si>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</si>
  <si>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</si>
  <si>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</si>
  <si>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</si>
  <si>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</si>
  <si>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</si>
  <si>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</si>
  <si>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</si>
  <si>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</si>
  <si>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</si>
  <si>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</si>
  <si>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</si>
  <si>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</si>
  <si>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</si>
  <si>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</si>
  <si>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</si>
  <si>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</si>
  <si>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</si>
  <si>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</si>
  <si>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</si>
  <si>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</si>
  <si>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</si>
  <si>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</si>
  <si>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</si>
  <si>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</si>
  <si>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</si>
  <si>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</si>
  <si>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</si>
  <si>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</si>
  <si>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</si>
  <si>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</si>
  <si>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</si>
  <si>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</si>
  <si>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</si>
  <si>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</si>
  <si>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</si>
  <si>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</si>
  <si>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</si>
  <si>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</si>
  <si>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</si>
  <si>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</si>
  <si>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</si>
  <si>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</si>
  <si>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</si>
  <si>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</si>
  <si>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</si>
  <si>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</si>
  <si>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</si>
  <si>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</si>
  <si>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</si>
  <si>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</si>
  <si>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</si>
  <si>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</si>
  <si>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</si>
  <si>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</si>
  <si>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</si>
  <si>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</si>
  <si>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</si>
  <si>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</si>
  <si>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</si>
  <si>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</si>
  <si>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</si>
  <si>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</si>
  <si>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</si>
  <si>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</si>
  <si>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</si>
  <si>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</si>
  <si>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</si>
  <si>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</si>
  <si>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</si>
  <si>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</si>
  <si>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</si>
  <si>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</si>
  <si>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</si>
  <si>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</si>
  <si>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</si>
  <si>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</si>
  <si>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</si>
  <si>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</si>
  <si>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</si>
  <si>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</si>
  <si>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</si>
  <si>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</si>
  <si>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</si>
  <si>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</si>
  <si>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</si>
  <si>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</si>
  <si>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</si>
  <si>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</si>
  <si>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</si>
  <si>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</si>
  <si>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</si>
  <si>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</si>
  <si>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</si>
  <si>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</si>
  <si>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</si>
  <si>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</si>
  <si>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</si>
  <si>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</si>
  <si>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</si>
  <si>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</si>
  <si>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</si>
  <si>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</si>
  <si>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</si>
  <si>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</si>
  <si>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</si>
  <si>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</si>
  <si>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</si>
  <si>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</si>
  <si>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</si>
  <si>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</si>
  <si>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</si>
  <si>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</si>
  <si>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</si>
  <si>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</si>
  <si>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</si>
  <si>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</si>
  <si>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</si>
  <si>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</si>
  <si>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</si>
  <si>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</si>
  <si>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</si>
  <si>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</si>
  <si>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</si>
  <si>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</si>
  <si>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</si>
  <si>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</si>
  <si>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</si>
  <si>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</si>
  <si>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</si>
  <si>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</si>
  <si>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</si>
  <si>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</si>
  <si>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</si>
  <si>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</si>
  <si>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</si>
  <si>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</si>
  <si>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</si>
  <si>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</si>
  <si>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</si>
  <si>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</si>
  <si>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</si>
  <si>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</si>
  <si>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</si>
  <si>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</si>
  <si>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</si>
  <si>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</si>
  <si>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</si>
  <si>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</si>
  <si>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</si>
  <si>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</si>
  <si>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</si>
  <si>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</si>
  <si>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</si>
  <si>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</si>
  <si>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</si>
  <si>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</si>
  <si>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</si>
  <si>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</si>
  <si>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</si>
  <si>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</si>
  <si>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</si>
  <si>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</si>
  <si>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</si>
  <si>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</si>
  <si>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</si>
  <si>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</si>
  <si>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</si>
  <si>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</si>
  <si>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</si>
  <si>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</si>
  <si>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</si>
  <si>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</si>
  <si>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</si>
  <si>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</si>
  <si>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</si>
  <si>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</si>
  <si>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</si>
  <si>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</si>
  <si>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</si>
  <si>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</si>
  <si>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</si>
  <si>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</si>
  <si>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</si>
  <si>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</si>
  <si>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</si>
  <si>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</si>
  <si>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</si>
  <si>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</si>
  <si>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</si>
  <si>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</si>
  <si>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</si>
  <si>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</si>
  <si>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</si>
  <si>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</si>
  <si>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</si>
  <si>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</si>
  <si>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</si>
  <si>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</si>
  <si>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</si>
  <si>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</si>
  <si>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</si>
  <si>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</si>
  <si>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</si>
  <si>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</si>
  <si>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</si>
  <si>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</si>
  <si>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</si>
  <si>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</si>
  <si>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</si>
  <si>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</si>
  <si>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</si>
  <si>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</si>
  <si>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</si>
  <si>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</si>
  <si>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</si>
  <si>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</si>
  <si>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</si>
  <si>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</si>
  <si>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</si>
  <si>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</si>
  <si>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</si>
  <si>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</si>
  <si>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</si>
  <si>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</si>
  <si>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</si>
  <si>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</si>
  <si>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</si>
  <si>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</si>
  <si>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</si>
  <si>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</si>
  <si>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</si>
  <si>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</si>
  <si>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</si>
  <si>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</si>
  <si>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</si>
  <si>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</si>
  <si>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</si>
  <si>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</si>
  <si>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</si>
  <si>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</si>
  <si>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</si>
  <si>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</si>
  <si>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</si>
  <si>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</si>
  <si>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</si>
  <si>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</si>
  <si>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</si>
  <si>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</si>
  <si>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</si>
  <si>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</si>
  <si>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</si>
  <si>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</si>
  <si>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</si>
  <si>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</si>
  <si>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</si>
  <si>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</si>
  <si>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</si>
  <si>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</si>
  <si>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</si>
  <si>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</si>
  <si>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</si>
  <si>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</si>
  <si>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</si>
  <si>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</si>
  <si>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</si>
  <si>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</si>
  <si>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</si>
  <si>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</si>
  <si>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</si>
  <si>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</si>
  <si>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</si>
  <si>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</si>
  <si>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</si>
  <si>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</si>
  <si>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</si>
  <si>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</si>
  <si>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</si>
  <si>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</si>
  <si>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</si>
  <si>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</si>
  <si>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</si>
  <si>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</si>
  <si>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</si>
  <si>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</si>
  <si>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</si>
  <si>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</si>
  <si>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</si>
  <si>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</si>
  <si>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</si>
  <si>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</si>
  <si>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</si>
  <si>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</si>
  <si>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</si>
  <si>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</si>
  <si>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</si>
  <si>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</si>
  <si>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</si>
  <si>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</si>
  <si>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</si>
  <si>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</si>
  <si>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</si>
  <si>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</si>
  <si>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</si>
  <si>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</si>
  <si>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</si>
  <si>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</si>
  <si>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</si>
  <si>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</si>
  <si>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</si>
  <si>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</si>
  <si>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</si>
  <si>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</si>
  <si>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</si>
  <si>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</si>
  <si>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</si>
  <si>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</si>
  <si>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</si>
  <si>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</si>
  <si>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</si>
  <si>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</si>
  <si>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</si>
  <si>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</si>
  <si>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</si>
  <si>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</si>
  <si>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</si>
  <si>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</si>
  <si>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</si>
  <si>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</si>
  <si>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</si>
  <si>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</si>
  <si>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</si>
  <si>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</si>
  <si>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</si>
  <si>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</si>
  <si>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</si>
  <si>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</si>
  <si>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</si>
  <si>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</si>
  <si>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</si>
  <si>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</si>
  <si>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</si>
  <si>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</si>
  <si>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</si>
  <si>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</si>
  <si>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</si>
  <si>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</si>
  <si>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</si>
  <si>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</si>
  <si>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</si>
  <si>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</si>
  <si>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</si>
  <si>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</si>
  <si>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</si>
  <si>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</si>
  <si>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</si>
  <si>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</si>
  <si>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</si>
  <si>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</si>
  <si>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</si>
  <si>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</si>
  <si>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</si>
  <si>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</si>
  <si>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</si>
  <si>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</si>
  <si>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</si>
  <si>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3.2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</si>
  <si>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</si>
  <si>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</si>
  <si>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</si>
  <si>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</si>
  <si>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</si>
  <si>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</si>
  <si>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</si>
  <si>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</si>
  <si>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</si>
  <si>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</si>
  <si>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</si>
  <si>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</si>
  <si>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</si>
  <si>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</si>
  <si>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</si>
  <si>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</si>
  <si>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</si>
  <si>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</si>
  <si>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</si>
  <si>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</si>
  <si>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</si>
  <si>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</si>
  <si>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</si>
  <si>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</si>
  <si>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</si>
  <si>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</si>
  <si>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</si>
  <si>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</si>
  <si>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</si>
  <si>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</si>
  <si>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</si>
  <si>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</si>
  <si>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</si>
  <si>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</si>
  <si>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</si>
  <si>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</si>
  <si>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</si>
  <si>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</si>
  <si>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</si>
  <si>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</si>
  <si>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</si>
  <si>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</si>
  <si>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</si>
  <si>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</si>
  <si>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</si>
  <si>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</si>
  <si>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</si>
  <si>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</si>
  <si>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</si>
  <si>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</si>
  <si>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</si>
  <si>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</si>
  <si>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</si>
  <si>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</si>
  <si>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</si>
  <si>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</si>
  <si>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</si>
  <si>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</si>
  <si>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</si>
  <si>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</si>
  <si>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</si>
  <si>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</si>
  <si>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</si>
  <si>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</si>
  <si>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</si>
  <si>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</si>
  <si>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</si>
  <si>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</si>
  <si>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</si>
  <si>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</si>
  <si>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</si>
  <si>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</si>
  <si>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</si>
  <si>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</si>
  <si>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</si>
  <si>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</si>
  <si>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</si>
  <si>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</si>
  <si>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</si>
  <si>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</si>
  <si>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</si>
  <si>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</si>
  <si>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</si>
  <si>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</si>
  <si>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</si>
  <si>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</si>
  <si>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</si>
  <si>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</si>
  <si>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</si>
  <si>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</si>
  <si>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</si>
  <si>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</si>
  <si>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</si>
  <si>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</si>
  <si>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</si>
  <si>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</si>
  <si>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</si>
  <si>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</si>
  <si>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</si>
  <si>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</si>
  <si>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</si>
  <si>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</si>
  <si>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</si>
  <si>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</si>
  <si>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</si>
  <si>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</si>
  <si>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</si>
  <si>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</si>
  <si>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</si>
  <si>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</si>
  <si>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</si>
  <si>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</si>
  <si>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</si>
  <si>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</si>
  <si>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</si>
  <si>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</si>
  <si>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</si>
  <si>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</si>
  <si>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</si>
  <si>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</si>
  <si>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</si>
  <si>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</si>
  <si>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</si>
  <si>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</si>
  <si>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</si>
  <si>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1.2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</si>
  <si>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</si>
  <si>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</si>
  <si>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</si>
  <si>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</si>
  <si>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</si>
  <si>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</si>
  <si>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</si>
  <si>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</si>
  <si>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</si>
  <si>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</si>
  <si>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</si>
  <si>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</si>
  <si>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</si>
  <si>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</si>
  <si>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</si>
  <si>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</si>
  <si>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</si>
  <si>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</si>
  <si>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</si>
  <si>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</si>
  <si>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</si>
  <si>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</si>
  <si>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</si>
  <si>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</si>
  <si>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</si>
  <si>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</si>
  <si>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</si>
  <si>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</si>
  <si>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</si>
  <si>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</si>
  <si>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</si>
  <si>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</si>
  <si>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</si>
  <si>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</si>
  <si>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</si>
  <si>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</si>
  <si>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</si>
  <si>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</si>
  <si>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</si>
  <si>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</si>
  <si>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</si>
  <si>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</si>
  <si>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</si>
  <si>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</si>
  <si>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</si>
  <si>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</si>
  <si>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</si>
  <si>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</si>
  <si>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</si>
  <si>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</si>
  <si>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</si>
  <si>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</si>
  <si>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</si>
  <si>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</si>
  <si>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</si>
  <si>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</si>
  <si>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</si>
  <si>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</si>
  <si>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</si>
  <si>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</si>
  <si>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</si>
  <si>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</si>
  <si>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</si>
  <si>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</si>
  <si>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</si>
  <si>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</si>
  <si>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</si>
  <si>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</si>
  <si>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</si>
  <si>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</si>
  <si>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</si>
  <si>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</si>
  <si>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</si>
  <si>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</si>
  <si>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</si>
  <si>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</si>
  <si>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</si>
  <si>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</si>
  <si>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</si>
  <si>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</si>
  <si>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</si>
  <si>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</si>
  <si>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</si>
  <si>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</si>
  <si>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</si>
  <si>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</si>
  <si>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</si>
  <si>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</si>
  <si>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</si>
  <si>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</si>
  <si>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</si>
  <si>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</si>
  <si>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</si>
  <si>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</si>
  <si>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</si>
  <si>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</si>
  <si>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</si>
  <si>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</si>
  <si>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</si>
  <si>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</si>
  <si>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</si>
  <si>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</si>
  <si>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</si>
  <si>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</si>
  <si>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</si>
  <si>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</si>
  <si>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</si>
  <si>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</si>
  <si>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</si>
  <si>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</si>
  <si>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</si>
  <si>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</si>
  <si>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</si>
  <si>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</si>
  <si>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</si>
  <si>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</si>
  <si>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</si>
  <si>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</si>
  <si>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</si>
  <si>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</si>
  <si>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</si>
  <si>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</si>
  <si>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</si>
  <si>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</si>
  <si>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</si>
  <si>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</si>
  <si>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</si>
  <si>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</si>
  <si>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</si>
  <si>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</si>
  <si>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</si>
  <si>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</si>
  <si>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</si>
  <si>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</si>
  <si>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</si>
  <si>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</si>
  <si>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</si>
  <si>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</si>
  <si>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</si>
  <si>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3.3</t>
  </si>
  <si>
    <t>COMPANHIA DE DESENVOLVIMENTO HABITACIONAL E URBANO</t>
  </si>
  <si>
    <t>COM DESONERAÇÃO</t>
  </si>
  <si>
    <t>BDI :</t>
  </si>
  <si>
    <t>L.S.:</t>
  </si>
  <si>
    <t>SERVICO TECNICO ESPECIALIZADO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</si>
  <si>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</si>
  <si>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</si>
  <si>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</si>
  <si>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</si>
  <si>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</si>
  <si>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</si>
  <si>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</si>
  <si>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</si>
  <si>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</si>
  <si>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</si>
  <si>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</si>
  <si>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</si>
  <si>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</si>
  <si>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</si>
  <si>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</si>
  <si>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</si>
  <si>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</si>
  <si>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</si>
  <si>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</si>
  <si>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</si>
  <si>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</si>
  <si>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</si>
  <si>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</si>
  <si>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</si>
  <si>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</si>
  <si>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</si>
  <si>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</si>
  <si>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</si>
  <si>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</si>
  <si>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</si>
  <si>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</si>
  <si>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</si>
  <si>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</si>
  <si>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</si>
  <si>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</si>
  <si>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</si>
  <si>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</si>
  <si>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</si>
  <si>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</si>
  <si>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</si>
  <si>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</si>
  <si>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</si>
  <si>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</si>
  <si>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</si>
  <si>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</si>
  <si>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</si>
  <si>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</si>
  <si>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</si>
  <si>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</si>
  <si>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</si>
  <si>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</si>
  <si>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</si>
  <si>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</si>
  <si>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</si>
  <si>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</si>
  <si>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</si>
  <si>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</si>
  <si>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</si>
  <si>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</si>
  <si>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</si>
  <si>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</si>
  <si>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</si>
  <si>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</si>
  <si>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</si>
  <si>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</si>
  <si>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</si>
  <si>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</si>
  <si>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</si>
  <si>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</si>
  <si>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</si>
  <si>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</si>
  <si>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</si>
  <si>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</si>
  <si>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</si>
  <si>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</si>
  <si>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</si>
  <si>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</si>
  <si>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</si>
  <si>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</si>
  <si>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</si>
  <si>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</si>
  <si>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</si>
  <si>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</si>
  <si>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</si>
  <si>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</si>
  <si>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</si>
  <si>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</si>
  <si>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</si>
  <si>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</si>
  <si>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</si>
  <si>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</si>
  <si>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</si>
  <si>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</si>
  <si>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</si>
  <si>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</si>
  <si>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</si>
  <si>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</si>
  <si>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</si>
  <si>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</si>
  <si>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</si>
  <si>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</si>
  <si>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</si>
  <si>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</si>
  <si>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</si>
  <si>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</si>
  <si>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</si>
  <si>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</si>
  <si>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</si>
  <si>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</si>
  <si>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</si>
  <si>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</si>
  <si>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</si>
  <si>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</si>
  <si>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</si>
  <si>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</si>
  <si>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</si>
  <si>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</si>
  <si>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</si>
  <si>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</si>
  <si>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</si>
  <si>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</si>
  <si>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</si>
  <si>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</si>
  <si>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</si>
  <si>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</si>
  <si>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</si>
  <si>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</si>
  <si>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</si>
  <si>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</si>
  <si>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</si>
  <si>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</si>
  <si>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</si>
  <si>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</si>
  <si>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</si>
  <si>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</si>
  <si>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</si>
  <si>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</si>
  <si>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</si>
  <si>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</si>
  <si>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</si>
  <si>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</si>
  <si>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</si>
  <si>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</si>
  <si>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</si>
  <si>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</si>
  <si>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</si>
  <si>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</si>
  <si>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</si>
  <si>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</si>
  <si>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</si>
  <si>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</si>
  <si>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</si>
  <si>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</si>
  <si>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</si>
  <si>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</si>
  <si>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</si>
  <si>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</si>
  <si>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</si>
  <si>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</si>
  <si>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</si>
  <si>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</si>
  <si>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</si>
  <si>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</si>
  <si>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</si>
  <si>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</si>
  <si>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</si>
  <si>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</si>
  <si>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</si>
  <si>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</si>
  <si>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</si>
  <si>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</si>
  <si>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</si>
  <si>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</si>
  <si>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</si>
  <si>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</si>
  <si>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</si>
  <si>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</si>
  <si>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</si>
  <si>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</si>
  <si>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</si>
  <si>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</si>
  <si>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</si>
  <si>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</si>
  <si>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</si>
  <si>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</si>
  <si>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</si>
  <si>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</si>
  <si>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</si>
  <si>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</si>
  <si>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</si>
  <si>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</si>
  <si>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</si>
  <si>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</si>
  <si>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</si>
  <si>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</si>
  <si>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</si>
  <si>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</si>
  <si>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</si>
  <si>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</si>
  <si>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</si>
  <si>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</si>
  <si>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</si>
  <si>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</si>
  <si>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</si>
  <si>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</si>
  <si>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</si>
  <si>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</si>
  <si>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</si>
  <si>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</si>
  <si>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</si>
  <si>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</si>
  <si>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</si>
  <si>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</si>
  <si>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</si>
  <si>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</si>
  <si>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</si>
  <si>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</si>
  <si>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</si>
  <si>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</si>
  <si>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</si>
  <si>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</si>
  <si>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</si>
  <si>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</si>
  <si>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</si>
  <si>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</si>
  <si>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</si>
  <si>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</si>
  <si>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</si>
  <si>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</si>
  <si>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</si>
  <si>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</si>
  <si>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</si>
  <si>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</si>
  <si>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</si>
  <si>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</si>
  <si>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</si>
  <si>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</si>
  <si>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</si>
  <si>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</si>
  <si>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</si>
  <si>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</si>
  <si>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</si>
  <si>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</si>
  <si>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</si>
  <si>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</si>
  <si>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</si>
  <si>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</si>
  <si>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</si>
  <si>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</si>
  <si>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</si>
  <si>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</si>
  <si>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</si>
  <si>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</si>
  <si>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</si>
  <si>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</si>
  <si>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</si>
  <si>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</si>
  <si>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</si>
  <si>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</si>
  <si>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</si>
  <si>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</si>
  <si>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</si>
  <si>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</si>
  <si>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</si>
  <si>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</si>
  <si>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</si>
  <si>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</si>
  <si>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</si>
  <si>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41.11.712</t>
  </si>
  <si>
    <t>Aparelho de iluminacao de longo alcance e especifica</t>
  </si>
  <si>
    <t>41.12.210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</si>
  <si>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</si>
  <si>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</si>
  <si>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</si>
  <si>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</si>
  <si>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41.31.100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</si>
  <si>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</si>
  <si>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</si>
  <si>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</si>
  <si>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</si>
  <si>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</si>
  <si>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</si>
  <si>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</si>
  <si>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</si>
  <si>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</si>
  <si>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</si>
  <si>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</si>
  <si>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</si>
  <si>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</si>
  <si>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</si>
  <si>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</si>
  <si>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</si>
  <si>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</si>
  <si>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</si>
  <si>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</si>
  <si>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</si>
  <si>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</si>
  <si>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</si>
  <si>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</si>
  <si>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</si>
  <si>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</si>
  <si>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</si>
  <si>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</si>
  <si>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</si>
  <si>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</si>
  <si>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</si>
  <si>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</si>
  <si>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</si>
  <si>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</si>
  <si>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</si>
  <si>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</si>
  <si>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</si>
  <si>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</si>
  <si>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</si>
  <si>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</si>
  <si>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</si>
  <si>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</si>
  <si>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</si>
  <si>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</si>
  <si>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</si>
  <si>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</si>
  <si>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</si>
  <si>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</si>
  <si>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</si>
  <si>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</si>
  <si>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</si>
  <si>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</si>
  <si>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</si>
  <si>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</si>
  <si>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</si>
  <si>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</si>
  <si>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</si>
  <si>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</si>
  <si>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</si>
  <si>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</si>
  <si>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</si>
  <si>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</si>
  <si>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</si>
  <si>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</si>
  <si>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</si>
  <si>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</si>
  <si>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</si>
  <si>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</si>
  <si>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</si>
  <si>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</si>
  <si>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</si>
  <si>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</si>
  <si>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</si>
  <si>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</si>
  <si>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</si>
  <si>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</si>
  <si>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</si>
  <si>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</si>
  <si>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</si>
  <si>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</si>
  <si>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</si>
  <si>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</si>
  <si>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</si>
  <si>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</si>
  <si>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</si>
  <si>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</si>
  <si>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</si>
  <si>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</si>
  <si>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</si>
  <si>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</si>
  <si>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</si>
  <si>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</si>
  <si>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</si>
  <si>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</si>
  <si>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</si>
  <si>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</si>
  <si>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</si>
  <si>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</si>
  <si>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</si>
  <si>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</si>
  <si>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</si>
  <si>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</si>
  <si>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</si>
  <si>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</si>
  <si>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</si>
  <si>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</si>
  <si>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</si>
  <si>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</si>
  <si>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</si>
  <si>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</si>
  <si>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</si>
  <si>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</si>
  <si>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</si>
  <si>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</si>
  <si>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</si>
  <si>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</si>
  <si>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</si>
  <si>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</si>
  <si>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</si>
  <si>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</si>
  <si>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</si>
  <si>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</si>
  <si>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</si>
  <si>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</si>
  <si>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</si>
  <si>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</si>
  <si>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</si>
  <si>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</si>
  <si>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</si>
  <si>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</si>
  <si>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</si>
  <si>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</si>
  <si>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</si>
  <si>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</si>
  <si>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</si>
  <si>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</si>
  <si>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</si>
  <si>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</si>
  <si>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</si>
  <si>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</si>
  <si>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</si>
  <si>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</si>
  <si>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</si>
  <si>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</si>
  <si>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</si>
  <si>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</si>
  <si>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</si>
  <si>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</si>
  <si>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</si>
  <si>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</si>
  <si>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</si>
  <si>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</si>
  <si>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</si>
  <si>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</si>
  <si>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</si>
  <si>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</si>
  <si>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</si>
  <si>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</si>
  <si>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</si>
  <si>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</si>
  <si>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</si>
  <si>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</si>
  <si>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</si>
  <si>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</si>
  <si>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</si>
  <si>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</si>
  <si>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</si>
  <si>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</si>
  <si>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</si>
  <si>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</si>
  <si>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</si>
  <si>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</si>
  <si>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</si>
  <si>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</si>
  <si>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</si>
  <si>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</si>
  <si>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</si>
  <si>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</si>
  <si>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</si>
  <si>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</si>
  <si>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</si>
  <si>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</si>
  <si>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</si>
  <si>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</si>
  <si>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</si>
  <si>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</si>
  <si>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</si>
  <si>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</si>
  <si>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</si>
  <si>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</si>
  <si>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</si>
  <si>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</si>
  <si>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</si>
  <si>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</si>
  <si>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</si>
  <si>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</si>
  <si>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</si>
  <si>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</si>
  <si>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</si>
  <si>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</si>
  <si>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</si>
  <si>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</si>
  <si>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</si>
  <si>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</si>
  <si>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</si>
  <si>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</si>
  <si>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</si>
  <si>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</si>
  <si>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</si>
  <si>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</si>
  <si>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</si>
  <si>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</si>
  <si>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</si>
  <si>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</si>
  <si>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</si>
  <si>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</si>
  <si>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</si>
  <si>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</si>
  <si>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</si>
  <si>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</si>
  <si>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</si>
  <si>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</si>
  <si>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</si>
  <si>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</si>
  <si>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</si>
  <si>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</si>
  <si>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</si>
  <si>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</si>
  <si>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</si>
  <si>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</si>
  <si>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</si>
  <si>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</si>
  <si>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</si>
  <si>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</si>
  <si>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</si>
  <si>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</si>
  <si>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</si>
  <si>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</si>
  <si>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</si>
  <si>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</si>
  <si>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</si>
  <si>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</si>
  <si>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</si>
  <si>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</si>
  <si>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</si>
  <si>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</si>
  <si>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</si>
  <si>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</si>
  <si>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</si>
  <si>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</si>
  <si>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</si>
  <si>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</si>
  <si>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</si>
  <si>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</si>
  <si>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</si>
  <si>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</si>
  <si>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</si>
  <si>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</si>
  <si>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</si>
  <si>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</si>
  <si>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</si>
  <si>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</si>
  <si>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</si>
  <si>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</si>
  <si>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</si>
  <si>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</si>
  <si>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</si>
  <si>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CDHU</t>
  </si>
  <si>
    <t>%</t>
  </si>
  <si>
    <t>MÊS 01</t>
  </si>
  <si>
    <t>MÊS 02</t>
  </si>
  <si>
    <t>MÊS 03</t>
  </si>
  <si>
    <t>MÊS 04</t>
  </si>
  <si>
    <t>MÊS 05</t>
  </si>
  <si>
    <t>% DO MÊS</t>
  </si>
  <si>
    <t>% ACUMULADA</t>
  </si>
  <si>
    <t>PRAÇAS</t>
  </si>
  <si>
    <t>INSUMOS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</si>
  <si>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</si>
  <si>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</si>
  <si>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</si>
  <si>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</si>
  <si>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</si>
  <si>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</si>
  <si>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</si>
  <si>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</si>
  <si>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</si>
  <si>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</si>
  <si>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</si>
  <si>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</si>
  <si>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VALOR INICIAL</t>
  </si>
  <si>
    <t>VALOR REVISADO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</si>
  <si>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</si>
  <si>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</si>
  <si>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</si>
  <si>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</si>
  <si>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</si>
  <si>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</si>
  <si>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</si>
  <si>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</si>
  <si>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</si>
  <si>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</si>
  <si>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</si>
  <si>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</si>
  <si>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</si>
  <si>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</si>
  <si>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</si>
  <si>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</si>
  <si>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</si>
  <si>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</si>
  <si>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</si>
  <si>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</si>
  <si>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</si>
  <si>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</si>
  <si>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</si>
  <si>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</si>
  <si>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</si>
  <si>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</si>
  <si>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</si>
  <si>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</si>
  <si>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</si>
  <si>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</si>
  <si>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</si>
  <si>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</si>
  <si>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</si>
  <si>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</si>
  <si>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</si>
  <si>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</si>
  <si>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</si>
  <si>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</si>
  <si>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</si>
  <si>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</si>
  <si>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</si>
  <si>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</si>
  <si>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</si>
  <si>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</si>
  <si>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</si>
  <si>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</si>
  <si>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</si>
  <si>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</si>
  <si>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</si>
  <si>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</si>
  <si>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</si>
  <si>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</si>
  <si>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</si>
  <si>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</si>
  <si>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</si>
  <si>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</si>
  <si>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</si>
  <si>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</si>
  <si>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</si>
  <si>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</si>
  <si>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</si>
  <si>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</si>
  <si>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</si>
  <si>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</si>
  <si>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</si>
  <si>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</si>
  <si>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</si>
  <si>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</si>
  <si>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</si>
  <si>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</si>
  <si>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</si>
  <si>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</si>
  <si>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4.3</t>
  </si>
  <si>
    <t>REVESTIMENTO</t>
  </si>
  <si>
    <t>BANCO EM ALVENARIA  E ESTRUTURAS METALICAS</t>
  </si>
  <si>
    <t>LIMPEZA GERAL</t>
  </si>
  <si>
    <t>TOTAL  PARCIAL</t>
  </si>
  <si>
    <t>BDI = 27,35%</t>
  </si>
  <si>
    <t>TOTAL GERAL</t>
  </si>
  <si>
    <t>___________________________</t>
  </si>
  <si>
    <t>Angela Carolina Dorascenzi</t>
  </si>
  <si>
    <t xml:space="preserve">   Arq. e Urb. Cau A34659-4</t>
  </si>
  <si>
    <t>PREFEITO MUNICIPAL</t>
  </si>
  <si>
    <t>______________________________</t>
  </si>
  <si>
    <t>Hugo César Lourenço</t>
  </si>
  <si>
    <t>PREFEITURA MUNICIPAL DE RIFAINA
ESTADO DE SÃO PAULO
CNPJ 45.318.995/0001-71</t>
  </si>
  <si>
    <t xml:space="preserve">LOCAL : AVENIDA CALIXTO JORGE, BAIRRO CENTRO </t>
  </si>
  <si>
    <t>MUNICÍPIO: RIFAINA    ESTADO: SÃO PAULO</t>
  </si>
  <si>
    <t>BASE CDHU VERSÃO: 185 - SEM DESONERAÇÃO, Lei Social: 128.23, Vigência: FEVEREIRO/2022</t>
  </si>
  <si>
    <t>DECK 01</t>
  </si>
  <si>
    <t>1.1.1</t>
  </si>
  <si>
    <t>DECK 02</t>
  </si>
  <si>
    <t>OBJETO: REFORMA DOS 5 DECKS NA ORLA DA PRAIA DE RIFAINA</t>
  </si>
  <si>
    <t>DECK 03</t>
  </si>
  <si>
    <t>MOBILIARIO EM METALICA E MADEIRA</t>
  </si>
  <si>
    <t>DECK 04</t>
  </si>
  <si>
    <t>BANCO EM ALVENARIA  E BALANÇO</t>
  </si>
  <si>
    <t>DECK 05</t>
  </si>
  <si>
    <t>BANCO EM ALVENARIA  E ESTRUTURA EM MADEIRA</t>
  </si>
  <si>
    <t>Mobiliário em concreto armado pré-moldado - fck= 25 Mpa (Esferas em concreto)</t>
  </si>
  <si>
    <t>1.2.1</t>
  </si>
  <si>
    <t>1.3</t>
  </si>
  <si>
    <t>1.3.1</t>
  </si>
  <si>
    <t>2.1.2</t>
  </si>
  <si>
    <t>2.3.1</t>
  </si>
  <si>
    <t>3.2.1</t>
  </si>
  <si>
    <t>3.2.2</t>
  </si>
  <si>
    <t>3.2.3</t>
  </si>
  <si>
    <t>3.2.4</t>
  </si>
  <si>
    <t>3.3.1</t>
  </si>
  <si>
    <t>4.3.1</t>
  </si>
  <si>
    <t>5.2</t>
  </si>
  <si>
    <t>5.2.1</t>
  </si>
  <si>
    <t>5.2.2</t>
  </si>
  <si>
    <t>5.2.3</t>
  </si>
  <si>
    <t>5.2.4</t>
  </si>
  <si>
    <t>5.3</t>
  </si>
  <si>
    <t>5.3.1</t>
  </si>
  <si>
    <t xml:space="preserve"> RRT nº 11972621</t>
  </si>
  <si>
    <t>3.2.5</t>
  </si>
  <si>
    <t>3.2.6</t>
  </si>
  <si>
    <t>3.2.7</t>
  </si>
  <si>
    <t>5.2.5</t>
  </si>
  <si>
    <t>5.2.6</t>
  </si>
  <si>
    <t>5.2.7</t>
  </si>
  <si>
    <t xml:space="preserve">VALOR TOTAL 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</si>
  <si>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</si>
  <si>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</si>
  <si>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</si>
  <si>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</si>
  <si>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</si>
  <si>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</si>
  <si>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</si>
  <si>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</si>
  <si>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</si>
  <si>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</si>
  <si>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</si>
  <si>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</si>
  <si>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</si>
  <si>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</si>
  <si>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</si>
  <si>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</si>
  <si>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</si>
  <si>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</si>
  <si>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</si>
  <si>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</si>
  <si>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</si>
  <si>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</si>
  <si>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1.2.2</t>
  </si>
  <si>
    <t>1.2.3</t>
  </si>
  <si>
    <t>1.2.4</t>
  </si>
  <si>
    <t>1.2.5</t>
  </si>
  <si>
    <t>1.2.6</t>
  </si>
  <si>
    <t>1.2.7</t>
  </si>
  <si>
    <t>DO ESTADO DE SÃO PAULO</t>
  </si>
  <si>
    <t>BOLETIM REFERENCIAL DE CUSTOS - TABELA DE SERVIÇOS</t>
  </si>
  <si>
    <t>Versão 186</t>
  </si>
  <si>
    <t>Data Base:</t>
  </si>
  <si>
    <t>MAIO/22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</si>
  <si>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</si>
  <si>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</si>
  <si>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</si>
  <si>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</si>
  <si>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</si>
  <si>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</si>
  <si>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</si>
  <si>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</si>
  <si>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</si>
  <si>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</si>
  <si>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</si>
  <si>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</si>
  <si>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</si>
  <si>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</si>
  <si>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</si>
  <si>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</si>
  <si>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</si>
  <si>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</si>
  <si>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</si>
  <si>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</si>
  <si>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</si>
  <si>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</si>
  <si>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</si>
  <si>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</si>
  <si>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</si>
  <si>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</si>
  <si>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</si>
  <si>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</si>
  <si>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</si>
  <si>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</si>
  <si>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</si>
  <si>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</si>
  <si>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</si>
  <si>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</si>
  <si>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</si>
  <si>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</si>
  <si>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</si>
  <si>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</si>
  <si>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</si>
  <si>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</si>
  <si>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</si>
  <si>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</si>
  <si>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</si>
  <si>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</si>
  <si>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</si>
  <si>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</si>
  <si>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</si>
  <si>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</si>
  <si>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</si>
  <si>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</si>
  <si>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</si>
  <si>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</si>
  <si>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</si>
  <si>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</si>
  <si>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</si>
  <si>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</si>
  <si>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</si>
  <si>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</si>
  <si>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</si>
  <si>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</si>
  <si>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</si>
  <si>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</si>
  <si>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</si>
  <si>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</si>
  <si>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</si>
  <si>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</si>
  <si>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</si>
  <si>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</si>
  <si>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</si>
  <si>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</si>
  <si>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</si>
  <si>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</si>
  <si>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</si>
  <si>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</si>
  <si>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</si>
  <si>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</si>
  <si>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</si>
  <si>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</si>
  <si>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</si>
  <si>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</si>
  <si>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</si>
  <si>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</si>
  <si>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</si>
  <si>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</si>
  <si>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</si>
  <si>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</si>
  <si>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</si>
  <si>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</si>
  <si>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</si>
  <si>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</si>
  <si>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</si>
  <si>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</si>
  <si>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</si>
  <si>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</si>
  <si>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</si>
  <si>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</si>
  <si>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</si>
  <si>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</si>
  <si>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</si>
  <si>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</si>
  <si>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</si>
  <si>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</si>
  <si>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</si>
  <si>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</si>
  <si>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</si>
  <si>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</si>
  <si>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</si>
  <si>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</si>
  <si>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</si>
  <si>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</si>
  <si>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</si>
  <si>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</si>
  <si>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</si>
  <si>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</si>
  <si>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</si>
  <si>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</si>
  <si>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</si>
  <si>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</si>
  <si>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</si>
  <si>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</si>
  <si>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</si>
  <si>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</si>
  <si>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</si>
  <si>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</si>
  <si>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</si>
  <si>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</si>
  <si>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</si>
  <si>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</si>
  <si>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</si>
  <si>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</si>
  <si>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</si>
  <si>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</si>
  <si>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</si>
  <si>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</si>
  <si>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</si>
  <si>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</si>
  <si>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</si>
  <si>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</si>
  <si>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</si>
  <si>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</si>
  <si>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</si>
  <si>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</si>
  <si>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</si>
  <si>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</si>
  <si>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</si>
  <si>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70.01.002</t>
  </si>
  <si>
    <t>Faixa elevada para travessia de pedestres em massa asfáltica - lombofaixa</t>
  </si>
  <si>
    <t>70.01.020</t>
  </si>
  <si>
    <t>Ondulação transversal em massa asfáltica - lombada tipo A</t>
  </si>
  <si>
    <t>70.01.021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</si>
  <si>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</si>
  <si>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</si>
  <si>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</si>
  <si>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BASE CDHU VERSÃO: 186 - COM DESONERAÇÃO, Lei Social: 97.78, Vigência: MAIO/2022</t>
  </si>
  <si>
    <t>BANCO EM ALVENARIA E ESTRUTURAS METALICAS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</si>
  <si>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</si>
  <si>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</si>
  <si>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</si>
  <si>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</si>
  <si>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</si>
  <si>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</si>
  <si>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</si>
  <si>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</si>
  <si>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</si>
  <si>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</si>
  <si>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</si>
  <si>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</si>
  <si>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</si>
  <si>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</si>
  <si>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</si>
  <si>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</si>
  <si>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</si>
  <si>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</si>
  <si>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</si>
  <si>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</si>
  <si>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</si>
  <si>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2.1.1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</si>
  <si>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</si>
  <si>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</si>
  <si>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</si>
  <si>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</si>
  <si>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</si>
  <si>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</si>
  <si>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</si>
  <si>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</si>
  <si>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</si>
  <si>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</si>
  <si>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</si>
  <si>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</si>
  <si>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</si>
  <si>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</si>
  <si>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</si>
  <si>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</si>
  <si>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</si>
  <si>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</si>
  <si>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</si>
  <si>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</si>
  <si>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</si>
  <si>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</si>
  <si>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</si>
  <si>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</si>
  <si>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</si>
  <si>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</si>
  <si>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</si>
  <si>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</si>
  <si>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</si>
  <si>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</si>
  <si>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</si>
  <si>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</si>
  <si>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</si>
  <si>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</si>
  <si>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</si>
  <si>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</si>
  <si>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</si>
  <si>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</si>
  <si>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</si>
  <si>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</si>
  <si>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</si>
  <si>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</si>
  <si>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</si>
  <si>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</si>
  <si>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</si>
  <si>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</si>
  <si>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</si>
  <si>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</si>
  <si>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</si>
  <si>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</si>
  <si>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</si>
  <si>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</si>
  <si>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4.1.22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</si>
  <si>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</si>
  <si>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</si>
  <si>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</si>
  <si>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</si>
  <si>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</si>
  <si>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</si>
  <si>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</si>
  <si>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</si>
  <si>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</si>
  <si>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</si>
  <si>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</si>
  <si>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</si>
  <si>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</si>
  <si>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</si>
  <si>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</si>
  <si>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</si>
  <si>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</si>
  <si>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</si>
  <si>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</si>
  <si>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</si>
  <si>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</si>
  <si>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</si>
  <si>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</si>
  <si>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</si>
  <si>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DATA DE PREÇO: 26/08/2022</t>
  </si>
  <si>
    <t>00005086</t>
  </si>
  <si>
    <t>SINAPI</t>
  </si>
  <si>
    <t>Suporte Mosquetão com Chapa Redonda  10x100 mm, 6 furos Ø 9 mm</t>
  </si>
  <si>
    <t>MERCADO LIVRE - SITE</t>
  </si>
  <si>
    <t>MAGAZINE LUIZA - SITE</t>
  </si>
  <si>
    <t>MEDIANA</t>
  </si>
  <si>
    <t>PREFEITURA MUNICIPAL DE RIFAINA</t>
  </si>
  <si>
    <t>TABELA ORÇAMENTO DE MERCADO REGIONAL</t>
  </si>
  <si>
    <t>Mercado Regional</t>
  </si>
  <si>
    <t>BOM BALANÇO - SITE</t>
  </si>
  <si>
    <t>R$ 33,78 FRETE</t>
  </si>
  <si>
    <t>Corrente de elo curto comum, soldada, galvanizada, espessura do elo = 1/2" (12,5 mm)</t>
  </si>
  <si>
    <t>4.1.23</t>
  </si>
  <si>
    <t>4.1.24</t>
  </si>
  <si>
    <t>SINAPI DESONERADO, DATA DE EMISSÃO: 12/08/2022 00:17:24, DATA REFERÊNCIA TÉCNICA: 10/08/2022</t>
  </si>
  <si>
    <t>MÊS 06</t>
  </si>
  <si>
    <t>MÊS 07</t>
  </si>
  <si>
    <t>MÊS 08</t>
  </si>
  <si>
    <t>MÊS 09</t>
  </si>
  <si>
    <t>MÊS 10</t>
  </si>
  <si>
    <t>TOTAL (R$)</t>
  </si>
  <si>
    <t>TOTAL DO MÊS (R$)</t>
  </si>
  <si>
    <t>TOTAL ACUMULADO (R$)</t>
  </si>
  <si>
    <t>ETAPA 01</t>
  </si>
  <si>
    <t>ETAPA 02</t>
  </si>
  <si>
    <t>ETAPA 03</t>
  </si>
  <si>
    <t>ETAPA 04</t>
  </si>
  <si>
    <t>ETAPA 05</t>
  </si>
  <si>
    <t>Fornecimento de peças diversas para estrutura em madeira (madeira cumaru)</t>
  </si>
  <si>
    <t>Fornecimento de peças diversas para estrutura em madeira (madeira maçaranduba)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</si>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</sst>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  <numFmt numFmtId="168" formatCode="_(* #,##0.00_);_(* \(#,##0.00\);_(* \-??_);_(@_)"/>
    <numFmt numFmtId="169" formatCode="_-&quot;R$&quot;\ * #,##0.0000_-;\-&quot;R$&quot;\ * #,##0.0000_-;_-&quot;R$&quot;\ * &quot;-&quot;??_-;_-@_-"/>
    <numFmt numFmtId="170" formatCode="_-&quot;R$&quot;\ * #,##0.00_-;\-&quot;R$&quot;\ * #,##0.00_-;_-&quot;R$&quot;\ * &quot;-&quot;????_-;_-@_-"/>
  </numFmts>
  <fonts count="34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name val="MS Sans Serif"/>
      <family val="2"/>
      <charset val="1"/>
    </font>
    <font>
      <sz val="10"/>
      <color indexed="8"/>
      <name val="MS Sans Serif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4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2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7" fontId="14" fillId="0" borderId="0" applyBorder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319">
    <xf numFmtId="0" fontId="0" fillId="0" borderId="0" xfId="0"/>
    <xf numFmtId="0" fontId="4" fillId="0" borderId="0" xfId="0" applyFont="1"/>
    <xf numFmtId="0" fontId="10" fillId="0" borderId="0" xfId="0" applyFont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1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9" fillId="8" borderId="0" xfId="0" applyFont="1" applyFill="1" applyAlignment="1">
      <alignment horizontal="right" vertical="center"/>
    </xf>
    <xf numFmtId="0" fontId="19" fillId="4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7" xfId="0" quotePrefix="1" applyBorder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0" xfId="0" applyFont="1" applyBorder="1"/>
    <xf numFmtId="4" fontId="9" fillId="0" borderId="18" xfId="9" applyNumberFormat="1" applyFont="1" applyBorder="1"/>
    <xf numFmtId="4" fontId="0" fillId="0" borderId="0" xfId="0" applyNumberFormat="1"/>
    <xf numFmtId="4" fontId="9" fillId="9" borderId="19" xfId="9" applyNumberFormat="1" applyFont="1" applyFill="1" applyBorder="1"/>
    <xf numFmtId="4" fontId="9" fillId="0" borderId="26" xfId="9" applyNumberFormat="1" applyFont="1" applyBorder="1"/>
    <xf numFmtId="168" fontId="22" fillId="0" borderId="27" xfId="15" applyNumberFormat="1" applyFont="1" applyFill="1" applyBorder="1" applyAlignment="1" applyProtection="1"/>
    <xf numFmtId="4" fontId="9" fillId="9" borderId="13" xfId="9" applyNumberFormat="1" applyFont="1" applyFill="1" applyBorder="1"/>
    <xf numFmtId="4" fontId="9" fillId="0" borderId="13" xfId="9" applyNumberFormat="1" applyFont="1" applyBorder="1"/>
    <xf numFmtId="0" fontId="9" fillId="0" borderId="26" xfId="9" applyFont="1" applyBorder="1"/>
    <xf numFmtId="0" fontId="5" fillId="0" borderId="14" xfId="9" applyFont="1" applyBorder="1" applyAlignment="1">
      <alignment horizontal="left" vertical="center" wrapText="1"/>
    </xf>
    <xf numFmtId="4" fontId="22" fillId="0" borderId="18" xfId="15" applyNumberFormat="1" applyFont="1" applyFill="1" applyBorder="1" applyAlignment="1" applyProtection="1"/>
    <xf numFmtId="0" fontId="5" fillId="0" borderId="10" xfId="9" applyFont="1" applyBorder="1"/>
    <xf numFmtId="4" fontId="22" fillId="0" borderId="19" xfId="15" applyNumberFormat="1" applyFont="1" applyFill="1" applyBorder="1" applyAlignment="1" applyProtection="1"/>
    <xf numFmtId="4" fontId="9" fillId="0" borderId="13" xfId="9" applyNumberFormat="1" applyFont="1" applyFill="1" applyBorder="1"/>
    <xf numFmtId="0" fontId="9" fillId="0" borderId="13" xfId="9" applyFont="1" applyBorder="1"/>
    <xf numFmtId="4" fontId="9" fillId="0" borderId="12" xfId="9" applyNumberFormat="1" applyFont="1" applyBorder="1"/>
    <xf numFmtId="0" fontId="9" fillId="0" borderId="28" xfId="9" applyFont="1" applyBorder="1"/>
    <xf numFmtId="4" fontId="9" fillId="0" borderId="28" xfId="9" applyNumberFormat="1" applyFont="1" applyBorder="1"/>
    <xf numFmtId="168" fontId="22" fillId="0" borderId="29" xfId="15" applyNumberFormat="1" applyFont="1" applyFill="1" applyBorder="1" applyAlignment="1" applyProtection="1"/>
    <xf numFmtId="4" fontId="9" fillId="0" borderId="29" xfId="9" applyNumberFormat="1" applyFont="1" applyBorder="1"/>
    <xf numFmtId="168" fontId="9" fillId="0" borderId="31" xfId="9" applyNumberFormat="1" applyFont="1" applyBorder="1"/>
    <xf numFmtId="4" fontId="9" fillId="0" borderId="31" xfId="9" applyNumberFormat="1" applyFont="1" applyBorder="1"/>
    <xf numFmtId="10" fontId="9" fillId="0" borderId="31" xfId="9" applyNumberFormat="1" applyFont="1" applyBorder="1"/>
    <xf numFmtId="9" fontId="9" fillId="0" borderId="31" xfId="9" applyNumberFormat="1" applyFont="1" applyBorder="1"/>
    <xf numFmtId="10" fontId="22" fillId="0" borderId="33" xfId="10" applyNumberFormat="1" applyFont="1" applyFill="1" applyBorder="1" applyAlignment="1" applyProtection="1"/>
    <xf numFmtId="0" fontId="9" fillId="0" borderId="33" xfId="9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Fill="1"/>
    <xf numFmtId="0" fontId="21" fillId="0" borderId="0" xfId="0" applyFont="1" applyFill="1"/>
    <xf numFmtId="0" fontId="21" fillId="0" borderId="0" xfId="0" applyFont="1"/>
    <xf numFmtId="0" fontId="25" fillId="0" borderId="0" xfId="0" applyFont="1" applyFill="1"/>
    <xf numFmtId="0" fontId="25" fillId="4" borderId="0" xfId="0" applyFont="1" applyFill="1"/>
    <xf numFmtId="0" fontId="21" fillId="0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4" fontId="24" fillId="3" borderId="1" xfId="5" applyNumberFormat="1" applyFont="1" applyFill="1" applyBorder="1" applyAlignment="1">
      <alignment horizontal="center" vertical="center"/>
    </xf>
    <xf numFmtId="0" fontId="21" fillId="4" borderId="0" xfId="0" applyFont="1" applyFill="1" applyAlignment="1">
      <alignment vertical="center"/>
    </xf>
    <xf numFmtId="49" fontId="2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49" fontId="25" fillId="4" borderId="1" xfId="0" applyNumberFormat="1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4" borderId="0" xfId="0" applyFont="1" applyFill="1"/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4" fontId="21" fillId="0" borderId="0" xfId="0" applyNumberFormat="1" applyFont="1"/>
    <xf numFmtId="169" fontId="25" fillId="4" borderId="1" xfId="5" applyNumberFormat="1" applyFont="1" applyFill="1" applyBorder="1" applyAlignment="1">
      <alignment horizontal="center" vertical="center"/>
    </xf>
    <xf numFmtId="44" fontId="25" fillId="4" borderId="18" xfId="16" applyFont="1" applyFill="1" applyBorder="1" applyAlignment="1">
      <alignment horizontal="center"/>
    </xf>
    <xf numFmtId="169" fontId="25" fillId="4" borderId="18" xfId="5" applyNumberFormat="1" applyFont="1" applyFill="1" applyBorder="1" applyAlignment="1">
      <alignment horizontal="center" vertical="center"/>
    </xf>
    <xf numFmtId="44" fontId="25" fillId="4" borderId="1" xfId="0" applyNumberFormat="1" applyFont="1" applyFill="1" applyBorder="1" applyAlignment="1">
      <alignment vertical="center"/>
    </xf>
    <xf numFmtId="170" fontId="21" fillId="4" borderId="1" xfId="5" applyNumberFormat="1" applyFont="1" applyFill="1" applyBorder="1">
      <alignment vertical="center"/>
    </xf>
    <xf numFmtId="44" fontId="25" fillId="4" borderId="1" xfId="16" applyFont="1" applyFill="1" applyBorder="1" applyAlignment="1">
      <alignment horizontal="center"/>
    </xf>
    <xf numFmtId="49" fontId="0" fillId="8" borderId="16" xfId="0" applyNumberFormat="1" applyFill="1" applyBorder="1" applyAlignment="1">
      <alignment horizontal="left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4" fontId="0" fillId="0" borderId="16" xfId="0" applyNumberFormat="1" applyBorder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21" fillId="4" borderId="0" xfId="5" applyFont="1" applyFill="1" applyAlignment="1">
      <alignment horizontal="center" vertical="center"/>
    </xf>
    <xf numFmtId="0" fontId="21" fillId="4" borderId="0" xfId="0" applyFont="1" applyFill="1" applyAlignment="1">
      <alignment horizontal="center"/>
    </xf>
    <xf numFmtId="164" fontId="21" fillId="4" borderId="0" xfId="0" applyNumberFormat="1" applyFont="1" applyFill="1" applyAlignment="1">
      <alignment horizontal="center"/>
    </xf>
    <xf numFmtId="10" fontId="21" fillId="4" borderId="0" xfId="17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21" fillId="0" borderId="1" xfId="0" applyFont="1" applyFill="1" applyBorder="1" applyAlignment="1">
      <alignment vertical="center"/>
    </xf>
    <xf numFmtId="0" fontId="21" fillId="4" borderId="1" xfId="0" applyFont="1" applyFill="1" applyBorder="1" applyAlignment="1">
      <alignment vertical="center"/>
    </xf>
    <xf numFmtId="49" fontId="21" fillId="4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/>
    <xf numFmtId="0" fontId="10" fillId="6" borderId="0" xfId="0" applyFont="1" applyFill="1" applyAlignment="1">
      <alignment horizontal="center"/>
    </xf>
    <xf numFmtId="0" fontId="10" fillId="6" borderId="0" xfId="5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9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4" fontId="29" fillId="0" borderId="0" xfId="0" applyNumberFormat="1" applyFont="1" applyBorder="1" applyAlignment="1">
      <alignment horizontal="center" vertical="center"/>
    </xf>
    <xf numFmtId="44" fontId="21" fillId="4" borderId="1" xfId="16" applyFont="1" applyFill="1" applyBorder="1" applyAlignment="1">
      <alignment horizontal="center" vertical="center" wrapText="1"/>
    </xf>
    <xf numFmtId="44" fontId="21" fillId="4" borderId="1" xfId="5" applyNumberFormat="1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4" fillId="4" borderId="11" xfId="0" applyFont="1" applyFill="1" applyBorder="1" applyAlignment="1">
      <alignment horizontal="left" vertical="center" wrapText="1"/>
    </xf>
    <xf numFmtId="0" fontId="24" fillId="10" borderId="13" xfId="0" applyFont="1" applyFill="1" applyBorder="1" applyAlignment="1">
      <alignment horizontal="left" vertical="center" wrapText="1"/>
    </xf>
    <xf numFmtId="0" fontId="21" fillId="10" borderId="0" xfId="0" applyFont="1" applyFill="1" applyAlignment="1">
      <alignment vertical="center" wrapText="1"/>
    </xf>
    <xf numFmtId="44" fontId="21" fillId="10" borderId="1" xfId="16" applyFont="1" applyFill="1" applyBorder="1" applyAlignment="1">
      <alignment horizontal="center" vertical="center" wrapText="1"/>
    </xf>
    <xf numFmtId="44" fontId="21" fillId="10" borderId="1" xfId="5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left" vertical="center" wrapText="1"/>
    </xf>
    <xf numFmtId="170" fontId="21" fillId="4" borderId="0" xfId="5" applyNumberFormat="1" applyFont="1" applyFill="1" applyBorder="1">
      <alignment vertical="center"/>
    </xf>
    <xf numFmtId="49" fontId="24" fillId="4" borderId="8" xfId="0" applyNumberFormat="1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left" vertical="center" wrapText="1"/>
    </xf>
    <xf numFmtId="0" fontId="24" fillId="4" borderId="8" xfId="0" applyFont="1" applyFill="1" applyBorder="1" applyAlignment="1">
      <alignment horizontal="center" vertical="center" wrapText="1"/>
    </xf>
    <xf numFmtId="44" fontId="21" fillId="4" borderId="0" xfId="16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vertical="center" wrapText="1"/>
    </xf>
    <xf numFmtId="49" fontId="24" fillId="5" borderId="13" xfId="0" applyNumberFormat="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4" fontId="24" fillId="5" borderId="13" xfId="5" applyNumberFormat="1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vertical="center"/>
    </xf>
    <xf numFmtId="0" fontId="24" fillId="4" borderId="15" xfId="0" applyFont="1" applyFill="1" applyBorder="1" applyAlignment="1">
      <alignment vertical="center" wrapText="1"/>
    </xf>
    <xf numFmtId="0" fontId="24" fillId="4" borderId="10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164" fontId="24" fillId="5" borderId="13" xfId="5" applyNumberFormat="1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24" fillId="3" borderId="1" xfId="5" applyNumberFormat="1" applyFont="1" applyFill="1" applyBorder="1" applyAlignment="1">
      <alignment horizontal="center" vertical="center"/>
    </xf>
    <xf numFmtId="164" fontId="25" fillId="4" borderId="1" xfId="5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4" fontId="10" fillId="2" borderId="15" xfId="0" applyNumberFormat="1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/>
    </xf>
    <xf numFmtId="164" fontId="24" fillId="6" borderId="9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164" fontId="10" fillId="6" borderId="6" xfId="0" applyNumberFormat="1" applyFont="1" applyFill="1" applyBorder="1"/>
    <xf numFmtId="0" fontId="10" fillId="6" borderId="10" xfId="0" applyFont="1" applyFill="1" applyBorder="1" applyAlignment="1">
      <alignment horizontal="center" vertical="center"/>
    </xf>
    <xf numFmtId="164" fontId="10" fillId="6" borderId="12" xfId="0" applyNumberFormat="1" applyFont="1" applyFill="1" applyBorder="1"/>
    <xf numFmtId="4" fontId="9" fillId="4" borderId="8" xfId="9" applyNumberFormat="1" applyFont="1" applyFill="1" applyBorder="1"/>
    <xf numFmtId="4" fontId="9" fillId="4" borderId="18" xfId="9" applyNumberFormat="1" applyFont="1" applyFill="1" applyBorder="1"/>
    <xf numFmtId="4" fontId="9" fillId="4" borderId="13" xfId="9" applyNumberFormat="1" applyFont="1" applyFill="1" applyBorder="1"/>
    <xf numFmtId="4" fontId="9" fillId="4" borderId="0" xfId="9" applyNumberFormat="1" applyFont="1" applyFill="1" applyBorder="1"/>
    <xf numFmtId="44" fontId="10" fillId="4" borderId="0" xfId="14" applyFont="1" applyFill="1" applyAlignment="1">
      <alignment horizontal="center" vertical="center"/>
    </xf>
    <xf numFmtId="44" fontId="21" fillId="4" borderId="0" xfId="14" applyFont="1" applyFill="1"/>
    <xf numFmtId="44" fontId="24" fillId="4" borderId="0" xfId="14" applyFont="1" applyFill="1" applyBorder="1" applyAlignment="1">
      <alignment horizontal="left" vertical="center" wrapText="1"/>
    </xf>
    <xf numFmtId="44" fontId="25" fillId="4" borderId="0" xfId="14" applyFont="1" applyFill="1"/>
    <xf numFmtId="44" fontId="21" fillId="4" borderId="0" xfId="14" applyFont="1" applyFill="1" applyAlignment="1">
      <alignment vertical="center" wrapText="1"/>
    </xf>
    <xf numFmtId="44" fontId="21" fillId="10" borderId="0" xfId="14" applyFont="1" applyFill="1" applyAlignment="1">
      <alignment vertical="center" wrapText="1"/>
    </xf>
    <xf numFmtId="44" fontId="25" fillId="4" borderId="6" xfId="14" applyFont="1" applyFill="1" applyBorder="1" applyAlignment="1">
      <alignment vertical="center"/>
    </xf>
    <xf numFmtId="44" fontId="10" fillId="4" borderId="0" xfId="14" applyFont="1" applyFill="1"/>
    <xf numFmtId="44" fontId="10" fillId="6" borderId="0" xfId="14" applyFont="1" applyFill="1"/>
    <xf numFmtId="4" fontId="9" fillId="4" borderId="19" xfId="9" applyNumberFormat="1" applyFont="1" applyFill="1" applyBorder="1"/>
    <xf numFmtId="4" fontId="9" fillId="4" borderId="7" xfId="9" applyNumberFormat="1" applyFont="1" applyFill="1" applyBorder="1"/>
    <xf numFmtId="4" fontId="9" fillId="4" borderId="11" xfId="9" applyNumberFormat="1" applyFont="1" applyFill="1" applyBorder="1"/>
    <xf numFmtId="4" fontId="22" fillId="4" borderId="0" xfId="15" applyNumberFormat="1" applyFont="1" applyFill="1" applyBorder="1" applyAlignment="1" applyProtection="1"/>
    <xf numFmtId="4" fontId="22" fillId="4" borderId="19" xfId="15" applyNumberFormat="1" applyFont="1" applyFill="1" applyBorder="1" applyAlignment="1" applyProtection="1"/>
    <xf numFmtId="0" fontId="24" fillId="10" borderId="5" xfId="0" applyFont="1" applyFill="1" applyBorder="1" applyAlignment="1">
      <alignment vertical="center" wrapText="1"/>
    </xf>
    <xf numFmtId="0" fontId="24" fillId="10" borderId="4" xfId="0" applyFont="1" applyFill="1" applyBorder="1" applyAlignment="1">
      <alignment vertical="center" wrapText="1"/>
    </xf>
    <xf numFmtId="0" fontId="24" fillId="10" borderId="6" xfId="0" applyFont="1" applyFill="1" applyBorder="1" applyAlignment="1">
      <alignment vertical="center" wrapText="1"/>
    </xf>
    <xf numFmtId="49" fontId="13" fillId="0" borderId="0" xfId="20" applyNumberFormat="1" applyAlignment="1">
      <alignment horizontal="left" vertical="center"/>
    </xf>
    <xf numFmtId="0" fontId="13" fillId="0" borderId="0" xfId="20" applyAlignment="1">
      <alignment vertical="center" wrapText="1"/>
    </xf>
    <xf numFmtId="0" fontId="11" fillId="0" borderId="0" xfId="20" applyFont="1" applyAlignment="1">
      <alignment horizontal="center" vertical="center"/>
    </xf>
    <xf numFmtId="49" fontId="19" fillId="8" borderId="0" xfId="0" applyNumberFormat="1" applyFont="1" applyFill="1" applyAlignment="1">
      <alignment horizontal="center" vertical="center"/>
    </xf>
    <xf numFmtId="0" fontId="20" fillId="0" borderId="0" xfId="20" applyFont="1" applyAlignment="1">
      <alignment horizontal="right" vertical="center"/>
    </xf>
    <xf numFmtId="10" fontId="31" fillId="8" borderId="0" xfId="0" applyNumberFormat="1" applyFont="1" applyFill="1"/>
    <xf numFmtId="4" fontId="20" fillId="4" borderId="0" xfId="21" applyNumberFormat="1" applyFont="1" applyFill="1" applyAlignment="1">
      <alignment horizontal="right" vertical="center"/>
    </xf>
    <xf numFmtId="10" fontId="20" fillId="8" borderId="0" xfId="20" applyNumberFormat="1" applyFont="1" applyFill="1" applyAlignment="1">
      <alignment horizontal="center" vertical="center"/>
    </xf>
    <xf numFmtId="49" fontId="12" fillId="7" borderId="1" xfId="20" applyNumberFormat="1" applyFont="1" applyFill="1" applyBorder="1" applyAlignment="1" applyProtection="1">
      <alignment horizontal="center" vertical="center"/>
    </xf>
    <xf numFmtId="0" fontId="12" fillId="7" borderId="6" xfId="20" applyNumberFormat="1" applyFont="1" applyFill="1" applyBorder="1" applyAlignment="1" applyProtection="1">
      <alignment horizontal="center" vertical="center" wrapText="1"/>
    </xf>
    <xf numFmtId="0" fontId="12" fillId="7" borderId="1" xfId="20" applyNumberFormat="1" applyFont="1" applyFill="1" applyBorder="1" applyAlignment="1" applyProtection="1">
      <alignment horizontal="center" vertical="center"/>
    </xf>
    <xf numFmtId="4" fontId="12" fillId="7" borderId="1" xfId="20" applyNumberFormat="1" applyFont="1" applyFill="1" applyBorder="1" applyAlignment="1" applyProtection="1">
      <alignment horizontal="center" vertical="center"/>
    </xf>
    <xf numFmtId="44" fontId="24" fillId="4" borderId="6" xfId="14" applyFont="1" applyFill="1" applyBorder="1" applyAlignment="1">
      <alignment vertical="center"/>
    </xf>
    <xf numFmtId="0" fontId="21" fillId="4" borderId="1" xfId="0" applyFont="1" applyFill="1" applyBorder="1" applyAlignment="1">
      <alignment horizontal="left" vertical="center"/>
    </xf>
    <xf numFmtId="0" fontId="21" fillId="4" borderId="1" xfId="0" applyFont="1" applyFill="1" applyBorder="1" applyAlignment="1">
      <alignment horizontal="left" vertical="center" wrapText="1"/>
    </xf>
    <xf numFmtId="0" fontId="21" fillId="4" borderId="15" xfId="0" applyFont="1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12" xfId="0" applyFont="1" applyBorder="1"/>
    <xf numFmtId="0" fontId="32" fillId="4" borderId="5" xfId="0" applyFont="1" applyFill="1" applyBorder="1" applyAlignment="1">
      <alignment horizontal="left"/>
    </xf>
    <xf numFmtId="44" fontId="32" fillId="4" borderId="1" xfId="16" applyFont="1" applyFill="1" applyBorder="1"/>
    <xf numFmtId="0" fontId="33" fillId="5" borderId="5" xfId="0" applyFont="1" applyFill="1" applyBorder="1" applyAlignment="1"/>
    <xf numFmtId="44" fontId="33" fillId="5" borderId="1" xfId="16" applyFont="1" applyFill="1" applyBorder="1"/>
    <xf numFmtId="170" fontId="21" fillId="4" borderId="1" xfId="5" applyNumberFormat="1" applyFont="1" applyFill="1" applyBorder="1" applyAlignment="1">
      <alignment vertical="center"/>
    </xf>
    <xf numFmtId="4" fontId="9" fillId="4" borderId="12" xfId="9" applyNumberFormat="1" applyFont="1" applyFill="1" applyBorder="1"/>
    <xf numFmtId="0" fontId="9" fillId="4" borderId="28" xfId="9" applyFont="1" applyFill="1" applyBorder="1"/>
    <xf numFmtId="4" fontId="9" fillId="4" borderId="28" xfId="9" applyNumberFormat="1" applyFont="1" applyFill="1" applyBorder="1"/>
    <xf numFmtId="4" fontId="9" fillId="4" borderId="1" xfId="9" applyNumberFormat="1" applyFont="1" applyFill="1" applyBorder="1"/>
    <xf numFmtId="10" fontId="22" fillId="0" borderId="15" xfId="10" applyNumberFormat="1" applyFont="1" applyBorder="1" applyAlignment="1">
      <alignment horizontal="center"/>
    </xf>
    <xf numFmtId="10" fontId="22" fillId="0" borderId="12" xfId="10" applyNumberFormat="1" applyFont="1" applyBorder="1" applyAlignment="1">
      <alignment horizontal="center"/>
    </xf>
    <xf numFmtId="10" fontId="22" fillId="0" borderId="13" xfId="10" applyNumberFormat="1" applyFont="1" applyBorder="1" applyAlignment="1">
      <alignment horizontal="center"/>
    </xf>
    <xf numFmtId="9" fontId="22" fillId="0" borderId="30" xfId="10" applyFont="1" applyBorder="1" applyAlignment="1">
      <alignment horizontal="center"/>
    </xf>
    <xf numFmtId="4" fontId="9" fillId="0" borderId="32" xfId="9" applyNumberFormat="1" applyFont="1" applyBorder="1" applyAlignment="1">
      <alignment horizontal="center"/>
    </xf>
    <xf numFmtId="9" fontId="9" fillId="0" borderId="32" xfId="9" applyNumberFormat="1" applyFont="1" applyBorder="1" applyAlignment="1">
      <alignment horizontal="center"/>
    </xf>
    <xf numFmtId="0" fontId="9" fillId="0" borderId="34" xfId="9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4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5" fillId="5" borderId="21" xfId="9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6" fillId="0" borderId="0" xfId="0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left" vertical="center" wrapText="1"/>
    </xf>
    <xf numFmtId="44" fontId="4" fillId="0" borderId="0" xfId="14" applyFont="1" applyBorder="1"/>
    <xf numFmtId="0" fontId="4" fillId="0" borderId="0" xfId="5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64" fontId="9" fillId="0" borderId="0" xfId="4" applyNumberFormat="1" applyFont="1" applyBorder="1" applyAlignment="1">
      <alignment vertical="center"/>
    </xf>
    <xf numFmtId="44" fontId="29" fillId="0" borderId="0" xfId="14" applyFont="1" applyBorder="1"/>
    <xf numFmtId="0" fontId="29" fillId="0" borderId="0" xfId="0" applyFont="1" applyBorder="1"/>
    <xf numFmtId="0" fontId="29" fillId="0" borderId="0" xfId="5" applyFont="1" applyBorder="1">
      <alignment vertical="center"/>
    </xf>
    <xf numFmtId="164" fontId="29" fillId="0" borderId="0" xfId="0" applyNumberFormat="1" applyFont="1" applyBorder="1"/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Border="1"/>
    <xf numFmtId="44" fontId="21" fillId="4" borderId="0" xfId="14" applyFont="1" applyFill="1" applyBorder="1"/>
    <xf numFmtId="0" fontId="21" fillId="4" borderId="0" xfId="0" applyFont="1" applyFill="1" applyBorder="1" applyAlignment="1">
      <alignment horizontal="center"/>
    </xf>
    <xf numFmtId="0" fontId="21" fillId="4" borderId="0" xfId="5" applyFont="1" applyFill="1" applyBorder="1" applyAlignment="1">
      <alignment horizontal="center" vertical="center"/>
    </xf>
    <xf numFmtId="0" fontId="21" fillId="4" borderId="0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4" fillId="0" borderId="15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5" fillId="0" borderId="14" xfId="9" applyFont="1" applyBorder="1"/>
    <xf numFmtId="0" fontId="5" fillId="0" borderId="28" xfId="9" applyFont="1" applyBorder="1"/>
    <xf numFmtId="0" fontId="5" fillId="0" borderId="37" xfId="9" applyFont="1" applyBorder="1"/>
    <xf numFmtId="0" fontId="5" fillId="0" borderId="38" xfId="9" applyFont="1" applyBorder="1" applyAlignment="1">
      <alignment horizontal="right"/>
    </xf>
    <xf numFmtId="0" fontId="5" fillId="0" borderId="39" xfId="9" applyFont="1" applyBorder="1" applyAlignment="1">
      <alignment horizontal="right"/>
    </xf>
    <xf numFmtId="0" fontId="5" fillId="0" borderId="40" xfId="9" applyFont="1" applyBorder="1" applyAlignment="1">
      <alignment horizontal="right"/>
    </xf>
    <xf numFmtId="164" fontId="21" fillId="0" borderId="1" xfId="0" applyNumberFormat="1" applyFont="1" applyFill="1" applyBorder="1" applyAlignment="1">
      <alignment horizontal="center" vertical="center"/>
    </xf>
    <xf numFmtId="44" fontId="25" fillId="0" borderId="6" xfId="14" applyFont="1" applyFill="1" applyBorder="1" applyAlignment="1">
      <alignment vertical="center"/>
    </xf>
    <xf numFmtId="44" fontId="25" fillId="0" borderId="1" xfId="0" applyNumberFormat="1" applyFont="1" applyFill="1" applyBorder="1" applyAlignment="1">
      <alignment vertical="center"/>
    </xf>
    <xf numFmtId="170" fontId="21" fillId="0" borderId="1" xfId="5" applyNumberFormat="1" applyFont="1" applyFill="1" applyBorder="1">
      <alignment vertical="center"/>
    </xf>
    <xf numFmtId="0" fontId="27" fillId="0" borderId="0" xfId="4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49" fontId="24" fillId="10" borderId="5" xfId="0" applyNumberFormat="1" applyFont="1" applyFill="1" applyBorder="1" applyAlignment="1">
      <alignment horizontal="center" vertical="center" wrapText="1"/>
    </xf>
    <xf numFmtId="49" fontId="24" fillId="10" borderId="6" xfId="0" applyNumberFormat="1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0" fontId="24" fillId="4" borderId="14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15" xfId="0" applyFont="1" applyFill="1" applyBorder="1" applyAlignment="1">
      <alignment horizontal="left" vertical="center" wrapText="1"/>
    </xf>
    <xf numFmtId="0" fontId="24" fillId="6" borderId="8" xfId="0" applyFont="1" applyFill="1" applyBorder="1" applyAlignment="1">
      <alignment horizontal="left" vertical="center"/>
    </xf>
    <xf numFmtId="0" fontId="24" fillId="4" borderId="11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0" fontId="30" fillId="4" borderId="11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44" fontId="25" fillId="4" borderId="1" xfId="16" applyFont="1" applyFill="1" applyBorder="1" applyAlignment="1">
      <alignment horizontal="center"/>
    </xf>
    <xf numFmtId="0" fontId="5" fillId="5" borderId="22" xfId="9" applyFont="1" applyFill="1" applyBorder="1" applyAlignment="1">
      <alignment horizontal="center" vertical="center"/>
    </xf>
    <xf numFmtId="0" fontId="5" fillId="5" borderId="25" xfId="9" applyFont="1" applyFill="1" applyBorder="1" applyAlignment="1">
      <alignment horizontal="center" vertical="center"/>
    </xf>
    <xf numFmtId="0" fontId="5" fillId="5" borderId="20" xfId="9" applyFont="1" applyFill="1" applyBorder="1" applyAlignment="1">
      <alignment horizontal="center" vertical="center"/>
    </xf>
    <xf numFmtId="0" fontId="5" fillId="5" borderId="23" xfId="9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5" fillId="5" borderId="35" xfId="9" applyFont="1" applyFill="1" applyBorder="1" applyAlignment="1">
      <alignment horizontal="center" vertical="center"/>
    </xf>
    <xf numFmtId="0" fontId="5" fillId="5" borderId="36" xfId="9" applyFont="1" applyFill="1" applyBorder="1" applyAlignment="1">
      <alignment horizontal="center" vertical="center"/>
    </xf>
    <xf numFmtId="0" fontId="5" fillId="5" borderId="21" xfId="9" applyFont="1" applyFill="1" applyBorder="1" applyAlignment="1">
      <alignment horizontal="center" vertical="center"/>
    </xf>
    <xf numFmtId="0" fontId="5" fillId="5" borderId="24" xfId="9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20" applyFont="1" applyBorder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7" fillId="8" borderId="0" xfId="2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9" fillId="4" borderId="7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2" xfId="0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left" vertical="center" wrapText="1"/>
    </xf>
  </cellXfs>
  <cellStyles count="23">
    <cellStyle name="Moeda" xfId="14" builtinId="4"/>
    <cellStyle name="Moeda 2" xfId="8" xr:uid="{00000000-0005-0000-0000-000001000000}"/>
    <cellStyle name="Moeda 3" xfId="16" xr:uid="{00000000-0005-0000-0000-000002000000}"/>
    <cellStyle name="Normal" xfId="0" builtinId="0"/>
    <cellStyle name="Normal 2" xfId="1" xr:uid="{00000000-0005-0000-0000-000004000000}"/>
    <cellStyle name="Normal 2 2" xfId="2" xr:uid="{00000000-0005-0000-0000-000005000000}"/>
    <cellStyle name="Normal 2 2 2" xfId="3" xr:uid="{00000000-0005-0000-0000-000006000000}"/>
    <cellStyle name="Normal 2 3" xfId="9" xr:uid="{00000000-0005-0000-0000-000007000000}"/>
    <cellStyle name="Normal 2 4" xfId="20" xr:uid="{00000000-0005-0000-0000-000008000000}"/>
    <cellStyle name="Normal 3" xfId="4" xr:uid="{00000000-0005-0000-0000-000009000000}"/>
    <cellStyle name="Normal 3 2" xfId="19" xr:uid="{00000000-0005-0000-0000-00000A000000}"/>
    <cellStyle name="Normal 4" xfId="7" xr:uid="{00000000-0005-0000-0000-00000B000000}"/>
    <cellStyle name="Normal 5" xfId="18" xr:uid="{00000000-0005-0000-0000-00000C000000}"/>
    <cellStyle name="Porcentagem" xfId="17" builtinId="5"/>
    <cellStyle name="Porcentagem 2" xfId="10" xr:uid="{00000000-0005-0000-0000-00000E000000}"/>
    <cellStyle name="TableStyleLight1" xfId="11" xr:uid="{00000000-0005-0000-0000-00000F000000}"/>
    <cellStyle name="Vírgula" xfId="5" builtinId="3"/>
    <cellStyle name="Vírgula 2" xfId="6" xr:uid="{00000000-0005-0000-0000-000011000000}"/>
    <cellStyle name="Vírgula 2 2" xfId="13" xr:uid="{00000000-0005-0000-0000-000012000000}"/>
    <cellStyle name="Vírgula 2 3" xfId="21" xr:uid="{00000000-0005-0000-0000-000013000000}"/>
    <cellStyle name="Vírgula 3" xfId="12" xr:uid="{00000000-0005-0000-0000-000014000000}"/>
    <cellStyle name="Vírgula 3 2" xfId="15" xr:uid="{00000000-0005-0000-0000-000015000000}"/>
    <cellStyle name="Vírgula 3 3" xfId="22" xr:uid="{00000000-0005-0000-0000-000016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0</xdr:row>
      <xdr:rowOff>154781</xdr:rowOff>
    </xdr:from>
    <xdr:to>
      <xdr:col>2</xdr:col>
      <xdr:colOff>309561</xdr:colOff>
      <xdr:row>6</xdr:row>
      <xdr:rowOff>119062</xdr:rowOff>
    </xdr:to>
    <xdr:pic>
      <xdr:nvPicPr>
        <xdr:cNvPr id="2" name="Imagem 1" descr="brasao de rifaina transpar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562" y="154781"/>
          <a:ext cx="1321593" cy="1321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2286000</xdr:colOff>
      <xdr:row>1</xdr:row>
      <xdr:rowOff>152400</xdr:rowOff>
    </xdr:from>
    <xdr:to>
      <xdr:col>0</xdr:col>
      <xdr:colOff>2076450</xdr:colOff>
      <xdr:row>5</xdr:row>
      <xdr:rowOff>41462</xdr:rowOff>
    </xdr:to>
    <xdr:sp macro="" textlink="">
      <xdr:nvSpPr>
        <xdr:cNvPr id="7" name="Text Box 14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286000" y="381000"/>
          <a:ext cx="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" name="Text Box 1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" name="Text Box 14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" name="Text Box 14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" name="Text Box 14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" name="Text Box 15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" name="Text Box 15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" name="Text Box 15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" name="Text Box 15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" name="Text Box 15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" name="Text Box 15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" name="Text Box 15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" name="Text Box 15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" name="Text Box 15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" name="Text Box 15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" name="Text Box 16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" name="Text Box 16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" name="Text Box 16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" name="Text Box 16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6" name="Text Box 16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7" name="Text Box 16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8" name="Text Box 16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9" name="Text Box 16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0" name="Text Box 1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1" name="Text Box 1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2" name="Text Box 1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3" name="Text Box 1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4" name="Text Box 1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5" name="Text Box 1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6" name="Text Box 17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7" name="Text Box 175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8" name="Text Box 17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9" name="Text Box 17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0" name="Text Box 17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1" name="Text Box 17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2" name="Text Box 18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3" name="Text Box 18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4" name="Text Box 18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5" name="Text Box 18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6" name="Text Box 18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7" name="Text Box 185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8" name="Text Box 18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9" name="Text Box 18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0" name="Text Box 18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1" name="Text Box 18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2" name="Text Box 19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3" name="Text Box 1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4" name="Text Box 19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5" name="Text Box 19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6" name="Text Box 19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7" name="Text Box 195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8" name="Text Box 196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9" name="Text Box 197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0" name="Text Box 19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1" name="Text Box 19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2" name="Text Box 20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3" name="Text Box 20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4" name="Text Box 20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5" name="Text Box 20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6" name="Text Box 20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7" name="Text Box 205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8" name="Text Box 206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9" name="Text Box 207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0" name="Text Box 208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1" name="Text Box 209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2" name="Text Box 210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3" name="Text Box 21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4" name="Text Box 21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5" name="Text Box 21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6" name="Text Box 21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7" name="Text Box 215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8" name="Text Box 21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9" name="Text Box 21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0" name="Text Box 21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1" name="Text Box 21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2" name="Text Box 22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3" name="Text Box 22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4" name="Text Box 22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5" name="Text Box 22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6" name="Text Box 22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7" name="Text Box 225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8" name="Text Box 226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9" name="Text Box 227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0" name="Text Box 228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1" name="Text Box 22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2" name="Text Box 230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3" name="Text Box 23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4" name="Text Box 23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5" name="Text Box 23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6" name="Text Box 23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7" name="Text Box 23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8" name="Text Box 23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9" name="Text Box 23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0" name="Text Box 238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1" name="Text Box 23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2" name="Text Box 240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3" name="Text Box 24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4" name="Text Box 24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5" name="Text Box 2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6" name="Text Box 24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7" name="Text Box 245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8" name="Text Box 24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9" name="Text Box 247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0" name="Text Box 248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1" name="Text Box 24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2" name="Text Box 250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3" name="Text Box 25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4" name="Text Box 25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5" name="Text Box 25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6" name="Text Box 254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7" name="Text Box 255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8" name="Text Box 25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9" name="Text Box 25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0" name="Text Box 258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1" name="Text Box 25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2" name="Text Box 260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3" name="Text Box 26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4" name="Text Box 26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5" name="Text Box 26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6" name="Text Box 26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7" name="Text Box 265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8" name="Text Box 266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9" name="Text Box 267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0" name="Text Box 268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1" name="Text Box 26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2" name="Text Box 14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3" name="Text Box 145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4" name="Text Box 14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5" name="Text Box 14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6" name="Text Box 148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7" name="Text Box 14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8" name="Text Box 150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9" name="Text Box 15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0" name="Text Box 152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1" name="Text Box 15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2" name="Text Box 15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3" name="Text Box 155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4" name="Text Box 156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5" name="Text Box 157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6" name="Text Box 158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7" name="Text Box 15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8" name="Text Box 160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9" name="Text Box 16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0" name="Text Box 16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1" name="Text Box 16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2" name="Text Box 16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3" name="Text Box 165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4" name="Text Box 166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5" name="Text Box 167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6" name="Text Box 16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7" name="Text Box 16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8" name="Text Box 17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9" name="Text Box 17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0" name="Text Box 17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1" name="Text Box 17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2" name="Text Box 174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3" name="Text Box 175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4" name="Text Box 176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5" name="Text Box 177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6" name="Text Box 178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7" name="Text Box 17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8" name="Text Box 180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9" name="Text Box 18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0" name="Text Box 18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1" name="Text Box 18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2" name="Text Box 184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3" name="Text Box 185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4" name="Text Box 18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5" name="Text Box 18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6" name="Text Box 188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7" name="Text Box 18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8" name="Text Box 190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9" name="Text Box 19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0" name="Text Box 19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1" name="Text Box 19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2" name="Text Box 194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3" name="Text Box 195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4" name="Text Box 196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5" name="Text Box 197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6" name="Text Box 198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7" name="Text Box 19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8" name="Text Box 200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9" name="Text Box 20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0" name="Text Box 20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1" name="Text Box 20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2" name="Text Box 204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3" name="Text Box 205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4" name="Text Box 206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5" name="Text Box 207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6" name="Text Box 208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7" name="Text Box 209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8" name="Text Box 210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9" name="Text Box 21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0" name="Text Box 21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1" name="Text Box 21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2" name="Text Box 214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3" name="Text Box 215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4" name="Text Box 21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5" name="Text Box 21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6" name="Text Box 218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7" name="Text Box 219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8" name="Text Box 220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9" name="Text Box 22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0" name="Text Box 2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1" name="Text Box 223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2" name="Text Box 22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3" name="Text Box 225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4" name="Text Box 226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5" name="Text Box 227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6" name="Text Box 228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7" name="Text Box 22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8" name="Text Box 230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9" name="Text Box 23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0" name="Text Box 23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1" name="Text Box 233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2" name="Text Box 234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3" name="Text Box 235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4" name="Text Box 236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5" name="Text Box 237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6" name="Text Box 238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7" name="Text Box 239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8" name="Text Box 240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9" name="Text Box 24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0" name="Text Box 242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1" name="Text Box 24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2" name="Text Box 244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3" name="Text Box 245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4" name="Text Box 246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5" name="Text Box 247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6" name="Text Box 248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7" name="Text Box 249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8" name="Text Box 250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9" name="Text Box 25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0" name="Text Box 252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1" name="Text Box 253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2" name="Text Box 254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3" name="Text Box 255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4" name="Text Box 256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5" name="Text Box 257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6" name="Text Box 258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7" name="Text Box 259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8" name="Text Box 260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9" name="Text Box 26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0" name="Text Box 262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1" name="Text Box 263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2" name="Text Box 264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3" name="Text Box 265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4" name="Text Box 26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5" name="Text Box 267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6" name="Text Box 268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428625</xdr:colOff>
      <xdr:row>0</xdr:row>
      <xdr:rowOff>19050</xdr:rowOff>
    </xdr:from>
    <xdr:to>
      <xdr:col>0</xdr:col>
      <xdr:colOff>504825</xdr:colOff>
      <xdr:row>3</xdr:row>
      <xdr:rowOff>3362</xdr:rowOff>
    </xdr:to>
    <xdr:sp macro="" textlink="">
      <xdr:nvSpPr>
        <xdr:cNvPr id="257" name="Text Box 269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28625" y="1905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59" name="Text Box 145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0" name="Text Box 146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1" name="Text Box 147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2" name="Text Box 148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3" name="Text Box 149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4" name="Text Box 150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5" name="Text Box 15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6" name="Text Box 15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7" name="Text Box 15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8" name="Text Box 15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9" name="Text Box 155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0" name="Text Box 156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1" name="Text Box 157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2" name="Text Box 158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3" name="Text Box 15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4" name="Text Box 160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5" name="Text Box 16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6" name="Text Box 16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7" name="Text Box 16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8" name="Text Box 16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9" name="Text Box 165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0" name="Text Box 166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1" name="Text Box 167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2" name="Text Box 168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3" name="Text Box 16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4" name="Text Box 170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5" name="Text Box 17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6" name="Text Box 172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7" name="Text Box 173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8" name="Text Box 174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9" name="Text Box 175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0" name="Text Box 176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1" name="Text Box 177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2" name="Text Box 178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3" name="Text Box 17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4" name="Text Box 180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5" name="Text Box 18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6" name="Text Box 18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7" name="Text Box 183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8" name="Text Box 184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9" name="Text Box 185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0" name="Text Box 186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1" name="Text Box 187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2" name="Text Box 188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3" name="Text Box 189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4" name="Text Box 190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5" name="Text Box 19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6" name="Text Box 192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7" name="Text Box 193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8" name="Text Box 194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9" name="Text Box 195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0" name="Text Box 196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1" name="Text Box 197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2" name="Text Box 198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3" name="Text Box 19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4" name="Text Box 200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5" name="Text Box 20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6" name="Text Box 202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7" name="Text Box 203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8" name="Text Box 20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9" name="Text Box 205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0" name="Text Box 206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1" name="Text Box 207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2" name="Text Box 208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3" name="Text Box 20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4" name="Text Box 210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5" name="Text Box 21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6" name="Text Box 212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7" name="Text Box 213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8" name="Text Box 21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9" name="Text Box 215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0" name="Text Box 21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1" name="Text Box 217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2" name="Text Box 218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3" name="Text Box 219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4" name="Text Box 220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5" name="Text Box 22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6" name="Text Box 222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7" name="Text Box 223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8" name="Text Box 22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9" name="Text Box 225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0" name="Text Box 22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1" name="Text Box 227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2" name="Text Box 228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3" name="Text Box 22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4" name="Text Box 230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5" name="Text Box 23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6" name="Text Box 232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7" name="Text Box 233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8" name="Text Box 23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9" name="Text Box 235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0" name="Text Box 23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1" name="Text Box 237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2" name="Text Box 238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3" name="Text Box 23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4" name="Text Box 24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5" name="Text Box 24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6" name="Text Box 242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7" name="Text Box 243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8" name="Text Box 24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9" name="Text Box 245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0" name="Text Box 2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1" name="Text Box 247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3" name="Text Box 24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4" name="Text Box 25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5" name="Text Box 25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6" name="Text Box 25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7" name="Text Box 25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8" name="Text Box 25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9" name="Text Box 255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0" name="Text Box 25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1" name="Text Box 257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2" name="Text Box 25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3" name="Text Box 25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4" name="Text Box 26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5" name="Text Box 26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6" name="Text Box 26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7" name="Text Box 26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8" name="Text Box 26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9" name="Text Box 265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0" name="Text Box 26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1" name="Text Box 267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2" name="Text Box 2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3" name="Text Box 2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4" name="Text Box 144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5" name="Text Box 145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6" name="Text Box 146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7" name="Text Box 147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8" name="Text Box 148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9" name="Text Box 149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0" name="Text Box 150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1" name="Text Box 15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2" name="Text Box 15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3" name="Text Box 153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4" name="Text Box 15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5" name="Text Box 155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6" name="Text Box 156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7" name="Text Box 157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8" name="Text Box 158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9" name="Text Box 15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0" name="Text Box 160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1" name="Text Box 16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2" name="Text Box 16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3" name="Text Box 163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4" name="Text Box 16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5" name="Text Box 165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6" name="Text Box 16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7" name="Text Box 167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8" name="Text Box 168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9" name="Text Box 169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0" name="Text Box 170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1" name="Text Box 17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2" name="Text Box 172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3" name="Text Box 173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4" name="Text Box 17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5" name="Text Box 175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6" name="Text Box 17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7" name="Text Box 177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8" name="Text Box 178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9" name="Text Box 179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0" name="Text Box 180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1" name="Text Box 18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2" name="Text Box 182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3" name="Text Box 183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4" name="Text Box 18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5" name="Text Box 185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6" name="Text Box 18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7" name="Text Box 187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8" name="Text Box 188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9" name="Text Box 189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0" name="Text Box 19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1" name="Text Box 19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2" name="Text Box 192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3" name="Text Box 193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4" name="Text Box 19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5" name="Text Box 195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6" name="Text Box 19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7" name="Text Box 197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8" name="Text Box 19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9" name="Text Box 19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0" name="Text Box 20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1" name="Text Box 20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2" name="Text Box 20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3" name="Text Box 20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4" name="Text Box 20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5" name="Text Box 205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6" name="Text Box 20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7" name="Text Box 207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8" name="Text Box 20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9" name="Text Box 20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0" name="Text Box 21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1" name="Text Box 21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2" name="Text Box 21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3" name="Text Box 21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4" name="Text Box 21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5" name="Text Box 215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6" name="Text Box 21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7" name="Text Box 217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8" name="Text Box 218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9" name="Text Box 219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0" name="Text Box 220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1" name="Text Box 22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2" name="Text Box 2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3" name="Text Box 223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4" name="Text Box 224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5" name="Text Box 225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6" name="Text Box 226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7" name="Text Box 227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8" name="Text Box 228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9" name="Text Box 22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0" name="Text Box 230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1" name="Text Box 23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2" name="Text Box 23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3" name="Text Box 233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4" name="Text Box 234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5" name="Text Box 235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6" name="Text Box 236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7" name="Text Box 237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8" name="Text Box 238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9" name="Text Box 239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0" name="Text Box 240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1" name="Text Box 24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2" name="Text Box 24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3" name="Text Box 243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4" name="Text Box 244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5" name="Text Box 245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6" name="Text Box 246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7" name="Text Box 247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8" name="Text Box 248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9" name="Text Box 249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0" name="Text Box 250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1" name="Text Box 251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2" name="Text Box 25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3" name="Text Box 253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4" name="Text Box 254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5" name="Text Box 255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6" name="Text Box 256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7" name="Text Box 257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8" name="Text Box 258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9" name="Text Box 25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0" name="Text Box 260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1" name="Text Box 261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2" name="Text Box 26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3" name="Text Box 263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4" name="Text Box 264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5" name="Text Box 265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6" name="Text Box 266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7" name="Text Box 267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8" name="Text Box 268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9" name="Text Box 26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238124</xdr:colOff>
      <xdr:row>0</xdr:row>
      <xdr:rowOff>95250</xdr:rowOff>
    </xdr:from>
    <xdr:to>
      <xdr:col>12</xdr:col>
      <xdr:colOff>404811</xdr:colOff>
      <xdr:row>6</xdr:row>
      <xdr:rowOff>55562</xdr:rowOff>
    </xdr:to>
    <xdr:pic>
      <xdr:nvPicPr>
        <xdr:cNvPr id="510" name="Imagem 509" descr="brasao de rifaina transparente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48999" y="95250"/>
          <a:ext cx="96837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" name="Text Box 14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" name="Text Box 14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" name="Text Box 14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" name="Text Box 14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" name="Text Box 15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" name="Text Box 15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" name="Text Box 15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" name="Text Box 153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" name="Text Box 15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" name="Text Box 15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" name="Text Box 156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" name="Text Box 15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" name="Text Box 158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" name="Text Box 159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" name="Text Box 160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" name="Text Box 16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" name="Text Box 16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" name="Text Box 16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" name="Text Box 16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" name="Text Box 16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" name="Text Box 166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" name="Text Box 167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" name="Text Box 16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6" name="Text Box 16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7" name="Text Box 17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8" name="Text Box 17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9" name="Text Box 17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0" name="Text Box 173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1" name="Text Box 17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2" name="Text Box 17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3" name="Text Box 17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4" name="Text Box 17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5" name="Text Box 178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6" name="Text Box 17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7" name="Text Box 180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8" name="Text Box 18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9" name="Text Box 18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0" name="Text Box 18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1" name="Text Box 18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2" name="Text Box 185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3" name="Text Box 186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4" name="Text Box 18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5" name="Text Box 188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6" name="Text Box 189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7" name="Text Box 190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8" name="Text Box 19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9" name="Text Box 19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0" name="Text Box 193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1" name="Text Box 19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2" name="Text Box 19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3" name="Text Box 19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4" name="Text Box 19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5" name="Text Box 19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6" name="Text Box 19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7" name="Text Box 20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8" name="Text Box 20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9" name="Text Box 20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0" name="Text Box 20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1" name="Text Box 20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2" name="Text Box 205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3" name="Text Box 206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4" name="Text Box 20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5" name="Text Box 208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6" name="Text Box 209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7" name="Text Box 210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8" name="Text Box 21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9" name="Text Box 21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0" name="Text Box 213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1" name="Text Box 21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2" name="Text Box 215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3" name="Text Box 216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4" name="Text Box 217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5" name="Text Box 218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6" name="Text Box 219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7" name="Text Box 220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8" name="Text Box 22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9" name="Text Box 22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0" name="Text Box 223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1" name="Text Box 22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2" name="Text Box 225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3" name="Text Box 226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4" name="Text Box 227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5" name="Text Box 228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6" name="Text Box 229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7" name="Text Box 230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8" name="Text Box 23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9" name="Text Box 23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0" name="Text Box 233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1" name="Text Box 23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2" name="Text Box 23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3" name="Text Box 236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4" name="Text Box 237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5" name="Text Box 238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6" name="Text Box 239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7" name="Text Box 240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8" name="Text Box 24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9" name="Text Box 24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0" name="Text Box 24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1" name="Text Box 24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2" name="Text Box 2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3" name="Text Box 246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4" name="Text Box 247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5" name="Text Box 248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6" name="Text Box 249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7" name="Text Box 250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8" name="Text Box 25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9" name="Text Box 25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0" name="Text Box 253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1" name="Text Box 25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2" name="Text Box 255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3" name="Text Box 256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4" name="Text Box 257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5" name="Text Box 258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6" name="Text Box 259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7" name="Text Box 260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8" name="Text Box 26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9" name="Text Box 26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0" name="Text Box 26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1" name="Text Box 26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2" name="Text Box 265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3" name="Text Box 266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4" name="Text Box 267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5" name="Text Box 268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6" name="Text Box 269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7" name="Text Box 144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8" name="Text Box 14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9" name="Text Box 146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0" name="Text Box 147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1" name="Text Box 148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2" name="Text Box 149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3" name="Text Box 150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4" name="Text Box 15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5" name="Text Box 15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6" name="Text Box 15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7" name="Text Box 15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8" name="Text Box 155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9" name="Text Box 156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0" name="Text Box 157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1" name="Text Box 158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2" name="Text Box 159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3" name="Text Box 160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4" name="Text Box 16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5" name="Text Box 162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6" name="Text Box 163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7" name="Text Box 16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8" name="Text Box 165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9" name="Text Box 166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0" name="Text Box 167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1" name="Text Box 168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2" name="Text Box 169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3" name="Text Box 170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4" name="Text Box 17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5" name="Text Box 17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6" name="Text Box 17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7" name="Text Box 17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8" name="Text Box 17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9" name="Text Box 17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0" name="Text Box 17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1" name="Text Box 17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2" name="Text Box 17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3" name="Text Box 18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4" name="Text Box 18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5" name="Text Box 18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6" name="Text Box 18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7" name="Text Box 18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8" name="Text Box 18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9" name="Text Box 18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0" name="Text Box 187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1" name="Text Box 18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2" name="Text Box 189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3" name="Text Box 190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4" name="Text Box 19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5" name="Text Box 19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6" name="Text Box 19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7" name="Text Box 19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8" name="Text Box 195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9" name="Text Box 196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0" name="Text Box 197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1" name="Text Box 198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2" name="Text Box 199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3" name="Text Box 200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4" name="Text Box 201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5" name="Text Box 202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6" name="Text Box 203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7" name="Text Box 204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8" name="Text Box 205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9" name="Text Box 206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0" name="Text Box 207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1" name="Text Box 208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2" name="Text Box 209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3" name="Text Box 210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4" name="Text Box 21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5" name="Text Box 21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6" name="Text Box 21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7" name="Text Box 21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8" name="Text Box 215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9" name="Text Box 216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0" name="Text Box 217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1" name="Text Box 218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2" name="Text Box 219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3" name="Text Box 220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4" name="Text Box 221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5" name="Text Box 22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6" name="Text Box 223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7" name="Text Box 224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8" name="Text Box 225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9" name="Text Box 226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0" name="Text Box 227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1" name="Text Box 228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2" name="Text Box 229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3" name="Text Box 230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4" name="Text Box 23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5" name="Text Box 23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6" name="Text Box 23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7" name="Text Box 23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8" name="Text Box 23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9" name="Text Box 23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0" name="Text Box 23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1" name="Text Box 23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2" name="Text Box 239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3" name="Text Box 240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4" name="Text Box 241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5" name="Text Box 24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6" name="Text Box 2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7" name="Text Box 2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8" name="Text Box 2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9" name="Text Box 2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0" name="Text Box 2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1" name="Text Box 2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2" name="Text Box 2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3" name="Text Box 2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4" name="Text Box 2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5" name="Text Box 2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6" name="Text Box 2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7" name="Text Box 2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8" name="Text Box 2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9" name="Text Box 2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0" name="Text Box 257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1" name="Text Box 258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2" name="Text Box 259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3" name="Text Box 260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4" name="Text Box 261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5" name="Text Box 26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6" name="Text Box 263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7" name="Text Box 26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8" name="Text Box 26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9" name="Text Box 26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0" name="Text Box 26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1" name="Text Box 26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197829</xdr:colOff>
      <xdr:row>0</xdr:row>
      <xdr:rowOff>73268</xdr:rowOff>
    </xdr:from>
    <xdr:to>
      <xdr:col>1</xdr:col>
      <xdr:colOff>424962</xdr:colOff>
      <xdr:row>1</xdr:row>
      <xdr:rowOff>688730</xdr:rowOff>
    </xdr:to>
    <xdr:pic>
      <xdr:nvPicPr>
        <xdr:cNvPr id="252" name="Imagem 251" descr="brasao de rifaina transparente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829" y="73268"/>
          <a:ext cx="835268" cy="842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09"/>
  <sheetViews>
    <sheetView view="pageBreakPreview" zoomScale="80" zoomScaleNormal="80" zoomScaleSheetLayoutView="80" workbookViewId="0">
      <pane ySplit="16" topLeftCell="A197" activePane="bottomLeft" state="frozen"/>
      <selection pane="bottomLeft" activeCell="D1" sqref="D1:H7"/>
    </sheetView>
  </sheetViews>
  <sheetFormatPr defaultRowHeight="18" x14ac:dyDescent="0.25"/>
  <cols>
    <col min="1" max="1" width="10" style="77" customWidth="1"/>
    <col min="2" max="2" width="15.5703125" style="77" customWidth="1"/>
    <col min="3" max="3" width="17.42578125" style="78" customWidth="1"/>
    <col min="4" max="4" width="111.7109375" style="59" bestFit="1" customWidth="1"/>
    <col min="5" max="5" width="13" style="77" bestFit="1" customWidth="1"/>
    <col min="6" max="6" width="13.5703125" style="79" bestFit="1" customWidth="1"/>
    <col min="7" max="7" width="21.7109375" style="79" customWidth="1"/>
    <col min="8" max="8" width="21.42578125" style="80" bestFit="1" customWidth="1"/>
    <col min="9" max="9" width="26.140625" style="160" bestFit="1" customWidth="1"/>
    <col min="10" max="10" width="21.42578125" style="93" bestFit="1" customWidth="1"/>
    <col min="11" max="11" width="20" style="92" bestFit="1" customWidth="1"/>
    <col min="12" max="12" width="9.140625" style="76"/>
    <col min="13" max="13" width="91.28515625" style="54" bestFit="1" customWidth="1"/>
    <col min="14" max="33" width="9.140625" style="54"/>
    <col min="34" max="16384" width="9.140625" style="55"/>
  </cols>
  <sheetData>
    <row r="1" spans="1:16384" ht="18" customHeight="1" x14ac:dyDescent="0.25">
      <c r="A1" s="267"/>
      <c r="B1" s="268"/>
      <c r="C1" s="269"/>
      <c r="D1" s="279" t="s">
        <v>8146</v>
      </c>
      <c r="E1" s="280"/>
      <c r="F1" s="280"/>
      <c r="G1" s="280"/>
      <c r="H1" s="281"/>
      <c r="I1" s="159" t="s">
        <v>8059</v>
      </c>
      <c r="J1" s="91"/>
    </row>
    <row r="2" spans="1:16384" ht="18" customHeight="1" x14ac:dyDescent="0.25">
      <c r="A2" s="270"/>
      <c r="B2" s="271"/>
      <c r="C2" s="272"/>
      <c r="D2" s="282"/>
      <c r="E2" s="283"/>
      <c r="F2" s="283"/>
      <c r="G2" s="283"/>
      <c r="H2" s="284"/>
      <c r="I2" s="159" t="s">
        <v>8060</v>
      </c>
      <c r="J2" s="91">
        <f>H198</f>
        <v>164584.58000000002</v>
      </c>
    </row>
    <row r="3" spans="1:16384" ht="18" customHeight="1" x14ac:dyDescent="0.25">
      <c r="A3" s="270"/>
      <c r="B3" s="271"/>
      <c r="C3" s="272"/>
      <c r="D3" s="282"/>
      <c r="E3" s="283"/>
      <c r="F3" s="283"/>
      <c r="G3" s="283"/>
      <c r="H3" s="284"/>
    </row>
    <row r="4" spans="1:16384" ht="18" customHeight="1" x14ac:dyDescent="0.25">
      <c r="A4" s="270"/>
      <c r="B4" s="271"/>
      <c r="C4" s="272"/>
      <c r="D4" s="282"/>
      <c r="E4" s="283"/>
      <c r="F4" s="283"/>
      <c r="G4" s="283"/>
      <c r="H4" s="284"/>
      <c r="J4" s="94"/>
    </row>
    <row r="5" spans="1:16384" ht="18" customHeight="1" x14ac:dyDescent="0.25">
      <c r="A5" s="270"/>
      <c r="B5" s="271"/>
      <c r="C5" s="272"/>
      <c r="D5" s="282"/>
      <c r="E5" s="283"/>
      <c r="F5" s="283"/>
      <c r="G5" s="283"/>
      <c r="H5" s="284"/>
      <c r="J5" s="95"/>
    </row>
    <row r="6" spans="1:16384" ht="18" customHeight="1" x14ac:dyDescent="0.25">
      <c r="A6" s="270"/>
      <c r="B6" s="271"/>
      <c r="C6" s="272"/>
      <c r="D6" s="282"/>
      <c r="E6" s="283"/>
      <c r="F6" s="283"/>
      <c r="G6" s="283"/>
      <c r="H6" s="284"/>
    </row>
    <row r="7" spans="1:16384" ht="18.75" customHeight="1" x14ac:dyDescent="0.25">
      <c r="A7" s="273"/>
      <c r="B7" s="274"/>
      <c r="C7" s="275"/>
      <c r="D7" s="285"/>
      <c r="E7" s="286"/>
      <c r="F7" s="286"/>
      <c r="G7" s="286"/>
      <c r="H7" s="287"/>
    </row>
    <row r="8" spans="1:16384" ht="18" customHeight="1" x14ac:dyDescent="0.25">
      <c r="A8" s="276" t="s">
        <v>2</v>
      </c>
      <c r="B8" s="277"/>
      <c r="C8" s="277"/>
      <c r="D8" s="277"/>
      <c r="E8" s="277"/>
      <c r="F8" s="277"/>
      <c r="G8" s="277"/>
      <c r="H8" s="278"/>
    </row>
    <row r="9" spans="1:16384" ht="18" customHeight="1" x14ac:dyDescent="0.25">
      <c r="A9" s="288" t="s">
        <v>8153</v>
      </c>
      <c r="B9" s="289"/>
      <c r="C9" s="289"/>
      <c r="D9" s="289"/>
      <c r="E9" s="289"/>
      <c r="F9" s="289"/>
      <c r="G9" s="289"/>
      <c r="H9" s="290"/>
    </row>
    <row r="10" spans="1:16384" ht="18" customHeight="1" x14ac:dyDescent="0.25">
      <c r="A10" s="257" t="s">
        <v>8147</v>
      </c>
      <c r="B10" s="258"/>
      <c r="C10" s="258"/>
      <c r="D10" s="258"/>
      <c r="E10" s="258"/>
      <c r="F10" s="258"/>
      <c r="G10" s="258"/>
      <c r="H10" s="259"/>
    </row>
    <row r="11" spans="1:16384" ht="18" customHeight="1" x14ac:dyDescent="0.25">
      <c r="A11" s="257" t="s">
        <v>8148</v>
      </c>
      <c r="B11" s="258"/>
      <c r="C11" s="258"/>
      <c r="D11" s="258"/>
      <c r="E11" s="258"/>
      <c r="F11" s="258"/>
      <c r="G11" s="258"/>
      <c r="H11" s="259"/>
      <c r="J11" s="291" t="s">
        <v>12</v>
      </c>
      <c r="K11" s="291"/>
    </row>
    <row r="12" spans="1:16384" ht="18" customHeight="1" x14ac:dyDescent="0.25">
      <c r="A12" s="135" t="s">
        <v>8373</v>
      </c>
      <c r="B12" s="131"/>
      <c r="C12" s="131"/>
      <c r="D12" s="131"/>
      <c r="E12" s="131"/>
      <c r="F12" s="131"/>
      <c r="G12" s="131"/>
      <c r="H12" s="136"/>
      <c r="I12" s="161"/>
      <c r="J12" s="117"/>
      <c r="K12" s="117"/>
      <c r="L12" s="117"/>
      <c r="M12" s="117"/>
      <c r="N12" s="117"/>
      <c r="O12" s="117"/>
      <c r="P12" s="118"/>
      <c r="Q12" s="116" t="s">
        <v>8149</v>
      </c>
      <c r="R12" s="117"/>
      <c r="S12" s="117"/>
      <c r="T12" s="117"/>
      <c r="U12" s="117"/>
      <c r="V12" s="117"/>
      <c r="W12" s="117"/>
      <c r="X12" s="118"/>
      <c r="Y12" s="116" t="s">
        <v>8149</v>
      </c>
      <c r="Z12" s="117"/>
      <c r="AA12" s="117"/>
      <c r="AB12" s="117"/>
      <c r="AC12" s="117"/>
      <c r="AD12" s="117"/>
      <c r="AE12" s="117"/>
      <c r="AF12" s="118"/>
      <c r="AG12" s="116" t="s">
        <v>8149</v>
      </c>
      <c r="AH12" s="117"/>
      <c r="AI12" s="117"/>
      <c r="AJ12" s="117"/>
      <c r="AK12" s="117"/>
      <c r="AL12" s="117"/>
      <c r="AM12" s="117"/>
      <c r="AN12" s="118"/>
      <c r="AO12" s="116" t="s">
        <v>8149</v>
      </c>
      <c r="AP12" s="117"/>
      <c r="AQ12" s="117"/>
      <c r="AR12" s="117"/>
      <c r="AS12" s="117"/>
      <c r="AT12" s="117"/>
      <c r="AU12" s="117"/>
      <c r="AV12" s="118"/>
      <c r="AW12" s="116" t="s">
        <v>8149</v>
      </c>
      <c r="AX12" s="117"/>
      <c r="AY12" s="117"/>
      <c r="AZ12" s="117"/>
      <c r="BA12" s="117"/>
      <c r="BB12" s="117"/>
      <c r="BC12" s="117"/>
      <c r="BD12" s="118"/>
      <c r="BE12" s="116" t="s">
        <v>8149</v>
      </c>
      <c r="BF12" s="117"/>
      <c r="BG12" s="117"/>
      <c r="BH12" s="117"/>
      <c r="BI12" s="117"/>
      <c r="BJ12" s="117"/>
      <c r="BK12" s="117"/>
      <c r="BL12" s="118"/>
      <c r="BM12" s="116" t="s">
        <v>8149</v>
      </c>
      <c r="BN12" s="117"/>
      <c r="BO12" s="117"/>
      <c r="BP12" s="117"/>
      <c r="BQ12" s="117"/>
      <c r="BR12" s="117"/>
      <c r="BS12" s="117"/>
      <c r="BT12" s="118"/>
      <c r="BU12" s="116" t="s">
        <v>8149</v>
      </c>
      <c r="BV12" s="117"/>
      <c r="BW12" s="117"/>
      <c r="BX12" s="117"/>
      <c r="BY12" s="117"/>
      <c r="BZ12" s="117"/>
      <c r="CA12" s="117"/>
      <c r="CB12" s="118"/>
      <c r="CC12" s="116" t="s">
        <v>8149</v>
      </c>
      <c r="CD12" s="117"/>
      <c r="CE12" s="117"/>
      <c r="CF12" s="117"/>
      <c r="CG12" s="117"/>
      <c r="CH12" s="117"/>
      <c r="CI12" s="117"/>
      <c r="CJ12" s="118"/>
      <c r="CK12" s="116" t="s">
        <v>8149</v>
      </c>
      <c r="CL12" s="117"/>
      <c r="CM12" s="117"/>
      <c r="CN12" s="117"/>
      <c r="CO12" s="117"/>
      <c r="CP12" s="117"/>
      <c r="CQ12" s="117"/>
      <c r="CR12" s="118"/>
      <c r="CS12" s="116" t="s">
        <v>8149</v>
      </c>
      <c r="CT12" s="117"/>
      <c r="CU12" s="117"/>
      <c r="CV12" s="117"/>
      <c r="CW12" s="117"/>
      <c r="CX12" s="117"/>
      <c r="CY12" s="117"/>
      <c r="CZ12" s="118"/>
      <c r="DA12" s="116" t="s">
        <v>8149</v>
      </c>
      <c r="DB12" s="117"/>
      <c r="DC12" s="117"/>
      <c r="DD12" s="117"/>
      <c r="DE12" s="117"/>
      <c r="DF12" s="117"/>
      <c r="DG12" s="117"/>
      <c r="DH12" s="118"/>
      <c r="DI12" s="116" t="s">
        <v>8149</v>
      </c>
      <c r="DJ12" s="117"/>
      <c r="DK12" s="117"/>
      <c r="DL12" s="117"/>
      <c r="DM12" s="117"/>
      <c r="DN12" s="117"/>
      <c r="DO12" s="117"/>
      <c r="DP12" s="118"/>
      <c r="DQ12" s="116" t="s">
        <v>8149</v>
      </c>
      <c r="DR12" s="117"/>
      <c r="DS12" s="117"/>
      <c r="DT12" s="117"/>
      <c r="DU12" s="117"/>
      <c r="DV12" s="117"/>
      <c r="DW12" s="117"/>
      <c r="DX12" s="118"/>
      <c r="DY12" s="116" t="s">
        <v>8149</v>
      </c>
      <c r="DZ12" s="117"/>
      <c r="EA12" s="117"/>
      <c r="EB12" s="117"/>
      <c r="EC12" s="117"/>
      <c r="ED12" s="117"/>
      <c r="EE12" s="117"/>
      <c r="EF12" s="118"/>
      <c r="EG12" s="116" t="s">
        <v>8149</v>
      </c>
      <c r="EH12" s="117"/>
      <c r="EI12" s="117"/>
      <c r="EJ12" s="117"/>
      <c r="EK12" s="117"/>
      <c r="EL12" s="117"/>
      <c r="EM12" s="117"/>
      <c r="EN12" s="118"/>
      <c r="EO12" s="116" t="s">
        <v>8149</v>
      </c>
      <c r="EP12" s="117"/>
      <c r="EQ12" s="117"/>
      <c r="ER12" s="117"/>
      <c r="ES12" s="117"/>
      <c r="ET12" s="117"/>
      <c r="EU12" s="117"/>
      <c r="EV12" s="118"/>
      <c r="EW12" s="116" t="s">
        <v>8149</v>
      </c>
      <c r="EX12" s="117"/>
      <c r="EY12" s="117"/>
      <c r="EZ12" s="117"/>
      <c r="FA12" s="117"/>
      <c r="FB12" s="117"/>
      <c r="FC12" s="117"/>
      <c r="FD12" s="118"/>
      <c r="FE12" s="116" t="s">
        <v>8149</v>
      </c>
      <c r="FF12" s="117"/>
      <c r="FG12" s="117"/>
      <c r="FH12" s="117"/>
      <c r="FI12" s="117"/>
      <c r="FJ12" s="117"/>
      <c r="FK12" s="117"/>
      <c r="FL12" s="118"/>
      <c r="FM12" s="116" t="s">
        <v>8149</v>
      </c>
      <c r="FN12" s="117"/>
      <c r="FO12" s="117"/>
      <c r="FP12" s="117"/>
      <c r="FQ12" s="117"/>
      <c r="FR12" s="117"/>
      <c r="FS12" s="117"/>
      <c r="FT12" s="118"/>
      <c r="FU12" s="116" t="s">
        <v>8149</v>
      </c>
      <c r="FV12" s="117"/>
      <c r="FW12" s="117"/>
      <c r="FX12" s="117"/>
      <c r="FY12" s="117"/>
      <c r="FZ12" s="117"/>
      <c r="GA12" s="117"/>
      <c r="GB12" s="118"/>
      <c r="GC12" s="116" t="s">
        <v>8149</v>
      </c>
      <c r="GD12" s="117"/>
      <c r="GE12" s="117"/>
      <c r="GF12" s="117"/>
      <c r="GG12" s="117"/>
      <c r="GH12" s="117"/>
      <c r="GI12" s="117"/>
      <c r="GJ12" s="118"/>
      <c r="GK12" s="116" t="s">
        <v>8149</v>
      </c>
      <c r="GL12" s="117"/>
      <c r="GM12" s="117"/>
      <c r="GN12" s="117"/>
      <c r="GO12" s="117"/>
      <c r="GP12" s="117"/>
      <c r="GQ12" s="117"/>
      <c r="GR12" s="118"/>
      <c r="GS12" s="116" t="s">
        <v>8149</v>
      </c>
      <c r="GT12" s="117"/>
      <c r="GU12" s="117"/>
      <c r="GV12" s="117"/>
      <c r="GW12" s="117"/>
      <c r="GX12" s="117"/>
      <c r="GY12" s="117"/>
      <c r="GZ12" s="118"/>
      <c r="HA12" s="116" t="s">
        <v>8149</v>
      </c>
      <c r="HB12" s="117"/>
      <c r="HC12" s="117"/>
      <c r="HD12" s="117"/>
      <c r="HE12" s="117"/>
      <c r="HF12" s="117"/>
      <c r="HG12" s="117"/>
      <c r="HH12" s="118"/>
      <c r="HI12" s="116" t="s">
        <v>8149</v>
      </c>
      <c r="HJ12" s="117"/>
      <c r="HK12" s="117"/>
      <c r="HL12" s="117"/>
      <c r="HM12" s="117"/>
      <c r="HN12" s="117"/>
      <c r="HO12" s="117"/>
      <c r="HP12" s="118"/>
      <c r="HQ12" s="116" t="s">
        <v>8149</v>
      </c>
      <c r="HR12" s="117"/>
      <c r="HS12" s="117"/>
      <c r="HT12" s="117"/>
      <c r="HU12" s="117"/>
      <c r="HV12" s="117"/>
      <c r="HW12" s="117"/>
      <c r="HX12" s="118"/>
      <c r="HY12" s="116" t="s">
        <v>8149</v>
      </c>
      <c r="HZ12" s="117"/>
      <c r="IA12" s="117"/>
      <c r="IB12" s="117"/>
      <c r="IC12" s="117"/>
      <c r="ID12" s="117"/>
      <c r="IE12" s="117"/>
      <c r="IF12" s="118"/>
      <c r="IG12" s="116" t="s">
        <v>8149</v>
      </c>
      <c r="IH12" s="117"/>
      <c r="II12" s="117"/>
      <c r="IJ12" s="117"/>
      <c r="IK12" s="117"/>
      <c r="IL12" s="117"/>
      <c r="IM12" s="117"/>
      <c r="IN12" s="118"/>
      <c r="IO12" s="116" t="s">
        <v>8149</v>
      </c>
      <c r="IP12" s="117"/>
      <c r="IQ12" s="117"/>
      <c r="IR12" s="117"/>
      <c r="IS12" s="117"/>
      <c r="IT12" s="117"/>
      <c r="IU12" s="117"/>
      <c r="IV12" s="118"/>
      <c r="IW12" s="116" t="s">
        <v>8149</v>
      </c>
      <c r="IX12" s="117"/>
      <c r="IY12" s="117"/>
      <c r="IZ12" s="117"/>
      <c r="JA12" s="117"/>
      <c r="JB12" s="117"/>
      <c r="JC12" s="117"/>
      <c r="JD12" s="118"/>
      <c r="JE12" s="116" t="s">
        <v>8149</v>
      </c>
      <c r="JF12" s="117"/>
      <c r="JG12" s="117"/>
      <c r="JH12" s="117"/>
      <c r="JI12" s="117"/>
      <c r="JJ12" s="117"/>
      <c r="JK12" s="117"/>
      <c r="JL12" s="118"/>
      <c r="JM12" s="116" t="s">
        <v>8149</v>
      </c>
      <c r="JN12" s="117"/>
      <c r="JO12" s="117"/>
      <c r="JP12" s="117"/>
      <c r="JQ12" s="117"/>
      <c r="JR12" s="117"/>
      <c r="JS12" s="117"/>
      <c r="JT12" s="118"/>
      <c r="JU12" s="116" t="s">
        <v>8149</v>
      </c>
      <c r="JV12" s="117"/>
      <c r="JW12" s="117"/>
      <c r="JX12" s="117"/>
      <c r="JY12" s="117"/>
      <c r="JZ12" s="117"/>
      <c r="KA12" s="117"/>
      <c r="KB12" s="118"/>
      <c r="KC12" s="116" t="s">
        <v>8149</v>
      </c>
      <c r="KD12" s="117"/>
      <c r="KE12" s="117"/>
      <c r="KF12" s="117"/>
      <c r="KG12" s="117"/>
      <c r="KH12" s="117"/>
      <c r="KI12" s="117"/>
      <c r="KJ12" s="118"/>
      <c r="KK12" s="116" t="s">
        <v>8149</v>
      </c>
      <c r="KL12" s="117"/>
      <c r="KM12" s="117"/>
      <c r="KN12" s="117"/>
      <c r="KO12" s="117"/>
      <c r="KP12" s="117"/>
      <c r="KQ12" s="117"/>
      <c r="KR12" s="118"/>
      <c r="KS12" s="116" t="s">
        <v>8149</v>
      </c>
      <c r="KT12" s="117"/>
      <c r="KU12" s="117"/>
      <c r="KV12" s="117"/>
      <c r="KW12" s="117"/>
      <c r="KX12" s="117"/>
      <c r="KY12" s="117"/>
      <c r="KZ12" s="118"/>
      <c r="LA12" s="116" t="s">
        <v>8149</v>
      </c>
      <c r="LB12" s="117"/>
      <c r="LC12" s="117"/>
      <c r="LD12" s="117"/>
      <c r="LE12" s="117"/>
      <c r="LF12" s="117"/>
      <c r="LG12" s="117"/>
      <c r="LH12" s="118"/>
      <c r="LI12" s="116" t="s">
        <v>8149</v>
      </c>
      <c r="LJ12" s="117"/>
      <c r="LK12" s="117"/>
      <c r="LL12" s="117"/>
      <c r="LM12" s="117"/>
      <c r="LN12" s="117"/>
      <c r="LO12" s="117"/>
      <c r="LP12" s="118"/>
      <c r="LQ12" s="116" t="s">
        <v>8149</v>
      </c>
      <c r="LR12" s="117"/>
      <c r="LS12" s="117"/>
      <c r="LT12" s="117"/>
      <c r="LU12" s="117"/>
      <c r="LV12" s="117"/>
      <c r="LW12" s="117"/>
      <c r="LX12" s="118"/>
      <c r="LY12" s="116" t="s">
        <v>8149</v>
      </c>
      <c r="LZ12" s="117"/>
      <c r="MA12" s="117"/>
      <c r="MB12" s="117"/>
      <c r="MC12" s="117"/>
      <c r="MD12" s="117"/>
      <c r="ME12" s="117"/>
      <c r="MF12" s="118"/>
      <c r="MG12" s="116" t="s">
        <v>8149</v>
      </c>
      <c r="MH12" s="117"/>
      <c r="MI12" s="117"/>
      <c r="MJ12" s="117"/>
      <c r="MK12" s="117"/>
      <c r="ML12" s="117"/>
      <c r="MM12" s="117"/>
      <c r="MN12" s="118"/>
      <c r="MO12" s="116" t="s">
        <v>8149</v>
      </c>
      <c r="MP12" s="117"/>
      <c r="MQ12" s="117"/>
      <c r="MR12" s="117"/>
      <c r="MS12" s="117"/>
      <c r="MT12" s="117"/>
      <c r="MU12" s="117"/>
      <c r="MV12" s="118"/>
      <c r="MW12" s="116" t="s">
        <v>8149</v>
      </c>
      <c r="MX12" s="117"/>
      <c r="MY12" s="117"/>
      <c r="MZ12" s="117"/>
      <c r="NA12" s="117"/>
      <c r="NB12" s="117"/>
      <c r="NC12" s="117"/>
      <c r="ND12" s="118"/>
      <c r="NE12" s="116" t="s">
        <v>8149</v>
      </c>
      <c r="NF12" s="117"/>
      <c r="NG12" s="117"/>
      <c r="NH12" s="117"/>
      <c r="NI12" s="117"/>
      <c r="NJ12" s="117"/>
      <c r="NK12" s="117"/>
      <c r="NL12" s="118"/>
      <c r="NM12" s="116" t="s">
        <v>8149</v>
      </c>
      <c r="NN12" s="117"/>
      <c r="NO12" s="117"/>
      <c r="NP12" s="117"/>
      <c r="NQ12" s="117"/>
      <c r="NR12" s="117"/>
      <c r="NS12" s="117"/>
      <c r="NT12" s="118"/>
      <c r="NU12" s="116" t="s">
        <v>8149</v>
      </c>
      <c r="NV12" s="117"/>
      <c r="NW12" s="117"/>
      <c r="NX12" s="117"/>
      <c r="NY12" s="117"/>
      <c r="NZ12" s="117"/>
      <c r="OA12" s="117"/>
      <c r="OB12" s="118"/>
      <c r="OC12" s="116" t="s">
        <v>8149</v>
      </c>
      <c r="OD12" s="117"/>
      <c r="OE12" s="117"/>
      <c r="OF12" s="117"/>
      <c r="OG12" s="117"/>
      <c r="OH12" s="117"/>
      <c r="OI12" s="117"/>
      <c r="OJ12" s="118"/>
      <c r="OK12" s="116" t="s">
        <v>8149</v>
      </c>
      <c r="OL12" s="117"/>
      <c r="OM12" s="117"/>
      <c r="ON12" s="117"/>
      <c r="OO12" s="117"/>
      <c r="OP12" s="117"/>
      <c r="OQ12" s="117"/>
      <c r="OR12" s="118"/>
      <c r="OS12" s="116" t="s">
        <v>8149</v>
      </c>
      <c r="OT12" s="117"/>
      <c r="OU12" s="117"/>
      <c r="OV12" s="117"/>
      <c r="OW12" s="117"/>
      <c r="OX12" s="117"/>
      <c r="OY12" s="117"/>
      <c r="OZ12" s="118"/>
      <c r="PA12" s="116" t="s">
        <v>8149</v>
      </c>
      <c r="PB12" s="117"/>
      <c r="PC12" s="117"/>
      <c r="PD12" s="117"/>
      <c r="PE12" s="117"/>
      <c r="PF12" s="117"/>
      <c r="PG12" s="117"/>
      <c r="PH12" s="118"/>
      <c r="PI12" s="116" t="s">
        <v>8149</v>
      </c>
      <c r="PJ12" s="117"/>
      <c r="PK12" s="117"/>
      <c r="PL12" s="117"/>
      <c r="PM12" s="117"/>
      <c r="PN12" s="117"/>
      <c r="PO12" s="117"/>
      <c r="PP12" s="118"/>
      <c r="PQ12" s="116" t="s">
        <v>8149</v>
      </c>
      <c r="PR12" s="117"/>
      <c r="PS12" s="117"/>
      <c r="PT12" s="117"/>
      <c r="PU12" s="117"/>
      <c r="PV12" s="117"/>
      <c r="PW12" s="117"/>
      <c r="PX12" s="118"/>
      <c r="PY12" s="116" t="s">
        <v>8149</v>
      </c>
      <c r="PZ12" s="117"/>
      <c r="QA12" s="117"/>
      <c r="QB12" s="117"/>
      <c r="QC12" s="117"/>
      <c r="QD12" s="117"/>
      <c r="QE12" s="117"/>
      <c r="QF12" s="118"/>
      <c r="QG12" s="116" t="s">
        <v>8149</v>
      </c>
      <c r="QH12" s="117"/>
      <c r="QI12" s="117"/>
      <c r="QJ12" s="117"/>
      <c r="QK12" s="117"/>
      <c r="QL12" s="117"/>
      <c r="QM12" s="117"/>
      <c r="QN12" s="118"/>
      <c r="QO12" s="116" t="s">
        <v>8149</v>
      </c>
      <c r="QP12" s="117"/>
      <c r="QQ12" s="117"/>
      <c r="QR12" s="117"/>
      <c r="QS12" s="117"/>
      <c r="QT12" s="117"/>
      <c r="QU12" s="117"/>
      <c r="QV12" s="118"/>
      <c r="QW12" s="116" t="s">
        <v>8149</v>
      </c>
      <c r="QX12" s="117"/>
      <c r="QY12" s="117"/>
      <c r="QZ12" s="117"/>
      <c r="RA12" s="117"/>
      <c r="RB12" s="117"/>
      <c r="RC12" s="117"/>
      <c r="RD12" s="118"/>
      <c r="RE12" s="116" t="s">
        <v>8149</v>
      </c>
      <c r="RF12" s="117"/>
      <c r="RG12" s="117"/>
      <c r="RH12" s="117"/>
      <c r="RI12" s="117"/>
      <c r="RJ12" s="117"/>
      <c r="RK12" s="117"/>
      <c r="RL12" s="118"/>
      <c r="RM12" s="116" t="s">
        <v>8149</v>
      </c>
      <c r="RN12" s="117"/>
      <c r="RO12" s="117"/>
      <c r="RP12" s="117"/>
      <c r="RQ12" s="117"/>
      <c r="RR12" s="117"/>
      <c r="RS12" s="117"/>
      <c r="RT12" s="118"/>
      <c r="RU12" s="116" t="s">
        <v>8149</v>
      </c>
      <c r="RV12" s="117"/>
      <c r="RW12" s="117"/>
      <c r="RX12" s="117"/>
      <c r="RY12" s="117"/>
      <c r="RZ12" s="117"/>
      <c r="SA12" s="117"/>
      <c r="SB12" s="118"/>
      <c r="SC12" s="116" t="s">
        <v>8149</v>
      </c>
      <c r="SD12" s="117"/>
      <c r="SE12" s="117"/>
      <c r="SF12" s="117"/>
      <c r="SG12" s="117"/>
      <c r="SH12" s="117"/>
      <c r="SI12" s="117"/>
      <c r="SJ12" s="118"/>
      <c r="SK12" s="116" t="s">
        <v>8149</v>
      </c>
      <c r="SL12" s="117"/>
      <c r="SM12" s="117"/>
      <c r="SN12" s="117"/>
      <c r="SO12" s="117"/>
      <c r="SP12" s="117"/>
      <c r="SQ12" s="117"/>
      <c r="SR12" s="118"/>
      <c r="SS12" s="116" t="s">
        <v>8149</v>
      </c>
      <c r="ST12" s="117"/>
      <c r="SU12" s="117"/>
      <c r="SV12" s="117"/>
      <c r="SW12" s="117"/>
      <c r="SX12" s="117"/>
      <c r="SY12" s="117"/>
      <c r="SZ12" s="118"/>
      <c r="TA12" s="116" t="s">
        <v>8149</v>
      </c>
      <c r="TB12" s="117"/>
      <c r="TC12" s="117"/>
      <c r="TD12" s="117"/>
      <c r="TE12" s="117"/>
      <c r="TF12" s="117"/>
      <c r="TG12" s="117"/>
      <c r="TH12" s="118"/>
      <c r="TI12" s="116" t="s">
        <v>8149</v>
      </c>
      <c r="TJ12" s="117"/>
      <c r="TK12" s="117"/>
      <c r="TL12" s="117"/>
      <c r="TM12" s="117"/>
      <c r="TN12" s="117"/>
      <c r="TO12" s="117"/>
      <c r="TP12" s="118"/>
      <c r="TQ12" s="116" t="s">
        <v>8149</v>
      </c>
      <c r="TR12" s="117"/>
      <c r="TS12" s="117"/>
      <c r="TT12" s="117"/>
      <c r="TU12" s="117"/>
      <c r="TV12" s="117"/>
      <c r="TW12" s="117"/>
      <c r="TX12" s="118"/>
      <c r="TY12" s="116" t="s">
        <v>8149</v>
      </c>
      <c r="TZ12" s="117"/>
      <c r="UA12" s="117"/>
      <c r="UB12" s="117"/>
      <c r="UC12" s="117"/>
      <c r="UD12" s="117"/>
      <c r="UE12" s="117"/>
      <c r="UF12" s="118"/>
      <c r="UG12" s="116" t="s">
        <v>8149</v>
      </c>
      <c r="UH12" s="117"/>
      <c r="UI12" s="117"/>
      <c r="UJ12" s="117"/>
      <c r="UK12" s="117"/>
      <c r="UL12" s="117"/>
      <c r="UM12" s="117"/>
      <c r="UN12" s="118"/>
      <c r="UO12" s="116" t="s">
        <v>8149</v>
      </c>
      <c r="UP12" s="117"/>
      <c r="UQ12" s="117"/>
      <c r="UR12" s="117"/>
      <c r="US12" s="117"/>
      <c r="UT12" s="117"/>
      <c r="UU12" s="117"/>
      <c r="UV12" s="118"/>
      <c r="UW12" s="116" t="s">
        <v>8149</v>
      </c>
      <c r="UX12" s="117"/>
      <c r="UY12" s="117"/>
      <c r="UZ12" s="117"/>
      <c r="VA12" s="117"/>
      <c r="VB12" s="117"/>
      <c r="VC12" s="117"/>
      <c r="VD12" s="118"/>
      <c r="VE12" s="116" t="s">
        <v>8149</v>
      </c>
      <c r="VF12" s="117"/>
      <c r="VG12" s="117"/>
      <c r="VH12" s="117"/>
      <c r="VI12" s="117"/>
      <c r="VJ12" s="117"/>
      <c r="VK12" s="117"/>
      <c r="VL12" s="118"/>
      <c r="VM12" s="116" t="s">
        <v>8149</v>
      </c>
      <c r="VN12" s="117"/>
      <c r="VO12" s="117"/>
      <c r="VP12" s="117"/>
      <c r="VQ12" s="117"/>
      <c r="VR12" s="117"/>
      <c r="VS12" s="117"/>
      <c r="VT12" s="118"/>
      <c r="VU12" s="116" t="s">
        <v>8149</v>
      </c>
      <c r="VV12" s="117"/>
      <c r="VW12" s="117"/>
      <c r="VX12" s="117"/>
      <c r="VY12" s="117"/>
      <c r="VZ12" s="117"/>
      <c r="WA12" s="117"/>
      <c r="WB12" s="118"/>
      <c r="WC12" s="116" t="s">
        <v>8149</v>
      </c>
      <c r="WD12" s="117"/>
      <c r="WE12" s="117"/>
      <c r="WF12" s="117"/>
      <c r="WG12" s="117"/>
      <c r="WH12" s="117"/>
      <c r="WI12" s="117"/>
      <c r="WJ12" s="118"/>
      <c r="WK12" s="116" t="s">
        <v>8149</v>
      </c>
      <c r="WL12" s="117"/>
      <c r="WM12" s="117"/>
      <c r="WN12" s="117"/>
      <c r="WO12" s="117"/>
      <c r="WP12" s="117"/>
      <c r="WQ12" s="117"/>
      <c r="WR12" s="118"/>
      <c r="WS12" s="116" t="s">
        <v>8149</v>
      </c>
      <c r="WT12" s="117"/>
      <c r="WU12" s="117"/>
      <c r="WV12" s="117"/>
      <c r="WW12" s="117"/>
      <c r="WX12" s="117"/>
      <c r="WY12" s="117"/>
      <c r="WZ12" s="118"/>
      <c r="XA12" s="116" t="s">
        <v>8149</v>
      </c>
      <c r="XB12" s="117"/>
      <c r="XC12" s="117"/>
      <c r="XD12" s="117"/>
      <c r="XE12" s="117"/>
      <c r="XF12" s="117"/>
      <c r="XG12" s="117"/>
      <c r="XH12" s="118"/>
      <c r="XI12" s="116" t="s">
        <v>8149</v>
      </c>
      <c r="XJ12" s="117"/>
      <c r="XK12" s="117"/>
      <c r="XL12" s="117"/>
      <c r="XM12" s="117"/>
      <c r="XN12" s="117"/>
      <c r="XO12" s="117"/>
      <c r="XP12" s="118"/>
      <c r="XQ12" s="116" t="s">
        <v>8149</v>
      </c>
      <c r="XR12" s="117"/>
      <c r="XS12" s="117"/>
      <c r="XT12" s="117"/>
      <c r="XU12" s="117"/>
      <c r="XV12" s="117"/>
      <c r="XW12" s="117"/>
      <c r="XX12" s="118"/>
      <c r="XY12" s="116" t="s">
        <v>8149</v>
      </c>
      <c r="XZ12" s="117"/>
      <c r="YA12" s="117"/>
      <c r="YB12" s="117"/>
      <c r="YC12" s="117"/>
      <c r="YD12" s="117"/>
      <c r="YE12" s="117"/>
      <c r="YF12" s="118"/>
      <c r="YG12" s="116" t="s">
        <v>8149</v>
      </c>
      <c r="YH12" s="117"/>
      <c r="YI12" s="117"/>
      <c r="YJ12" s="117"/>
      <c r="YK12" s="117"/>
      <c r="YL12" s="117"/>
      <c r="YM12" s="117"/>
      <c r="YN12" s="118"/>
      <c r="YO12" s="116" t="s">
        <v>8149</v>
      </c>
      <c r="YP12" s="117"/>
      <c r="YQ12" s="117"/>
      <c r="YR12" s="117"/>
      <c r="YS12" s="117"/>
      <c r="YT12" s="117"/>
      <c r="YU12" s="117"/>
      <c r="YV12" s="118"/>
      <c r="YW12" s="116" t="s">
        <v>8149</v>
      </c>
      <c r="YX12" s="117"/>
      <c r="YY12" s="117"/>
      <c r="YZ12" s="117"/>
      <c r="ZA12" s="117"/>
      <c r="ZB12" s="117"/>
      <c r="ZC12" s="117"/>
      <c r="ZD12" s="118"/>
      <c r="ZE12" s="116" t="s">
        <v>8149</v>
      </c>
      <c r="ZF12" s="117"/>
      <c r="ZG12" s="117"/>
      <c r="ZH12" s="117"/>
      <c r="ZI12" s="117"/>
      <c r="ZJ12" s="117"/>
      <c r="ZK12" s="117"/>
      <c r="ZL12" s="118"/>
      <c r="ZM12" s="116" t="s">
        <v>8149</v>
      </c>
      <c r="ZN12" s="117"/>
      <c r="ZO12" s="117"/>
      <c r="ZP12" s="117"/>
      <c r="ZQ12" s="117"/>
      <c r="ZR12" s="117"/>
      <c r="ZS12" s="117"/>
      <c r="ZT12" s="118"/>
      <c r="ZU12" s="116" t="s">
        <v>8149</v>
      </c>
      <c r="ZV12" s="117"/>
      <c r="ZW12" s="117"/>
      <c r="ZX12" s="117"/>
      <c r="ZY12" s="117"/>
      <c r="ZZ12" s="117"/>
      <c r="AAA12" s="117"/>
      <c r="AAB12" s="118"/>
      <c r="AAC12" s="116" t="s">
        <v>8149</v>
      </c>
      <c r="AAD12" s="117"/>
      <c r="AAE12" s="117"/>
      <c r="AAF12" s="117"/>
      <c r="AAG12" s="117"/>
      <c r="AAH12" s="117"/>
      <c r="AAI12" s="117"/>
      <c r="AAJ12" s="118"/>
      <c r="AAK12" s="116" t="s">
        <v>8149</v>
      </c>
      <c r="AAL12" s="117"/>
      <c r="AAM12" s="117"/>
      <c r="AAN12" s="117"/>
      <c r="AAO12" s="117"/>
      <c r="AAP12" s="117"/>
      <c r="AAQ12" s="117"/>
      <c r="AAR12" s="118"/>
      <c r="AAS12" s="116" t="s">
        <v>8149</v>
      </c>
      <c r="AAT12" s="117"/>
      <c r="AAU12" s="117"/>
      <c r="AAV12" s="117"/>
      <c r="AAW12" s="117"/>
      <c r="AAX12" s="117"/>
      <c r="AAY12" s="117"/>
      <c r="AAZ12" s="118"/>
      <c r="ABA12" s="116" t="s">
        <v>8149</v>
      </c>
      <c r="ABB12" s="117"/>
      <c r="ABC12" s="117"/>
      <c r="ABD12" s="117"/>
      <c r="ABE12" s="117"/>
      <c r="ABF12" s="117"/>
      <c r="ABG12" s="117"/>
      <c r="ABH12" s="118"/>
      <c r="ABI12" s="116" t="s">
        <v>8149</v>
      </c>
      <c r="ABJ12" s="117"/>
      <c r="ABK12" s="117"/>
      <c r="ABL12" s="117"/>
      <c r="ABM12" s="117"/>
      <c r="ABN12" s="117"/>
      <c r="ABO12" s="117"/>
      <c r="ABP12" s="118"/>
      <c r="ABQ12" s="116" t="s">
        <v>8149</v>
      </c>
      <c r="ABR12" s="117"/>
      <c r="ABS12" s="117"/>
      <c r="ABT12" s="117"/>
      <c r="ABU12" s="117"/>
      <c r="ABV12" s="117"/>
      <c r="ABW12" s="117"/>
      <c r="ABX12" s="118"/>
      <c r="ABY12" s="116" t="s">
        <v>8149</v>
      </c>
      <c r="ABZ12" s="117"/>
      <c r="ACA12" s="117"/>
      <c r="ACB12" s="117"/>
      <c r="ACC12" s="117"/>
      <c r="ACD12" s="117"/>
      <c r="ACE12" s="117"/>
      <c r="ACF12" s="118"/>
      <c r="ACG12" s="116" t="s">
        <v>8149</v>
      </c>
      <c r="ACH12" s="117"/>
      <c r="ACI12" s="117"/>
      <c r="ACJ12" s="117"/>
      <c r="ACK12" s="117"/>
      <c r="ACL12" s="117"/>
      <c r="ACM12" s="117"/>
      <c r="ACN12" s="118"/>
      <c r="ACO12" s="116" t="s">
        <v>8149</v>
      </c>
      <c r="ACP12" s="117"/>
      <c r="ACQ12" s="117"/>
      <c r="ACR12" s="117"/>
      <c r="ACS12" s="117"/>
      <c r="ACT12" s="117"/>
      <c r="ACU12" s="117"/>
      <c r="ACV12" s="118"/>
      <c r="ACW12" s="116" t="s">
        <v>8149</v>
      </c>
      <c r="ACX12" s="117"/>
      <c r="ACY12" s="117"/>
      <c r="ACZ12" s="117"/>
      <c r="ADA12" s="117"/>
      <c r="ADB12" s="117"/>
      <c r="ADC12" s="117"/>
      <c r="ADD12" s="118"/>
      <c r="ADE12" s="116" t="s">
        <v>8149</v>
      </c>
      <c r="ADF12" s="117"/>
      <c r="ADG12" s="117"/>
      <c r="ADH12" s="117"/>
      <c r="ADI12" s="117"/>
      <c r="ADJ12" s="117"/>
      <c r="ADK12" s="117"/>
      <c r="ADL12" s="118"/>
      <c r="ADM12" s="116" t="s">
        <v>8149</v>
      </c>
      <c r="ADN12" s="117"/>
      <c r="ADO12" s="117"/>
      <c r="ADP12" s="117"/>
      <c r="ADQ12" s="117"/>
      <c r="ADR12" s="117"/>
      <c r="ADS12" s="117"/>
      <c r="ADT12" s="118"/>
      <c r="ADU12" s="116" t="s">
        <v>8149</v>
      </c>
      <c r="ADV12" s="117"/>
      <c r="ADW12" s="117"/>
      <c r="ADX12" s="117"/>
      <c r="ADY12" s="117"/>
      <c r="ADZ12" s="117"/>
      <c r="AEA12" s="117"/>
      <c r="AEB12" s="118"/>
      <c r="AEC12" s="116" t="s">
        <v>8149</v>
      </c>
      <c r="AED12" s="117"/>
      <c r="AEE12" s="117"/>
      <c r="AEF12" s="117"/>
      <c r="AEG12" s="117"/>
      <c r="AEH12" s="117"/>
      <c r="AEI12" s="117"/>
      <c r="AEJ12" s="118"/>
      <c r="AEK12" s="116" t="s">
        <v>8149</v>
      </c>
      <c r="AEL12" s="117"/>
      <c r="AEM12" s="117"/>
      <c r="AEN12" s="117"/>
      <c r="AEO12" s="117"/>
      <c r="AEP12" s="117"/>
      <c r="AEQ12" s="117"/>
      <c r="AER12" s="118"/>
      <c r="AES12" s="116" t="s">
        <v>8149</v>
      </c>
      <c r="AET12" s="117"/>
      <c r="AEU12" s="117"/>
      <c r="AEV12" s="117"/>
      <c r="AEW12" s="117"/>
      <c r="AEX12" s="117"/>
      <c r="AEY12" s="117"/>
      <c r="AEZ12" s="118"/>
      <c r="AFA12" s="116" t="s">
        <v>8149</v>
      </c>
      <c r="AFB12" s="117"/>
      <c r="AFC12" s="117"/>
      <c r="AFD12" s="117"/>
      <c r="AFE12" s="117"/>
      <c r="AFF12" s="117"/>
      <c r="AFG12" s="117"/>
      <c r="AFH12" s="118"/>
      <c r="AFI12" s="116" t="s">
        <v>8149</v>
      </c>
      <c r="AFJ12" s="117"/>
      <c r="AFK12" s="117"/>
      <c r="AFL12" s="117"/>
      <c r="AFM12" s="117"/>
      <c r="AFN12" s="117"/>
      <c r="AFO12" s="117"/>
      <c r="AFP12" s="118"/>
      <c r="AFQ12" s="116" t="s">
        <v>8149</v>
      </c>
      <c r="AFR12" s="117"/>
      <c r="AFS12" s="117"/>
      <c r="AFT12" s="117"/>
      <c r="AFU12" s="117"/>
      <c r="AFV12" s="117"/>
      <c r="AFW12" s="117"/>
      <c r="AFX12" s="118"/>
      <c r="AFY12" s="116" t="s">
        <v>8149</v>
      </c>
      <c r="AFZ12" s="117"/>
      <c r="AGA12" s="117"/>
      <c r="AGB12" s="117"/>
      <c r="AGC12" s="117"/>
      <c r="AGD12" s="117"/>
      <c r="AGE12" s="117"/>
      <c r="AGF12" s="118"/>
      <c r="AGG12" s="116" t="s">
        <v>8149</v>
      </c>
      <c r="AGH12" s="117"/>
      <c r="AGI12" s="117"/>
      <c r="AGJ12" s="117"/>
      <c r="AGK12" s="117"/>
      <c r="AGL12" s="117"/>
      <c r="AGM12" s="117"/>
      <c r="AGN12" s="118"/>
      <c r="AGO12" s="116" t="s">
        <v>8149</v>
      </c>
      <c r="AGP12" s="117"/>
      <c r="AGQ12" s="117"/>
      <c r="AGR12" s="117"/>
      <c r="AGS12" s="117"/>
      <c r="AGT12" s="117"/>
      <c r="AGU12" s="117"/>
      <c r="AGV12" s="118"/>
      <c r="AGW12" s="116" t="s">
        <v>8149</v>
      </c>
      <c r="AGX12" s="117"/>
      <c r="AGY12" s="117"/>
      <c r="AGZ12" s="117"/>
      <c r="AHA12" s="117"/>
      <c r="AHB12" s="117"/>
      <c r="AHC12" s="117"/>
      <c r="AHD12" s="118"/>
      <c r="AHE12" s="116" t="s">
        <v>8149</v>
      </c>
      <c r="AHF12" s="117"/>
      <c r="AHG12" s="117"/>
      <c r="AHH12" s="117"/>
      <c r="AHI12" s="117"/>
      <c r="AHJ12" s="117"/>
      <c r="AHK12" s="117"/>
      <c r="AHL12" s="118"/>
      <c r="AHM12" s="116" t="s">
        <v>8149</v>
      </c>
      <c r="AHN12" s="117"/>
      <c r="AHO12" s="117"/>
      <c r="AHP12" s="117"/>
      <c r="AHQ12" s="117"/>
      <c r="AHR12" s="117"/>
      <c r="AHS12" s="117"/>
      <c r="AHT12" s="118"/>
      <c r="AHU12" s="116" t="s">
        <v>8149</v>
      </c>
      <c r="AHV12" s="117"/>
      <c r="AHW12" s="117"/>
      <c r="AHX12" s="117"/>
      <c r="AHY12" s="117"/>
      <c r="AHZ12" s="117"/>
      <c r="AIA12" s="117"/>
      <c r="AIB12" s="118"/>
      <c r="AIC12" s="116" t="s">
        <v>8149</v>
      </c>
      <c r="AID12" s="117"/>
      <c r="AIE12" s="117"/>
      <c r="AIF12" s="117"/>
      <c r="AIG12" s="117"/>
      <c r="AIH12" s="117"/>
      <c r="AII12" s="117"/>
      <c r="AIJ12" s="118"/>
      <c r="AIK12" s="116" t="s">
        <v>8149</v>
      </c>
      <c r="AIL12" s="117"/>
      <c r="AIM12" s="117"/>
      <c r="AIN12" s="117"/>
      <c r="AIO12" s="117"/>
      <c r="AIP12" s="117"/>
      <c r="AIQ12" s="117"/>
      <c r="AIR12" s="118"/>
      <c r="AIS12" s="116" t="s">
        <v>8149</v>
      </c>
      <c r="AIT12" s="117"/>
      <c r="AIU12" s="117"/>
      <c r="AIV12" s="117"/>
      <c r="AIW12" s="117"/>
      <c r="AIX12" s="117"/>
      <c r="AIY12" s="117"/>
      <c r="AIZ12" s="118"/>
      <c r="AJA12" s="116" t="s">
        <v>8149</v>
      </c>
      <c r="AJB12" s="117"/>
      <c r="AJC12" s="117"/>
      <c r="AJD12" s="117"/>
      <c r="AJE12" s="117"/>
      <c r="AJF12" s="117"/>
      <c r="AJG12" s="117"/>
      <c r="AJH12" s="118"/>
      <c r="AJI12" s="116" t="s">
        <v>8149</v>
      </c>
      <c r="AJJ12" s="117"/>
      <c r="AJK12" s="117"/>
      <c r="AJL12" s="117"/>
      <c r="AJM12" s="117"/>
      <c r="AJN12" s="117"/>
      <c r="AJO12" s="117"/>
      <c r="AJP12" s="118"/>
      <c r="AJQ12" s="116" t="s">
        <v>8149</v>
      </c>
      <c r="AJR12" s="117"/>
      <c r="AJS12" s="117"/>
      <c r="AJT12" s="117"/>
      <c r="AJU12" s="117"/>
      <c r="AJV12" s="117"/>
      <c r="AJW12" s="117"/>
      <c r="AJX12" s="118"/>
      <c r="AJY12" s="116" t="s">
        <v>8149</v>
      </c>
      <c r="AJZ12" s="117"/>
      <c r="AKA12" s="117"/>
      <c r="AKB12" s="117"/>
      <c r="AKC12" s="117"/>
      <c r="AKD12" s="117"/>
      <c r="AKE12" s="117"/>
      <c r="AKF12" s="118"/>
      <c r="AKG12" s="116" t="s">
        <v>8149</v>
      </c>
      <c r="AKH12" s="117"/>
      <c r="AKI12" s="117"/>
      <c r="AKJ12" s="117"/>
      <c r="AKK12" s="117"/>
      <c r="AKL12" s="117"/>
      <c r="AKM12" s="117"/>
      <c r="AKN12" s="118"/>
      <c r="AKO12" s="116" t="s">
        <v>8149</v>
      </c>
      <c r="AKP12" s="117"/>
      <c r="AKQ12" s="117"/>
      <c r="AKR12" s="117"/>
      <c r="AKS12" s="117"/>
      <c r="AKT12" s="117"/>
      <c r="AKU12" s="117"/>
      <c r="AKV12" s="118"/>
      <c r="AKW12" s="116" t="s">
        <v>8149</v>
      </c>
      <c r="AKX12" s="117"/>
      <c r="AKY12" s="117"/>
      <c r="AKZ12" s="117"/>
      <c r="ALA12" s="117"/>
      <c r="ALB12" s="117"/>
      <c r="ALC12" s="117"/>
      <c r="ALD12" s="118"/>
      <c r="ALE12" s="116" t="s">
        <v>8149</v>
      </c>
      <c r="ALF12" s="117"/>
      <c r="ALG12" s="117"/>
      <c r="ALH12" s="117"/>
      <c r="ALI12" s="117"/>
      <c r="ALJ12" s="117"/>
      <c r="ALK12" s="117"/>
      <c r="ALL12" s="118"/>
      <c r="ALM12" s="116" t="s">
        <v>8149</v>
      </c>
      <c r="ALN12" s="117"/>
      <c r="ALO12" s="117"/>
      <c r="ALP12" s="117"/>
      <c r="ALQ12" s="117"/>
      <c r="ALR12" s="117"/>
      <c r="ALS12" s="117"/>
      <c r="ALT12" s="118"/>
      <c r="ALU12" s="116" t="s">
        <v>8149</v>
      </c>
      <c r="ALV12" s="117"/>
      <c r="ALW12" s="117"/>
      <c r="ALX12" s="117"/>
      <c r="ALY12" s="117"/>
      <c r="ALZ12" s="117"/>
      <c r="AMA12" s="117"/>
      <c r="AMB12" s="118"/>
      <c r="AMC12" s="116" t="s">
        <v>8149</v>
      </c>
      <c r="AMD12" s="117"/>
      <c r="AME12" s="117"/>
      <c r="AMF12" s="117"/>
      <c r="AMG12" s="117"/>
      <c r="AMH12" s="117"/>
      <c r="AMI12" s="117"/>
      <c r="AMJ12" s="118"/>
      <c r="AMK12" s="116" t="s">
        <v>8149</v>
      </c>
      <c r="AML12" s="117"/>
      <c r="AMM12" s="117"/>
      <c r="AMN12" s="117"/>
      <c r="AMO12" s="117"/>
      <c r="AMP12" s="117"/>
      <c r="AMQ12" s="117"/>
      <c r="AMR12" s="118"/>
      <c r="AMS12" s="116" t="s">
        <v>8149</v>
      </c>
      <c r="AMT12" s="117"/>
      <c r="AMU12" s="117"/>
      <c r="AMV12" s="117"/>
      <c r="AMW12" s="117"/>
      <c r="AMX12" s="117"/>
      <c r="AMY12" s="117"/>
      <c r="AMZ12" s="118"/>
      <c r="ANA12" s="116" t="s">
        <v>8149</v>
      </c>
      <c r="ANB12" s="117"/>
      <c r="ANC12" s="117"/>
      <c r="AND12" s="117"/>
      <c r="ANE12" s="117"/>
      <c r="ANF12" s="117"/>
      <c r="ANG12" s="117"/>
      <c r="ANH12" s="118"/>
      <c r="ANI12" s="116" t="s">
        <v>8149</v>
      </c>
      <c r="ANJ12" s="117"/>
      <c r="ANK12" s="117"/>
      <c r="ANL12" s="117"/>
      <c r="ANM12" s="117"/>
      <c r="ANN12" s="117"/>
      <c r="ANO12" s="117"/>
      <c r="ANP12" s="118"/>
      <c r="ANQ12" s="116" t="s">
        <v>8149</v>
      </c>
      <c r="ANR12" s="117"/>
      <c r="ANS12" s="117"/>
      <c r="ANT12" s="117"/>
      <c r="ANU12" s="117"/>
      <c r="ANV12" s="117"/>
      <c r="ANW12" s="117"/>
      <c r="ANX12" s="118"/>
      <c r="ANY12" s="116" t="s">
        <v>8149</v>
      </c>
      <c r="ANZ12" s="117"/>
      <c r="AOA12" s="117"/>
      <c r="AOB12" s="117"/>
      <c r="AOC12" s="117"/>
      <c r="AOD12" s="117"/>
      <c r="AOE12" s="117"/>
      <c r="AOF12" s="118"/>
      <c r="AOG12" s="116" t="s">
        <v>8149</v>
      </c>
      <c r="AOH12" s="117"/>
      <c r="AOI12" s="117"/>
      <c r="AOJ12" s="117"/>
      <c r="AOK12" s="117"/>
      <c r="AOL12" s="117"/>
      <c r="AOM12" s="117"/>
      <c r="AON12" s="118"/>
      <c r="AOO12" s="116" t="s">
        <v>8149</v>
      </c>
      <c r="AOP12" s="117"/>
      <c r="AOQ12" s="117"/>
      <c r="AOR12" s="117"/>
      <c r="AOS12" s="117"/>
      <c r="AOT12" s="117"/>
      <c r="AOU12" s="117"/>
      <c r="AOV12" s="118"/>
      <c r="AOW12" s="116" t="s">
        <v>8149</v>
      </c>
      <c r="AOX12" s="117"/>
      <c r="AOY12" s="117"/>
      <c r="AOZ12" s="117"/>
      <c r="APA12" s="117"/>
      <c r="APB12" s="117"/>
      <c r="APC12" s="117"/>
      <c r="APD12" s="118"/>
      <c r="APE12" s="116" t="s">
        <v>8149</v>
      </c>
      <c r="APF12" s="117"/>
      <c r="APG12" s="117"/>
      <c r="APH12" s="117"/>
      <c r="API12" s="117"/>
      <c r="APJ12" s="117"/>
      <c r="APK12" s="117"/>
      <c r="APL12" s="118"/>
      <c r="APM12" s="116" t="s">
        <v>8149</v>
      </c>
      <c r="APN12" s="117"/>
      <c r="APO12" s="117"/>
      <c r="APP12" s="117"/>
      <c r="APQ12" s="117"/>
      <c r="APR12" s="117"/>
      <c r="APS12" s="117"/>
      <c r="APT12" s="118"/>
      <c r="APU12" s="116" t="s">
        <v>8149</v>
      </c>
      <c r="APV12" s="117"/>
      <c r="APW12" s="117"/>
      <c r="APX12" s="117"/>
      <c r="APY12" s="117"/>
      <c r="APZ12" s="117"/>
      <c r="AQA12" s="117"/>
      <c r="AQB12" s="118"/>
      <c r="AQC12" s="116" t="s">
        <v>8149</v>
      </c>
      <c r="AQD12" s="117"/>
      <c r="AQE12" s="117"/>
      <c r="AQF12" s="117"/>
      <c r="AQG12" s="117"/>
      <c r="AQH12" s="117"/>
      <c r="AQI12" s="117"/>
      <c r="AQJ12" s="118"/>
      <c r="AQK12" s="116" t="s">
        <v>8149</v>
      </c>
      <c r="AQL12" s="117"/>
      <c r="AQM12" s="117"/>
      <c r="AQN12" s="117"/>
      <c r="AQO12" s="117"/>
      <c r="AQP12" s="117"/>
      <c r="AQQ12" s="117"/>
      <c r="AQR12" s="118"/>
      <c r="AQS12" s="116" t="s">
        <v>8149</v>
      </c>
      <c r="AQT12" s="117"/>
      <c r="AQU12" s="117"/>
      <c r="AQV12" s="117"/>
      <c r="AQW12" s="117"/>
      <c r="AQX12" s="117"/>
      <c r="AQY12" s="117"/>
      <c r="AQZ12" s="118"/>
      <c r="ARA12" s="116" t="s">
        <v>8149</v>
      </c>
      <c r="ARB12" s="117"/>
      <c r="ARC12" s="117"/>
      <c r="ARD12" s="117"/>
      <c r="ARE12" s="117"/>
      <c r="ARF12" s="117"/>
      <c r="ARG12" s="117"/>
      <c r="ARH12" s="118"/>
      <c r="ARI12" s="116" t="s">
        <v>8149</v>
      </c>
      <c r="ARJ12" s="117"/>
      <c r="ARK12" s="117"/>
      <c r="ARL12" s="117"/>
      <c r="ARM12" s="117"/>
      <c r="ARN12" s="117"/>
      <c r="ARO12" s="117"/>
      <c r="ARP12" s="118"/>
      <c r="ARQ12" s="116" t="s">
        <v>8149</v>
      </c>
      <c r="ARR12" s="117"/>
      <c r="ARS12" s="117"/>
      <c r="ART12" s="117"/>
      <c r="ARU12" s="117"/>
      <c r="ARV12" s="117"/>
      <c r="ARW12" s="117"/>
      <c r="ARX12" s="118"/>
      <c r="ARY12" s="116" t="s">
        <v>8149</v>
      </c>
      <c r="ARZ12" s="117"/>
      <c r="ASA12" s="117"/>
      <c r="ASB12" s="117"/>
      <c r="ASC12" s="117"/>
      <c r="ASD12" s="117"/>
      <c r="ASE12" s="117"/>
      <c r="ASF12" s="118"/>
      <c r="ASG12" s="116" t="s">
        <v>8149</v>
      </c>
      <c r="ASH12" s="117"/>
      <c r="ASI12" s="117"/>
      <c r="ASJ12" s="117"/>
      <c r="ASK12" s="117"/>
      <c r="ASL12" s="117"/>
      <c r="ASM12" s="117"/>
      <c r="ASN12" s="118"/>
      <c r="ASO12" s="116" t="s">
        <v>8149</v>
      </c>
      <c r="ASP12" s="117"/>
      <c r="ASQ12" s="117"/>
      <c r="ASR12" s="117"/>
      <c r="ASS12" s="117"/>
      <c r="AST12" s="117"/>
      <c r="ASU12" s="117"/>
      <c r="ASV12" s="118"/>
      <c r="ASW12" s="116" t="s">
        <v>8149</v>
      </c>
      <c r="ASX12" s="117"/>
      <c r="ASY12" s="117"/>
      <c r="ASZ12" s="117"/>
      <c r="ATA12" s="117"/>
      <c r="ATB12" s="117"/>
      <c r="ATC12" s="117"/>
      <c r="ATD12" s="118"/>
      <c r="ATE12" s="116" t="s">
        <v>8149</v>
      </c>
      <c r="ATF12" s="117"/>
      <c r="ATG12" s="117"/>
      <c r="ATH12" s="117"/>
      <c r="ATI12" s="117"/>
      <c r="ATJ12" s="117"/>
      <c r="ATK12" s="117"/>
      <c r="ATL12" s="118"/>
      <c r="ATM12" s="116" t="s">
        <v>8149</v>
      </c>
      <c r="ATN12" s="117"/>
      <c r="ATO12" s="117"/>
      <c r="ATP12" s="117"/>
      <c r="ATQ12" s="117"/>
      <c r="ATR12" s="117"/>
      <c r="ATS12" s="117"/>
      <c r="ATT12" s="118"/>
      <c r="ATU12" s="116" t="s">
        <v>8149</v>
      </c>
      <c r="ATV12" s="117"/>
      <c r="ATW12" s="117"/>
      <c r="ATX12" s="117"/>
      <c r="ATY12" s="117"/>
      <c r="ATZ12" s="117"/>
      <c r="AUA12" s="117"/>
      <c r="AUB12" s="118"/>
      <c r="AUC12" s="116" t="s">
        <v>8149</v>
      </c>
      <c r="AUD12" s="117"/>
      <c r="AUE12" s="117"/>
      <c r="AUF12" s="117"/>
      <c r="AUG12" s="117"/>
      <c r="AUH12" s="117"/>
      <c r="AUI12" s="117"/>
      <c r="AUJ12" s="118"/>
      <c r="AUK12" s="116" t="s">
        <v>8149</v>
      </c>
      <c r="AUL12" s="117"/>
      <c r="AUM12" s="117"/>
      <c r="AUN12" s="117"/>
      <c r="AUO12" s="117"/>
      <c r="AUP12" s="117"/>
      <c r="AUQ12" s="117"/>
      <c r="AUR12" s="118"/>
      <c r="AUS12" s="116" t="s">
        <v>8149</v>
      </c>
      <c r="AUT12" s="117"/>
      <c r="AUU12" s="117"/>
      <c r="AUV12" s="117"/>
      <c r="AUW12" s="117"/>
      <c r="AUX12" s="117"/>
      <c r="AUY12" s="117"/>
      <c r="AUZ12" s="118"/>
      <c r="AVA12" s="116" t="s">
        <v>8149</v>
      </c>
      <c r="AVB12" s="117"/>
      <c r="AVC12" s="117"/>
      <c r="AVD12" s="117"/>
      <c r="AVE12" s="117"/>
      <c r="AVF12" s="117"/>
      <c r="AVG12" s="117"/>
      <c r="AVH12" s="118"/>
      <c r="AVI12" s="116" t="s">
        <v>8149</v>
      </c>
      <c r="AVJ12" s="117"/>
      <c r="AVK12" s="117"/>
      <c r="AVL12" s="117"/>
      <c r="AVM12" s="117"/>
      <c r="AVN12" s="117"/>
      <c r="AVO12" s="117"/>
      <c r="AVP12" s="118"/>
      <c r="AVQ12" s="116" t="s">
        <v>8149</v>
      </c>
      <c r="AVR12" s="117"/>
      <c r="AVS12" s="117"/>
      <c r="AVT12" s="117"/>
      <c r="AVU12" s="117"/>
      <c r="AVV12" s="117"/>
      <c r="AVW12" s="117"/>
      <c r="AVX12" s="118"/>
      <c r="AVY12" s="116" t="s">
        <v>8149</v>
      </c>
      <c r="AVZ12" s="117"/>
      <c r="AWA12" s="117"/>
      <c r="AWB12" s="117"/>
      <c r="AWC12" s="117"/>
      <c r="AWD12" s="117"/>
      <c r="AWE12" s="117"/>
      <c r="AWF12" s="118"/>
      <c r="AWG12" s="116" t="s">
        <v>8149</v>
      </c>
      <c r="AWH12" s="117"/>
      <c r="AWI12" s="117"/>
      <c r="AWJ12" s="117"/>
      <c r="AWK12" s="117"/>
      <c r="AWL12" s="117"/>
      <c r="AWM12" s="117"/>
      <c r="AWN12" s="118"/>
      <c r="AWO12" s="116" t="s">
        <v>8149</v>
      </c>
      <c r="AWP12" s="117"/>
      <c r="AWQ12" s="117"/>
      <c r="AWR12" s="117"/>
      <c r="AWS12" s="117"/>
      <c r="AWT12" s="117"/>
      <c r="AWU12" s="117"/>
      <c r="AWV12" s="118"/>
      <c r="AWW12" s="116" t="s">
        <v>8149</v>
      </c>
      <c r="AWX12" s="117"/>
      <c r="AWY12" s="117"/>
      <c r="AWZ12" s="117"/>
      <c r="AXA12" s="117"/>
      <c r="AXB12" s="117"/>
      <c r="AXC12" s="117"/>
      <c r="AXD12" s="118"/>
      <c r="AXE12" s="116" t="s">
        <v>8149</v>
      </c>
      <c r="AXF12" s="117"/>
      <c r="AXG12" s="117"/>
      <c r="AXH12" s="117"/>
      <c r="AXI12" s="117"/>
      <c r="AXJ12" s="117"/>
      <c r="AXK12" s="117"/>
      <c r="AXL12" s="118"/>
      <c r="AXM12" s="116" t="s">
        <v>8149</v>
      </c>
      <c r="AXN12" s="117"/>
      <c r="AXO12" s="117"/>
      <c r="AXP12" s="117"/>
      <c r="AXQ12" s="117"/>
      <c r="AXR12" s="117"/>
      <c r="AXS12" s="117"/>
      <c r="AXT12" s="118"/>
      <c r="AXU12" s="116" t="s">
        <v>8149</v>
      </c>
      <c r="AXV12" s="117"/>
      <c r="AXW12" s="117"/>
      <c r="AXX12" s="117"/>
      <c r="AXY12" s="117"/>
      <c r="AXZ12" s="117"/>
      <c r="AYA12" s="117"/>
      <c r="AYB12" s="118"/>
      <c r="AYC12" s="116" t="s">
        <v>8149</v>
      </c>
      <c r="AYD12" s="117"/>
      <c r="AYE12" s="117"/>
      <c r="AYF12" s="117"/>
      <c r="AYG12" s="117"/>
      <c r="AYH12" s="117"/>
      <c r="AYI12" s="117"/>
      <c r="AYJ12" s="118"/>
      <c r="AYK12" s="116" t="s">
        <v>8149</v>
      </c>
      <c r="AYL12" s="117"/>
      <c r="AYM12" s="117"/>
      <c r="AYN12" s="117"/>
      <c r="AYO12" s="117"/>
      <c r="AYP12" s="117"/>
      <c r="AYQ12" s="117"/>
      <c r="AYR12" s="118"/>
      <c r="AYS12" s="116" t="s">
        <v>8149</v>
      </c>
      <c r="AYT12" s="117"/>
      <c r="AYU12" s="117"/>
      <c r="AYV12" s="117"/>
      <c r="AYW12" s="117"/>
      <c r="AYX12" s="117"/>
      <c r="AYY12" s="117"/>
      <c r="AYZ12" s="118"/>
      <c r="AZA12" s="116" t="s">
        <v>8149</v>
      </c>
      <c r="AZB12" s="117"/>
      <c r="AZC12" s="117"/>
      <c r="AZD12" s="117"/>
      <c r="AZE12" s="117"/>
      <c r="AZF12" s="117"/>
      <c r="AZG12" s="117"/>
      <c r="AZH12" s="118"/>
      <c r="AZI12" s="116" t="s">
        <v>8149</v>
      </c>
      <c r="AZJ12" s="117"/>
      <c r="AZK12" s="117"/>
      <c r="AZL12" s="117"/>
      <c r="AZM12" s="117"/>
      <c r="AZN12" s="117"/>
      <c r="AZO12" s="117"/>
      <c r="AZP12" s="118"/>
      <c r="AZQ12" s="116" t="s">
        <v>8149</v>
      </c>
      <c r="AZR12" s="117"/>
      <c r="AZS12" s="117"/>
      <c r="AZT12" s="117"/>
      <c r="AZU12" s="117"/>
      <c r="AZV12" s="117"/>
      <c r="AZW12" s="117"/>
      <c r="AZX12" s="118"/>
      <c r="AZY12" s="116" t="s">
        <v>8149</v>
      </c>
      <c r="AZZ12" s="117"/>
      <c r="BAA12" s="117"/>
      <c r="BAB12" s="117"/>
      <c r="BAC12" s="117"/>
      <c r="BAD12" s="117"/>
      <c r="BAE12" s="117"/>
      <c r="BAF12" s="118"/>
      <c r="BAG12" s="116" t="s">
        <v>8149</v>
      </c>
      <c r="BAH12" s="117"/>
      <c r="BAI12" s="117"/>
      <c r="BAJ12" s="117"/>
      <c r="BAK12" s="117"/>
      <c r="BAL12" s="117"/>
      <c r="BAM12" s="117"/>
      <c r="BAN12" s="118"/>
      <c r="BAO12" s="116" t="s">
        <v>8149</v>
      </c>
      <c r="BAP12" s="117"/>
      <c r="BAQ12" s="117"/>
      <c r="BAR12" s="117"/>
      <c r="BAS12" s="117"/>
      <c r="BAT12" s="117"/>
      <c r="BAU12" s="117"/>
      <c r="BAV12" s="118"/>
      <c r="BAW12" s="116" t="s">
        <v>8149</v>
      </c>
      <c r="BAX12" s="117"/>
      <c r="BAY12" s="117"/>
      <c r="BAZ12" s="117"/>
      <c r="BBA12" s="117"/>
      <c r="BBB12" s="117"/>
      <c r="BBC12" s="117"/>
      <c r="BBD12" s="118"/>
      <c r="BBE12" s="116" t="s">
        <v>8149</v>
      </c>
      <c r="BBF12" s="117"/>
      <c r="BBG12" s="117"/>
      <c r="BBH12" s="117"/>
      <c r="BBI12" s="117"/>
      <c r="BBJ12" s="117"/>
      <c r="BBK12" s="117"/>
      <c r="BBL12" s="118"/>
      <c r="BBM12" s="116" t="s">
        <v>8149</v>
      </c>
      <c r="BBN12" s="117"/>
      <c r="BBO12" s="117"/>
      <c r="BBP12" s="117"/>
      <c r="BBQ12" s="117"/>
      <c r="BBR12" s="117"/>
      <c r="BBS12" s="117"/>
      <c r="BBT12" s="118"/>
      <c r="BBU12" s="116" t="s">
        <v>8149</v>
      </c>
      <c r="BBV12" s="117"/>
      <c r="BBW12" s="117"/>
      <c r="BBX12" s="117"/>
      <c r="BBY12" s="117"/>
      <c r="BBZ12" s="117"/>
      <c r="BCA12" s="117"/>
      <c r="BCB12" s="118"/>
      <c r="BCC12" s="116" t="s">
        <v>8149</v>
      </c>
      <c r="BCD12" s="117"/>
      <c r="BCE12" s="117"/>
      <c r="BCF12" s="117"/>
      <c r="BCG12" s="117"/>
      <c r="BCH12" s="117"/>
      <c r="BCI12" s="117"/>
      <c r="BCJ12" s="118"/>
      <c r="BCK12" s="116" t="s">
        <v>8149</v>
      </c>
      <c r="BCL12" s="117"/>
      <c r="BCM12" s="117"/>
      <c r="BCN12" s="117"/>
      <c r="BCO12" s="117"/>
      <c r="BCP12" s="117"/>
      <c r="BCQ12" s="117"/>
      <c r="BCR12" s="118"/>
      <c r="BCS12" s="116" t="s">
        <v>8149</v>
      </c>
      <c r="BCT12" s="117"/>
      <c r="BCU12" s="117"/>
      <c r="BCV12" s="117"/>
      <c r="BCW12" s="117"/>
      <c r="BCX12" s="117"/>
      <c r="BCY12" s="117"/>
      <c r="BCZ12" s="118"/>
      <c r="BDA12" s="116" t="s">
        <v>8149</v>
      </c>
      <c r="BDB12" s="117"/>
      <c r="BDC12" s="117"/>
      <c r="BDD12" s="117"/>
      <c r="BDE12" s="117"/>
      <c r="BDF12" s="117"/>
      <c r="BDG12" s="117"/>
      <c r="BDH12" s="118"/>
      <c r="BDI12" s="116" t="s">
        <v>8149</v>
      </c>
      <c r="BDJ12" s="117"/>
      <c r="BDK12" s="117"/>
      <c r="BDL12" s="117"/>
      <c r="BDM12" s="117"/>
      <c r="BDN12" s="117"/>
      <c r="BDO12" s="117"/>
      <c r="BDP12" s="118"/>
      <c r="BDQ12" s="116" t="s">
        <v>8149</v>
      </c>
      <c r="BDR12" s="117"/>
      <c r="BDS12" s="117"/>
      <c r="BDT12" s="117"/>
      <c r="BDU12" s="117"/>
      <c r="BDV12" s="117"/>
      <c r="BDW12" s="117"/>
      <c r="BDX12" s="118"/>
      <c r="BDY12" s="116" t="s">
        <v>8149</v>
      </c>
      <c r="BDZ12" s="117"/>
      <c r="BEA12" s="117"/>
      <c r="BEB12" s="117"/>
      <c r="BEC12" s="117"/>
      <c r="BED12" s="117"/>
      <c r="BEE12" s="117"/>
      <c r="BEF12" s="118"/>
      <c r="BEG12" s="116" t="s">
        <v>8149</v>
      </c>
      <c r="BEH12" s="117"/>
      <c r="BEI12" s="117"/>
      <c r="BEJ12" s="117"/>
      <c r="BEK12" s="117"/>
      <c r="BEL12" s="117"/>
      <c r="BEM12" s="117"/>
      <c r="BEN12" s="118"/>
      <c r="BEO12" s="116" t="s">
        <v>8149</v>
      </c>
      <c r="BEP12" s="117"/>
      <c r="BEQ12" s="117"/>
      <c r="BER12" s="117"/>
      <c r="BES12" s="117"/>
      <c r="BET12" s="117"/>
      <c r="BEU12" s="117"/>
      <c r="BEV12" s="118"/>
      <c r="BEW12" s="116" t="s">
        <v>8149</v>
      </c>
      <c r="BEX12" s="117"/>
      <c r="BEY12" s="117"/>
      <c r="BEZ12" s="117"/>
      <c r="BFA12" s="117"/>
      <c r="BFB12" s="117"/>
      <c r="BFC12" s="117"/>
      <c r="BFD12" s="118"/>
      <c r="BFE12" s="116" t="s">
        <v>8149</v>
      </c>
      <c r="BFF12" s="117"/>
      <c r="BFG12" s="117"/>
      <c r="BFH12" s="117"/>
      <c r="BFI12" s="117"/>
      <c r="BFJ12" s="117"/>
      <c r="BFK12" s="117"/>
      <c r="BFL12" s="118"/>
      <c r="BFM12" s="116" t="s">
        <v>8149</v>
      </c>
      <c r="BFN12" s="117"/>
      <c r="BFO12" s="117"/>
      <c r="BFP12" s="117"/>
      <c r="BFQ12" s="117"/>
      <c r="BFR12" s="117"/>
      <c r="BFS12" s="117"/>
      <c r="BFT12" s="118"/>
      <c r="BFU12" s="116" t="s">
        <v>8149</v>
      </c>
      <c r="BFV12" s="117"/>
      <c r="BFW12" s="117"/>
      <c r="BFX12" s="117"/>
      <c r="BFY12" s="117"/>
      <c r="BFZ12" s="117"/>
      <c r="BGA12" s="117"/>
      <c r="BGB12" s="118"/>
      <c r="BGC12" s="116" t="s">
        <v>8149</v>
      </c>
      <c r="BGD12" s="117"/>
      <c r="BGE12" s="117"/>
      <c r="BGF12" s="117"/>
      <c r="BGG12" s="117"/>
      <c r="BGH12" s="117"/>
      <c r="BGI12" s="117"/>
      <c r="BGJ12" s="118"/>
      <c r="BGK12" s="116" t="s">
        <v>8149</v>
      </c>
      <c r="BGL12" s="117"/>
      <c r="BGM12" s="117"/>
      <c r="BGN12" s="117"/>
      <c r="BGO12" s="117"/>
      <c r="BGP12" s="117"/>
      <c r="BGQ12" s="117"/>
      <c r="BGR12" s="118"/>
      <c r="BGS12" s="116" t="s">
        <v>8149</v>
      </c>
      <c r="BGT12" s="117"/>
      <c r="BGU12" s="117"/>
      <c r="BGV12" s="117"/>
      <c r="BGW12" s="117"/>
      <c r="BGX12" s="117"/>
      <c r="BGY12" s="117"/>
      <c r="BGZ12" s="118"/>
      <c r="BHA12" s="116" t="s">
        <v>8149</v>
      </c>
      <c r="BHB12" s="117"/>
      <c r="BHC12" s="117"/>
      <c r="BHD12" s="117"/>
      <c r="BHE12" s="117"/>
      <c r="BHF12" s="117"/>
      <c r="BHG12" s="117"/>
      <c r="BHH12" s="118"/>
      <c r="BHI12" s="116" t="s">
        <v>8149</v>
      </c>
      <c r="BHJ12" s="117"/>
      <c r="BHK12" s="117"/>
      <c r="BHL12" s="117"/>
      <c r="BHM12" s="117"/>
      <c r="BHN12" s="117"/>
      <c r="BHO12" s="117"/>
      <c r="BHP12" s="118"/>
      <c r="BHQ12" s="116" t="s">
        <v>8149</v>
      </c>
      <c r="BHR12" s="117"/>
      <c r="BHS12" s="117"/>
      <c r="BHT12" s="117"/>
      <c r="BHU12" s="117"/>
      <c r="BHV12" s="117"/>
      <c r="BHW12" s="117"/>
      <c r="BHX12" s="118"/>
      <c r="BHY12" s="116" t="s">
        <v>8149</v>
      </c>
      <c r="BHZ12" s="117"/>
      <c r="BIA12" s="117"/>
      <c r="BIB12" s="117"/>
      <c r="BIC12" s="117"/>
      <c r="BID12" s="117"/>
      <c r="BIE12" s="117"/>
      <c r="BIF12" s="118"/>
      <c r="BIG12" s="116" t="s">
        <v>8149</v>
      </c>
      <c r="BIH12" s="117"/>
      <c r="BII12" s="117"/>
      <c r="BIJ12" s="117"/>
      <c r="BIK12" s="117"/>
      <c r="BIL12" s="117"/>
      <c r="BIM12" s="117"/>
      <c r="BIN12" s="118"/>
      <c r="BIO12" s="116" t="s">
        <v>8149</v>
      </c>
      <c r="BIP12" s="117"/>
      <c r="BIQ12" s="117"/>
      <c r="BIR12" s="117"/>
      <c r="BIS12" s="117"/>
      <c r="BIT12" s="117"/>
      <c r="BIU12" s="117"/>
      <c r="BIV12" s="118"/>
      <c r="BIW12" s="116" t="s">
        <v>8149</v>
      </c>
      <c r="BIX12" s="117"/>
      <c r="BIY12" s="117"/>
      <c r="BIZ12" s="117"/>
      <c r="BJA12" s="117"/>
      <c r="BJB12" s="117"/>
      <c r="BJC12" s="117"/>
      <c r="BJD12" s="118"/>
      <c r="BJE12" s="116" t="s">
        <v>8149</v>
      </c>
      <c r="BJF12" s="117"/>
      <c r="BJG12" s="117"/>
      <c r="BJH12" s="117"/>
      <c r="BJI12" s="117"/>
      <c r="BJJ12" s="117"/>
      <c r="BJK12" s="117"/>
      <c r="BJL12" s="118"/>
      <c r="BJM12" s="116" t="s">
        <v>8149</v>
      </c>
      <c r="BJN12" s="117"/>
      <c r="BJO12" s="117"/>
      <c r="BJP12" s="117"/>
      <c r="BJQ12" s="117"/>
      <c r="BJR12" s="117"/>
      <c r="BJS12" s="117"/>
      <c r="BJT12" s="118"/>
      <c r="BJU12" s="116" t="s">
        <v>8149</v>
      </c>
      <c r="BJV12" s="117"/>
      <c r="BJW12" s="117"/>
      <c r="BJX12" s="117"/>
      <c r="BJY12" s="117"/>
      <c r="BJZ12" s="117"/>
      <c r="BKA12" s="117"/>
      <c r="BKB12" s="118"/>
      <c r="BKC12" s="116" t="s">
        <v>8149</v>
      </c>
      <c r="BKD12" s="117"/>
      <c r="BKE12" s="117"/>
      <c r="BKF12" s="117"/>
      <c r="BKG12" s="117"/>
      <c r="BKH12" s="117"/>
      <c r="BKI12" s="117"/>
      <c r="BKJ12" s="118"/>
      <c r="BKK12" s="116" t="s">
        <v>8149</v>
      </c>
      <c r="BKL12" s="117"/>
      <c r="BKM12" s="117"/>
      <c r="BKN12" s="117"/>
      <c r="BKO12" s="117"/>
      <c r="BKP12" s="117"/>
      <c r="BKQ12" s="117"/>
      <c r="BKR12" s="118"/>
      <c r="BKS12" s="116" t="s">
        <v>8149</v>
      </c>
      <c r="BKT12" s="117"/>
      <c r="BKU12" s="117"/>
      <c r="BKV12" s="117"/>
      <c r="BKW12" s="117"/>
      <c r="BKX12" s="117"/>
      <c r="BKY12" s="117"/>
      <c r="BKZ12" s="118"/>
      <c r="BLA12" s="116" t="s">
        <v>8149</v>
      </c>
      <c r="BLB12" s="117"/>
      <c r="BLC12" s="117"/>
      <c r="BLD12" s="117"/>
      <c r="BLE12" s="117"/>
      <c r="BLF12" s="117"/>
      <c r="BLG12" s="117"/>
      <c r="BLH12" s="118"/>
      <c r="BLI12" s="116" t="s">
        <v>8149</v>
      </c>
      <c r="BLJ12" s="117"/>
      <c r="BLK12" s="117"/>
      <c r="BLL12" s="117"/>
      <c r="BLM12" s="117"/>
      <c r="BLN12" s="117"/>
      <c r="BLO12" s="117"/>
      <c r="BLP12" s="118"/>
      <c r="BLQ12" s="116" t="s">
        <v>8149</v>
      </c>
      <c r="BLR12" s="117"/>
      <c r="BLS12" s="117"/>
      <c r="BLT12" s="117"/>
      <c r="BLU12" s="117"/>
      <c r="BLV12" s="117"/>
      <c r="BLW12" s="117"/>
      <c r="BLX12" s="118"/>
      <c r="BLY12" s="116" t="s">
        <v>8149</v>
      </c>
      <c r="BLZ12" s="117"/>
      <c r="BMA12" s="117"/>
      <c r="BMB12" s="117"/>
      <c r="BMC12" s="117"/>
      <c r="BMD12" s="117"/>
      <c r="BME12" s="117"/>
      <c r="BMF12" s="118"/>
      <c r="BMG12" s="116" t="s">
        <v>8149</v>
      </c>
      <c r="BMH12" s="117"/>
      <c r="BMI12" s="117"/>
      <c r="BMJ12" s="117"/>
      <c r="BMK12" s="117"/>
      <c r="BML12" s="117"/>
      <c r="BMM12" s="117"/>
      <c r="BMN12" s="118"/>
      <c r="BMO12" s="116" t="s">
        <v>8149</v>
      </c>
      <c r="BMP12" s="117"/>
      <c r="BMQ12" s="117"/>
      <c r="BMR12" s="117"/>
      <c r="BMS12" s="117"/>
      <c r="BMT12" s="117"/>
      <c r="BMU12" s="117"/>
      <c r="BMV12" s="118"/>
      <c r="BMW12" s="116" t="s">
        <v>8149</v>
      </c>
      <c r="BMX12" s="117"/>
      <c r="BMY12" s="117"/>
      <c r="BMZ12" s="117"/>
      <c r="BNA12" s="117"/>
      <c r="BNB12" s="117"/>
      <c r="BNC12" s="117"/>
      <c r="BND12" s="118"/>
      <c r="BNE12" s="116" t="s">
        <v>8149</v>
      </c>
      <c r="BNF12" s="117"/>
      <c r="BNG12" s="117"/>
      <c r="BNH12" s="117"/>
      <c r="BNI12" s="117"/>
      <c r="BNJ12" s="117"/>
      <c r="BNK12" s="117"/>
      <c r="BNL12" s="118"/>
      <c r="BNM12" s="116" t="s">
        <v>8149</v>
      </c>
      <c r="BNN12" s="117"/>
      <c r="BNO12" s="117"/>
      <c r="BNP12" s="117"/>
      <c r="BNQ12" s="117"/>
      <c r="BNR12" s="117"/>
      <c r="BNS12" s="117"/>
      <c r="BNT12" s="118"/>
      <c r="BNU12" s="116" t="s">
        <v>8149</v>
      </c>
      <c r="BNV12" s="117"/>
      <c r="BNW12" s="117"/>
      <c r="BNX12" s="117"/>
      <c r="BNY12" s="117"/>
      <c r="BNZ12" s="117"/>
      <c r="BOA12" s="117"/>
      <c r="BOB12" s="118"/>
      <c r="BOC12" s="116" t="s">
        <v>8149</v>
      </c>
      <c r="BOD12" s="117"/>
      <c r="BOE12" s="117"/>
      <c r="BOF12" s="117"/>
      <c r="BOG12" s="117"/>
      <c r="BOH12" s="117"/>
      <c r="BOI12" s="117"/>
      <c r="BOJ12" s="118"/>
      <c r="BOK12" s="116" t="s">
        <v>8149</v>
      </c>
      <c r="BOL12" s="117"/>
      <c r="BOM12" s="117"/>
      <c r="BON12" s="117"/>
      <c r="BOO12" s="117"/>
      <c r="BOP12" s="117"/>
      <c r="BOQ12" s="117"/>
      <c r="BOR12" s="118"/>
      <c r="BOS12" s="116" t="s">
        <v>8149</v>
      </c>
      <c r="BOT12" s="117"/>
      <c r="BOU12" s="117"/>
      <c r="BOV12" s="117"/>
      <c r="BOW12" s="117"/>
      <c r="BOX12" s="117"/>
      <c r="BOY12" s="117"/>
      <c r="BOZ12" s="118"/>
      <c r="BPA12" s="116" t="s">
        <v>8149</v>
      </c>
      <c r="BPB12" s="117"/>
      <c r="BPC12" s="117"/>
      <c r="BPD12" s="117"/>
      <c r="BPE12" s="117"/>
      <c r="BPF12" s="117"/>
      <c r="BPG12" s="117"/>
      <c r="BPH12" s="118"/>
      <c r="BPI12" s="116" t="s">
        <v>8149</v>
      </c>
      <c r="BPJ12" s="117"/>
      <c r="BPK12" s="117"/>
      <c r="BPL12" s="117"/>
      <c r="BPM12" s="117"/>
      <c r="BPN12" s="117"/>
      <c r="BPO12" s="117"/>
      <c r="BPP12" s="118"/>
      <c r="BPQ12" s="116" t="s">
        <v>8149</v>
      </c>
      <c r="BPR12" s="117"/>
      <c r="BPS12" s="117"/>
      <c r="BPT12" s="117"/>
      <c r="BPU12" s="117"/>
      <c r="BPV12" s="117"/>
      <c r="BPW12" s="117"/>
      <c r="BPX12" s="118"/>
      <c r="BPY12" s="116" t="s">
        <v>8149</v>
      </c>
      <c r="BPZ12" s="117"/>
      <c r="BQA12" s="117"/>
      <c r="BQB12" s="117"/>
      <c r="BQC12" s="117"/>
      <c r="BQD12" s="117"/>
      <c r="BQE12" s="117"/>
      <c r="BQF12" s="118"/>
      <c r="BQG12" s="116" t="s">
        <v>8149</v>
      </c>
      <c r="BQH12" s="117"/>
      <c r="BQI12" s="117"/>
      <c r="BQJ12" s="117"/>
      <c r="BQK12" s="117"/>
      <c r="BQL12" s="117"/>
      <c r="BQM12" s="117"/>
      <c r="BQN12" s="118"/>
      <c r="BQO12" s="116" t="s">
        <v>8149</v>
      </c>
      <c r="BQP12" s="117"/>
      <c r="BQQ12" s="117"/>
      <c r="BQR12" s="117"/>
      <c r="BQS12" s="117"/>
      <c r="BQT12" s="117"/>
      <c r="BQU12" s="117"/>
      <c r="BQV12" s="118"/>
      <c r="BQW12" s="116" t="s">
        <v>8149</v>
      </c>
      <c r="BQX12" s="117"/>
      <c r="BQY12" s="117"/>
      <c r="BQZ12" s="117"/>
      <c r="BRA12" s="117"/>
      <c r="BRB12" s="117"/>
      <c r="BRC12" s="117"/>
      <c r="BRD12" s="118"/>
      <c r="BRE12" s="116" t="s">
        <v>8149</v>
      </c>
      <c r="BRF12" s="117"/>
      <c r="BRG12" s="117"/>
      <c r="BRH12" s="117"/>
      <c r="BRI12" s="117"/>
      <c r="BRJ12" s="117"/>
      <c r="BRK12" s="117"/>
      <c r="BRL12" s="118"/>
      <c r="BRM12" s="116" t="s">
        <v>8149</v>
      </c>
      <c r="BRN12" s="117"/>
      <c r="BRO12" s="117"/>
      <c r="BRP12" s="117"/>
      <c r="BRQ12" s="117"/>
      <c r="BRR12" s="117"/>
      <c r="BRS12" s="117"/>
      <c r="BRT12" s="118"/>
      <c r="BRU12" s="116" t="s">
        <v>8149</v>
      </c>
      <c r="BRV12" s="117"/>
      <c r="BRW12" s="117"/>
      <c r="BRX12" s="117"/>
      <c r="BRY12" s="117"/>
      <c r="BRZ12" s="117"/>
      <c r="BSA12" s="117"/>
      <c r="BSB12" s="118"/>
      <c r="BSC12" s="116" t="s">
        <v>8149</v>
      </c>
      <c r="BSD12" s="117"/>
      <c r="BSE12" s="117"/>
      <c r="BSF12" s="117"/>
      <c r="BSG12" s="117"/>
      <c r="BSH12" s="117"/>
      <c r="BSI12" s="117"/>
      <c r="BSJ12" s="118"/>
      <c r="BSK12" s="116" t="s">
        <v>8149</v>
      </c>
      <c r="BSL12" s="117"/>
      <c r="BSM12" s="117"/>
      <c r="BSN12" s="117"/>
      <c r="BSO12" s="117"/>
      <c r="BSP12" s="117"/>
      <c r="BSQ12" s="117"/>
      <c r="BSR12" s="118"/>
      <c r="BSS12" s="116" t="s">
        <v>8149</v>
      </c>
      <c r="BST12" s="117"/>
      <c r="BSU12" s="117"/>
      <c r="BSV12" s="117"/>
      <c r="BSW12" s="117"/>
      <c r="BSX12" s="117"/>
      <c r="BSY12" s="117"/>
      <c r="BSZ12" s="118"/>
      <c r="BTA12" s="116" t="s">
        <v>8149</v>
      </c>
      <c r="BTB12" s="117"/>
      <c r="BTC12" s="117"/>
      <c r="BTD12" s="117"/>
      <c r="BTE12" s="117"/>
      <c r="BTF12" s="117"/>
      <c r="BTG12" s="117"/>
      <c r="BTH12" s="118"/>
      <c r="BTI12" s="116" t="s">
        <v>8149</v>
      </c>
      <c r="BTJ12" s="117"/>
      <c r="BTK12" s="117"/>
      <c r="BTL12" s="117"/>
      <c r="BTM12" s="117"/>
      <c r="BTN12" s="117"/>
      <c r="BTO12" s="117"/>
      <c r="BTP12" s="118"/>
      <c r="BTQ12" s="116" t="s">
        <v>8149</v>
      </c>
      <c r="BTR12" s="117"/>
      <c r="BTS12" s="117"/>
      <c r="BTT12" s="117"/>
      <c r="BTU12" s="117"/>
      <c r="BTV12" s="117"/>
      <c r="BTW12" s="117"/>
      <c r="BTX12" s="118"/>
      <c r="BTY12" s="116" t="s">
        <v>8149</v>
      </c>
      <c r="BTZ12" s="117"/>
      <c r="BUA12" s="117"/>
      <c r="BUB12" s="117"/>
      <c r="BUC12" s="117"/>
      <c r="BUD12" s="117"/>
      <c r="BUE12" s="117"/>
      <c r="BUF12" s="118"/>
      <c r="BUG12" s="116" t="s">
        <v>8149</v>
      </c>
      <c r="BUH12" s="117"/>
      <c r="BUI12" s="117"/>
      <c r="BUJ12" s="117"/>
      <c r="BUK12" s="117"/>
      <c r="BUL12" s="117"/>
      <c r="BUM12" s="117"/>
      <c r="BUN12" s="118"/>
      <c r="BUO12" s="116" t="s">
        <v>8149</v>
      </c>
      <c r="BUP12" s="117"/>
      <c r="BUQ12" s="117"/>
      <c r="BUR12" s="117"/>
      <c r="BUS12" s="117"/>
      <c r="BUT12" s="117"/>
      <c r="BUU12" s="117"/>
      <c r="BUV12" s="118"/>
      <c r="BUW12" s="116" t="s">
        <v>8149</v>
      </c>
      <c r="BUX12" s="117"/>
      <c r="BUY12" s="117"/>
      <c r="BUZ12" s="117"/>
      <c r="BVA12" s="117"/>
      <c r="BVB12" s="117"/>
      <c r="BVC12" s="117"/>
      <c r="BVD12" s="118"/>
      <c r="BVE12" s="116" t="s">
        <v>8149</v>
      </c>
      <c r="BVF12" s="117"/>
      <c r="BVG12" s="117"/>
      <c r="BVH12" s="117"/>
      <c r="BVI12" s="117"/>
      <c r="BVJ12" s="117"/>
      <c r="BVK12" s="117"/>
      <c r="BVL12" s="118"/>
      <c r="BVM12" s="116" t="s">
        <v>8149</v>
      </c>
      <c r="BVN12" s="117"/>
      <c r="BVO12" s="117"/>
      <c r="BVP12" s="117"/>
      <c r="BVQ12" s="117"/>
      <c r="BVR12" s="117"/>
      <c r="BVS12" s="117"/>
      <c r="BVT12" s="118"/>
      <c r="BVU12" s="116" t="s">
        <v>8149</v>
      </c>
      <c r="BVV12" s="117"/>
      <c r="BVW12" s="117"/>
      <c r="BVX12" s="117"/>
      <c r="BVY12" s="117"/>
      <c r="BVZ12" s="117"/>
      <c r="BWA12" s="117"/>
      <c r="BWB12" s="118"/>
      <c r="BWC12" s="116" t="s">
        <v>8149</v>
      </c>
      <c r="BWD12" s="117"/>
      <c r="BWE12" s="117"/>
      <c r="BWF12" s="117"/>
      <c r="BWG12" s="117"/>
      <c r="BWH12" s="117"/>
      <c r="BWI12" s="117"/>
      <c r="BWJ12" s="118"/>
      <c r="BWK12" s="116" t="s">
        <v>8149</v>
      </c>
      <c r="BWL12" s="117"/>
      <c r="BWM12" s="117"/>
      <c r="BWN12" s="117"/>
      <c r="BWO12" s="117"/>
      <c r="BWP12" s="117"/>
      <c r="BWQ12" s="117"/>
      <c r="BWR12" s="118"/>
      <c r="BWS12" s="116" t="s">
        <v>8149</v>
      </c>
      <c r="BWT12" s="117"/>
      <c r="BWU12" s="117"/>
      <c r="BWV12" s="117"/>
      <c r="BWW12" s="117"/>
      <c r="BWX12" s="117"/>
      <c r="BWY12" s="117"/>
      <c r="BWZ12" s="118"/>
      <c r="BXA12" s="116" t="s">
        <v>8149</v>
      </c>
      <c r="BXB12" s="117"/>
      <c r="BXC12" s="117"/>
      <c r="BXD12" s="117"/>
      <c r="BXE12" s="117"/>
      <c r="BXF12" s="117"/>
      <c r="BXG12" s="117"/>
      <c r="BXH12" s="118"/>
      <c r="BXI12" s="116" t="s">
        <v>8149</v>
      </c>
      <c r="BXJ12" s="117"/>
      <c r="BXK12" s="117"/>
      <c r="BXL12" s="117"/>
      <c r="BXM12" s="117"/>
      <c r="BXN12" s="117"/>
      <c r="BXO12" s="117"/>
      <c r="BXP12" s="118"/>
      <c r="BXQ12" s="116" t="s">
        <v>8149</v>
      </c>
      <c r="BXR12" s="117"/>
      <c r="BXS12" s="117"/>
      <c r="BXT12" s="117"/>
      <c r="BXU12" s="117"/>
      <c r="BXV12" s="117"/>
      <c r="BXW12" s="117"/>
      <c r="BXX12" s="118"/>
      <c r="BXY12" s="116" t="s">
        <v>8149</v>
      </c>
      <c r="BXZ12" s="117"/>
      <c r="BYA12" s="117"/>
      <c r="BYB12" s="117"/>
      <c r="BYC12" s="117"/>
      <c r="BYD12" s="117"/>
      <c r="BYE12" s="117"/>
      <c r="BYF12" s="118"/>
      <c r="BYG12" s="116" t="s">
        <v>8149</v>
      </c>
      <c r="BYH12" s="117"/>
      <c r="BYI12" s="117"/>
      <c r="BYJ12" s="117"/>
      <c r="BYK12" s="117"/>
      <c r="BYL12" s="117"/>
      <c r="BYM12" s="117"/>
      <c r="BYN12" s="118"/>
      <c r="BYO12" s="116" t="s">
        <v>8149</v>
      </c>
      <c r="BYP12" s="117"/>
      <c r="BYQ12" s="117"/>
      <c r="BYR12" s="117"/>
      <c r="BYS12" s="117"/>
      <c r="BYT12" s="117"/>
      <c r="BYU12" s="117"/>
      <c r="BYV12" s="118"/>
      <c r="BYW12" s="116" t="s">
        <v>8149</v>
      </c>
      <c r="BYX12" s="117"/>
      <c r="BYY12" s="117"/>
      <c r="BYZ12" s="117"/>
      <c r="BZA12" s="117"/>
      <c r="BZB12" s="117"/>
      <c r="BZC12" s="117"/>
      <c r="BZD12" s="118"/>
      <c r="BZE12" s="116" t="s">
        <v>8149</v>
      </c>
      <c r="BZF12" s="117"/>
      <c r="BZG12" s="117"/>
      <c r="BZH12" s="117"/>
      <c r="BZI12" s="117"/>
      <c r="BZJ12" s="117"/>
      <c r="BZK12" s="117"/>
      <c r="BZL12" s="118"/>
      <c r="BZM12" s="116" t="s">
        <v>8149</v>
      </c>
      <c r="BZN12" s="117"/>
      <c r="BZO12" s="117"/>
      <c r="BZP12" s="117"/>
      <c r="BZQ12" s="117"/>
      <c r="BZR12" s="117"/>
      <c r="BZS12" s="117"/>
      <c r="BZT12" s="118"/>
      <c r="BZU12" s="116" t="s">
        <v>8149</v>
      </c>
      <c r="BZV12" s="117"/>
      <c r="BZW12" s="117"/>
      <c r="BZX12" s="117"/>
      <c r="BZY12" s="117"/>
      <c r="BZZ12" s="117"/>
      <c r="CAA12" s="117"/>
      <c r="CAB12" s="118"/>
      <c r="CAC12" s="116" t="s">
        <v>8149</v>
      </c>
      <c r="CAD12" s="117"/>
      <c r="CAE12" s="117"/>
      <c r="CAF12" s="117"/>
      <c r="CAG12" s="117"/>
      <c r="CAH12" s="117"/>
      <c r="CAI12" s="117"/>
      <c r="CAJ12" s="118"/>
      <c r="CAK12" s="116" t="s">
        <v>8149</v>
      </c>
      <c r="CAL12" s="117"/>
      <c r="CAM12" s="117"/>
      <c r="CAN12" s="117"/>
      <c r="CAO12" s="117"/>
      <c r="CAP12" s="117"/>
      <c r="CAQ12" s="117"/>
      <c r="CAR12" s="118"/>
      <c r="CAS12" s="116" t="s">
        <v>8149</v>
      </c>
      <c r="CAT12" s="117"/>
      <c r="CAU12" s="117"/>
      <c r="CAV12" s="117"/>
      <c r="CAW12" s="117"/>
      <c r="CAX12" s="117"/>
      <c r="CAY12" s="117"/>
      <c r="CAZ12" s="118"/>
      <c r="CBA12" s="116" t="s">
        <v>8149</v>
      </c>
      <c r="CBB12" s="117"/>
      <c r="CBC12" s="117"/>
      <c r="CBD12" s="117"/>
      <c r="CBE12" s="117"/>
      <c r="CBF12" s="117"/>
      <c r="CBG12" s="117"/>
      <c r="CBH12" s="118"/>
      <c r="CBI12" s="116" t="s">
        <v>8149</v>
      </c>
      <c r="CBJ12" s="117"/>
      <c r="CBK12" s="117"/>
      <c r="CBL12" s="117"/>
      <c r="CBM12" s="117"/>
      <c r="CBN12" s="117"/>
      <c r="CBO12" s="117"/>
      <c r="CBP12" s="118"/>
      <c r="CBQ12" s="116" t="s">
        <v>8149</v>
      </c>
      <c r="CBR12" s="117"/>
      <c r="CBS12" s="117"/>
      <c r="CBT12" s="117"/>
      <c r="CBU12" s="117"/>
      <c r="CBV12" s="117"/>
      <c r="CBW12" s="117"/>
      <c r="CBX12" s="118"/>
      <c r="CBY12" s="116" t="s">
        <v>8149</v>
      </c>
      <c r="CBZ12" s="117"/>
      <c r="CCA12" s="117"/>
      <c r="CCB12" s="117"/>
      <c r="CCC12" s="117"/>
      <c r="CCD12" s="117"/>
      <c r="CCE12" s="117"/>
      <c r="CCF12" s="118"/>
      <c r="CCG12" s="116" t="s">
        <v>8149</v>
      </c>
      <c r="CCH12" s="117"/>
      <c r="CCI12" s="117"/>
      <c r="CCJ12" s="117"/>
      <c r="CCK12" s="117"/>
      <c r="CCL12" s="117"/>
      <c r="CCM12" s="117"/>
      <c r="CCN12" s="118"/>
      <c r="CCO12" s="116" t="s">
        <v>8149</v>
      </c>
      <c r="CCP12" s="117"/>
      <c r="CCQ12" s="117"/>
      <c r="CCR12" s="117"/>
      <c r="CCS12" s="117"/>
      <c r="CCT12" s="117"/>
      <c r="CCU12" s="117"/>
      <c r="CCV12" s="118"/>
      <c r="CCW12" s="116" t="s">
        <v>8149</v>
      </c>
      <c r="CCX12" s="117"/>
      <c r="CCY12" s="117"/>
      <c r="CCZ12" s="117"/>
      <c r="CDA12" s="117"/>
      <c r="CDB12" s="117"/>
      <c r="CDC12" s="117"/>
      <c r="CDD12" s="118"/>
      <c r="CDE12" s="116" t="s">
        <v>8149</v>
      </c>
      <c r="CDF12" s="117"/>
      <c r="CDG12" s="117"/>
      <c r="CDH12" s="117"/>
      <c r="CDI12" s="117"/>
      <c r="CDJ12" s="117"/>
      <c r="CDK12" s="117"/>
      <c r="CDL12" s="118"/>
      <c r="CDM12" s="116" t="s">
        <v>8149</v>
      </c>
      <c r="CDN12" s="117"/>
      <c r="CDO12" s="117"/>
      <c r="CDP12" s="117"/>
      <c r="CDQ12" s="117"/>
      <c r="CDR12" s="117"/>
      <c r="CDS12" s="117"/>
      <c r="CDT12" s="118"/>
      <c r="CDU12" s="116" t="s">
        <v>8149</v>
      </c>
      <c r="CDV12" s="117"/>
      <c r="CDW12" s="117"/>
      <c r="CDX12" s="117"/>
      <c r="CDY12" s="117"/>
      <c r="CDZ12" s="117"/>
      <c r="CEA12" s="117"/>
      <c r="CEB12" s="118"/>
      <c r="CEC12" s="116" t="s">
        <v>8149</v>
      </c>
      <c r="CED12" s="117"/>
      <c r="CEE12" s="117"/>
      <c r="CEF12" s="117"/>
      <c r="CEG12" s="117"/>
      <c r="CEH12" s="117"/>
      <c r="CEI12" s="117"/>
      <c r="CEJ12" s="118"/>
      <c r="CEK12" s="116" t="s">
        <v>8149</v>
      </c>
      <c r="CEL12" s="117"/>
      <c r="CEM12" s="117"/>
      <c r="CEN12" s="117"/>
      <c r="CEO12" s="117"/>
      <c r="CEP12" s="117"/>
      <c r="CEQ12" s="117"/>
      <c r="CER12" s="118"/>
      <c r="CES12" s="116" t="s">
        <v>8149</v>
      </c>
      <c r="CET12" s="117"/>
      <c r="CEU12" s="117"/>
      <c r="CEV12" s="117"/>
      <c r="CEW12" s="117"/>
      <c r="CEX12" s="117"/>
      <c r="CEY12" s="117"/>
      <c r="CEZ12" s="118"/>
      <c r="CFA12" s="116" t="s">
        <v>8149</v>
      </c>
      <c r="CFB12" s="117"/>
      <c r="CFC12" s="117"/>
      <c r="CFD12" s="117"/>
      <c r="CFE12" s="117"/>
      <c r="CFF12" s="117"/>
      <c r="CFG12" s="117"/>
      <c r="CFH12" s="118"/>
      <c r="CFI12" s="116" t="s">
        <v>8149</v>
      </c>
      <c r="CFJ12" s="117"/>
      <c r="CFK12" s="117"/>
      <c r="CFL12" s="117"/>
      <c r="CFM12" s="117"/>
      <c r="CFN12" s="117"/>
      <c r="CFO12" s="117"/>
      <c r="CFP12" s="118"/>
      <c r="CFQ12" s="116" t="s">
        <v>8149</v>
      </c>
      <c r="CFR12" s="117"/>
      <c r="CFS12" s="117"/>
      <c r="CFT12" s="117"/>
      <c r="CFU12" s="117"/>
      <c r="CFV12" s="117"/>
      <c r="CFW12" s="117"/>
      <c r="CFX12" s="118"/>
      <c r="CFY12" s="116" t="s">
        <v>8149</v>
      </c>
      <c r="CFZ12" s="117"/>
      <c r="CGA12" s="117"/>
      <c r="CGB12" s="117"/>
      <c r="CGC12" s="117"/>
      <c r="CGD12" s="117"/>
      <c r="CGE12" s="117"/>
      <c r="CGF12" s="118"/>
      <c r="CGG12" s="116" t="s">
        <v>8149</v>
      </c>
      <c r="CGH12" s="117"/>
      <c r="CGI12" s="117"/>
      <c r="CGJ12" s="117"/>
      <c r="CGK12" s="117"/>
      <c r="CGL12" s="117"/>
      <c r="CGM12" s="117"/>
      <c r="CGN12" s="118"/>
      <c r="CGO12" s="116" t="s">
        <v>8149</v>
      </c>
      <c r="CGP12" s="117"/>
      <c r="CGQ12" s="117"/>
      <c r="CGR12" s="117"/>
      <c r="CGS12" s="117"/>
      <c r="CGT12" s="117"/>
      <c r="CGU12" s="117"/>
      <c r="CGV12" s="118"/>
      <c r="CGW12" s="116" t="s">
        <v>8149</v>
      </c>
      <c r="CGX12" s="117"/>
      <c r="CGY12" s="117"/>
      <c r="CGZ12" s="117"/>
      <c r="CHA12" s="117"/>
      <c r="CHB12" s="117"/>
      <c r="CHC12" s="117"/>
      <c r="CHD12" s="118"/>
      <c r="CHE12" s="116" t="s">
        <v>8149</v>
      </c>
      <c r="CHF12" s="117"/>
      <c r="CHG12" s="117"/>
      <c r="CHH12" s="117"/>
      <c r="CHI12" s="117"/>
      <c r="CHJ12" s="117"/>
      <c r="CHK12" s="117"/>
      <c r="CHL12" s="118"/>
      <c r="CHM12" s="116" t="s">
        <v>8149</v>
      </c>
      <c r="CHN12" s="117"/>
      <c r="CHO12" s="117"/>
      <c r="CHP12" s="117"/>
      <c r="CHQ12" s="117"/>
      <c r="CHR12" s="117"/>
      <c r="CHS12" s="117"/>
      <c r="CHT12" s="118"/>
      <c r="CHU12" s="116" t="s">
        <v>8149</v>
      </c>
      <c r="CHV12" s="117"/>
      <c r="CHW12" s="117"/>
      <c r="CHX12" s="117"/>
      <c r="CHY12" s="117"/>
      <c r="CHZ12" s="117"/>
      <c r="CIA12" s="117"/>
      <c r="CIB12" s="118"/>
      <c r="CIC12" s="116" t="s">
        <v>8149</v>
      </c>
      <c r="CID12" s="117"/>
      <c r="CIE12" s="117"/>
      <c r="CIF12" s="117"/>
      <c r="CIG12" s="117"/>
      <c r="CIH12" s="117"/>
      <c r="CII12" s="117"/>
      <c r="CIJ12" s="118"/>
      <c r="CIK12" s="116" t="s">
        <v>8149</v>
      </c>
      <c r="CIL12" s="117"/>
      <c r="CIM12" s="117"/>
      <c r="CIN12" s="117"/>
      <c r="CIO12" s="117"/>
      <c r="CIP12" s="117"/>
      <c r="CIQ12" s="117"/>
      <c r="CIR12" s="118"/>
      <c r="CIS12" s="116" t="s">
        <v>8149</v>
      </c>
      <c r="CIT12" s="117"/>
      <c r="CIU12" s="117"/>
      <c r="CIV12" s="117"/>
      <c r="CIW12" s="117"/>
      <c r="CIX12" s="117"/>
      <c r="CIY12" s="117"/>
      <c r="CIZ12" s="118"/>
      <c r="CJA12" s="116" t="s">
        <v>8149</v>
      </c>
      <c r="CJB12" s="117"/>
      <c r="CJC12" s="117"/>
      <c r="CJD12" s="117"/>
      <c r="CJE12" s="117"/>
      <c r="CJF12" s="117"/>
      <c r="CJG12" s="117"/>
      <c r="CJH12" s="118"/>
      <c r="CJI12" s="116" t="s">
        <v>8149</v>
      </c>
      <c r="CJJ12" s="117"/>
      <c r="CJK12" s="117"/>
      <c r="CJL12" s="117"/>
      <c r="CJM12" s="117"/>
      <c r="CJN12" s="117"/>
      <c r="CJO12" s="117"/>
      <c r="CJP12" s="118"/>
      <c r="CJQ12" s="116" t="s">
        <v>8149</v>
      </c>
      <c r="CJR12" s="117"/>
      <c r="CJS12" s="117"/>
      <c r="CJT12" s="117"/>
      <c r="CJU12" s="117"/>
      <c r="CJV12" s="117"/>
      <c r="CJW12" s="117"/>
      <c r="CJX12" s="118"/>
      <c r="CJY12" s="116" t="s">
        <v>8149</v>
      </c>
      <c r="CJZ12" s="117"/>
      <c r="CKA12" s="117"/>
      <c r="CKB12" s="117"/>
      <c r="CKC12" s="117"/>
      <c r="CKD12" s="117"/>
      <c r="CKE12" s="117"/>
      <c r="CKF12" s="118"/>
      <c r="CKG12" s="116" t="s">
        <v>8149</v>
      </c>
      <c r="CKH12" s="117"/>
      <c r="CKI12" s="117"/>
      <c r="CKJ12" s="117"/>
      <c r="CKK12" s="117"/>
      <c r="CKL12" s="117"/>
      <c r="CKM12" s="117"/>
      <c r="CKN12" s="118"/>
      <c r="CKO12" s="116" t="s">
        <v>8149</v>
      </c>
      <c r="CKP12" s="117"/>
      <c r="CKQ12" s="117"/>
      <c r="CKR12" s="117"/>
      <c r="CKS12" s="117"/>
      <c r="CKT12" s="117"/>
      <c r="CKU12" s="117"/>
      <c r="CKV12" s="118"/>
      <c r="CKW12" s="116" t="s">
        <v>8149</v>
      </c>
      <c r="CKX12" s="117"/>
      <c r="CKY12" s="117"/>
      <c r="CKZ12" s="117"/>
      <c r="CLA12" s="117"/>
      <c r="CLB12" s="117"/>
      <c r="CLC12" s="117"/>
      <c r="CLD12" s="118"/>
      <c r="CLE12" s="116" t="s">
        <v>8149</v>
      </c>
      <c r="CLF12" s="117"/>
      <c r="CLG12" s="117"/>
      <c r="CLH12" s="117"/>
      <c r="CLI12" s="117"/>
      <c r="CLJ12" s="117"/>
      <c r="CLK12" s="117"/>
      <c r="CLL12" s="118"/>
      <c r="CLM12" s="116" t="s">
        <v>8149</v>
      </c>
      <c r="CLN12" s="117"/>
      <c r="CLO12" s="117"/>
      <c r="CLP12" s="117"/>
      <c r="CLQ12" s="117"/>
      <c r="CLR12" s="117"/>
      <c r="CLS12" s="117"/>
      <c r="CLT12" s="118"/>
      <c r="CLU12" s="116" t="s">
        <v>8149</v>
      </c>
      <c r="CLV12" s="117"/>
      <c r="CLW12" s="117"/>
      <c r="CLX12" s="117"/>
      <c r="CLY12" s="117"/>
      <c r="CLZ12" s="117"/>
      <c r="CMA12" s="117"/>
      <c r="CMB12" s="118"/>
      <c r="CMC12" s="116" t="s">
        <v>8149</v>
      </c>
      <c r="CMD12" s="117"/>
      <c r="CME12" s="117"/>
      <c r="CMF12" s="117"/>
      <c r="CMG12" s="117"/>
      <c r="CMH12" s="117"/>
      <c r="CMI12" s="117"/>
      <c r="CMJ12" s="118"/>
      <c r="CMK12" s="116" t="s">
        <v>8149</v>
      </c>
      <c r="CML12" s="117"/>
      <c r="CMM12" s="117"/>
      <c r="CMN12" s="117"/>
      <c r="CMO12" s="117"/>
      <c r="CMP12" s="117"/>
      <c r="CMQ12" s="117"/>
      <c r="CMR12" s="118"/>
      <c r="CMS12" s="116" t="s">
        <v>8149</v>
      </c>
      <c r="CMT12" s="117"/>
      <c r="CMU12" s="117"/>
      <c r="CMV12" s="117"/>
      <c r="CMW12" s="117"/>
      <c r="CMX12" s="117"/>
      <c r="CMY12" s="117"/>
      <c r="CMZ12" s="118"/>
      <c r="CNA12" s="116" t="s">
        <v>8149</v>
      </c>
      <c r="CNB12" s="117"/>
      <c r="CNC12" s="117"/>
      <c r="CND12" s="117"/>
      <c r="CNE12" s="117"/>
      <c r="CNF12" s="117"/>
      <c r="CNG12" s="117"/>
      <c r="CNH12" s="118"/>
      <c r="CNI12" s="116" t="s">
        <v>8149</v>
      </c>
      <c r="CNJ12" s="117"/>
      <c r="CNK12" s="117"/>
      <c r="CNL12" s="117"/>
      <c r="CNM12" s="117"/>
      <c r="CNN12" s="117"/>
      <c r="CNO12" s="117"/>
      <c r="CNP12" s="118"/>
      <c r="CNQ12" s="116" t="s">
        <v>8149</v>
      </c>
      <c r="CNR12" s="117"/>
      <c r="CNS12" s="117"/>
      <c r="CNT12" s="117"/>
      <c r="CNU12" s="117"/>
      <c r="CNV12" s="117"/>
      <c r="CNW12" s="117"/>
      <c r="CNX12" s="118"/>
      <c r="CNY12" s="116" t="s">
        <v>8149</v>
      </c>
      <c r="CNZ12" s="117"/>
      <c r="COA12" s="117"/>
      <c r="COB12" s="117"/>
      <c r="COC12" s="117"/>
      <c r="COD12" s="117"/>
      <c r="COE12" s="117"/>
      <c r="COF12" s="118"/>
      <c r="COG12" s="116" t="s">
        <v>8149</v>
      </c>
      <c r="COH12" s="117"/>
      <c r="COI12" s="117"/>
      <c r="COJ12" s="117"/>
      <c r="COK12" s="117"/>
      <c r="COL12" s="117"/>
      <c r="COM12" s="117"/>
      <c r="CON12" s="118"/>
      <c r="COO12" s="116" t="s">
        <v>8149</v>
      </c>
      <c r="COP12" s="117"/>
      <c r="COQ12" s="117"/>
      <c r="COR12" s="117"/>
      <c r="COS12" s="117"/>
      <c r="COT12" s="117"/>
      <c r="COU12" s="117"/>
      <c r="COV12" s="118"/>
      <c r="COW12" s="116" t="s">
        <v>8149</v>
      </c>
      <c r="COX12" s="117"/>
      <c r="COY12" s="117"/>
      <c r="COZ12" s="117"/>
      <c r="CPA12" s="117"/>
      <c r="CPB12" s="117"/>
      <c r="CPC12" s="117"/>
      <c r="CPD12" s="118"/>
      <c r="CPE12" s="116" t="s">
        <v>8149</v>
      </c>
      <c r="CPF12" s="117"/>
      <c r="CPG12" s="117"/>
      <c r="CPH12" s="117"/>
      <c r="CPI12" s="117"/>
      <c r="CPJ12" s="117"/>
      <c r="CPK12" s="117"/>
      <c r="CPL12" s="118"/>
      <c r="CPM12" s="116" t="s">
        <v>8149</v>
      </c>
      <c r="CPN12" s="117"/>
      <c r="CPO12" s="117"/>
      <c r="CPP12" s="117"/>
      <c r="CPQ12" s="117"/>
      <c r="CPR12" s="117"/>
      <c r="CPS12" s="117"/>
      <c r="CPT12" s="118"/>
      <c r="CPU12" s="116" t="s">
        <v>8149</v>
      </c>
      <c r="CPV12" s="117"/>
      <c r="CPW12" s="117"/>
      <c r="CPX12" s="117"/>
      <c r="CPY12" s="117"/>
      <c r="CPZ12" s="117"/>
      <c r="CQA12" s="117"/>
      <c r="CQB12" s="118"/>
      <c r="CQC12" s="116" t="s">
        <v>8149</v>
      </c>
      <c r="CQD12" s="117"/>
      <c r="CQE12" s="117"/>
      <c r="CQF12" s="117"/>
      <c r="CQG12" s="117"/>
      <c r="CQH12" s="117"/>
      <c r="CQI12" s="117"/>
      <c r="CQJ12" s="118"/>
      <c r="CQK12" s="116" t="s">
        <v>8149</v>
      </c>
      <c r="CQL12" s="117"/>
      <c r="CQM12" s="117"/>
      <c r="CQN12" s="117"/>
      <c r="CQO12" s="117"/>
      <c r="CQP12" s="117"/>
      <c r="CQQ12" s="117"/>
      <c r="CQR12" s="118"/>
      <c r="CQS12" s="116" t="s">
        <v>8149</v>
      </c>
      <c r="CQT12" s="117"/>
      <c r="CQU12" s="117"/>
      <c r="CQV12" s="117"/>
      <c r="CQW12" s="117"/>
      <c r="CQX12" s="117"/>
      <c r="CQY12" s="117"/>
      <c r="CQZ12" s="118"/>
      <c r="CRA12" s="116" t="s">
        <v>8149</v>
      </c>
      <c r="CRB12" s="117"/>
      <c r="CRC12" s="117"/>
      <c r="CRD12" s="117"/>
      <c r="CRE12" s="117"/>
      <c r="CRF12" s="117"/>
      <c r="CRG12" s="117"/>
      <c r="CRH12" s="118"/>
      <c r="CRI12" s="116" t="s">
        <v>8149</v>
      </c>
      <c r="CRJ12" s="117"/>
      <c r="CRK12" s="117"/>
      <c r="CRL12" s="117"/>
      <c r="CRM12" s="117"/>
      <c r="CRN12" s="117"/>
      <c r="CRO12" s="117"/>
      <c r="CRP12" s="118"/>
      <c r="CRQ12" s="116" t="s">
        <v>8149</v>
      </c>
      <c r="CRR12" s="117"/>
      <c r="CRS12" s="117"/>
      <c r="CRT12" s="117"/>
      <c r="CRU12" s="117"/>
      <c r="CRV12" s="117"/>
      <c r="CRW12" s="117"/>
      <c r="CRX12" s="118"/>
      <c r="CRY12" s="116" t="s">
        <v>8149</v>
      </c>
      <c r="CRZ12" s="117"/>
      <c r="CSA12" s="117"/>
      <c r="CSB12" s="117"/>
      <c r="CSC12" s="117"/>
      <c r="CSD12" s="117"/>
      <c r="CSE12" s="117"/>
      <c r="CSF12" s="118"/>
      <c r="CSG12" s="116" t="s">
        <v>8149</v>
      </c>
      <c r="CSH12" s="117"/>
      <c r="CSI12" s="117"/>
      <c r="CSJ12" s="117"/>
      <c r="CSK12" s="117"/>
      <c r="CSL12" s="117"/>
      <c r="CSM12" s="117"/>
      <c r="CSN12" s="118"/>
      <c r="CSO12" s="116" t="s">
        <v>8149</v>
      </c>
      <c r="CSP12" s="117"/>
      <c r="CSQ12" s="117"/>
      <c r="CSR12" s="117"/>
      <c r="CSS12" s="117"/>
      <c r="CST12" s="117"/>
      <c r="CSU12" s="117"/>
      <c r="CSV12" s="118"/>
      <c r="CSW12" s="116" t="s">
        <v>8149</v>
      </c>
      <c r="CSX12" s="117"/>
      <c r="CSY12" s="117"/>
      <c r="CSZ12" s="117"/>
      <c r="CTA12" s="117"/>
      <c r="CTB12" s="117"/>
      <c r="CTC12" s="117"/>
      <c r="CTD12" s="118"/>
      <c r="CTE12" s="116" t="s">
        <v>8149</v>
      </c>
      <c r="CTF12" s="117"/>
      <c r="CTG12" s="117"/>
      <c r="CTH12" s="117"/>
      <c r="CTI12" s="117"/>
      <c r="CTJ12" s="117"/>
      <c r="CTK12" s="117"/>
      <c r="CTL12" s="118"/>
      <c r="CTM12" s="116" t="s">
        <v>8149</v>
      </c>
      <c r="CTN12" s="117"/>
      <c r="CTO12" s="117"/>
      <c r="CTP12" s="117"/>
      <c r="CTQ12" s="117"/>
      <c r="CTR12" s="117"/>
      <c r="CTS12" s="117"/>
      <c r="CTT12" s="118"/>
      <c r="CTU12" s="116" t="s">
        <v>8149</v>
      </c>
      <c r="CTV12" s="117"/>
      <c r="CTW12" s="117"/>
      <c r="CTX12" s="117"/>
      <c r="CTY12" s="117"/>
      <c r="CTZ12" s="117"/>
      <c r="CUA12" s="117"/>
      <c r="CUB12" s="118"/>
      <c r="CUC12" s="116" t="s">
        <v>8149</v>
      </c>
      <c r="CUD12" s="117"/>
      <c r="CUE12" s="117"/>
      <c r="CUF12" s="117"/>
      <c r="CUG12" s="117"/>
      <c r="CUH12" s="117"/>
      <c r="CUI12" s="117"/>
      <c r="CUJ12" s="118"/>
      <c r="CUK12" s="116" t="s">
        <v>8149</v>
      </c>
      <c r="CUL12" s="117"/>
      <c r="CUM12" s="117"/>
      <c r="CUN12" s="117"/>
      <c r="CUO12" s="117"/>
      <c r="CUP12" s="117"/>
      <c r="CUQ12" s="117"/>
      <c r="CUR12" s="118"/>
      <c r="CUS12" s="116" t="s">
        <v>8149</v>
      </c>
      <c r="CUT12" s="117"/>
      <c r="CUU12" s="117"/>
      <c r="CUV12" s="117"/>
      <c r="CUW12" s="117"/>
      <c r="CUX12" s="117"/>
      <c r="CUY12" s="117"/>
      <c r="CUZ12" s="118"/>
      <c r="CVA12" s="116" t="s">
        <v>8149</v>
      </c>
      <c r="CVB12" s="117"/>
      <c r="CVC12" s="117"/>
      <c r="CVD12" s="117"/>
      <c r="CVE12" s="117"/>
      <c r="CVF12" s="117"/>
      <c r="CVG12" s="117"/>
      <c r="CVH12" s="118"/>
      <c r="CVI12" s="116" t="s">
        <v>8149</v>
      </c>
      <c r="CVJ12" s="117"/>
      <c r="CVK12" s="117"/>
      <c r="CVL12" s="117"/>
      <c r="CVM12" s="117"/>
      <c r="CVN12" s="117"/>
      <c r="CVO12" s="117"/>
      <c r="CVP12" s="118"/>
      <c r="CVQ12" s="116" t="s">
        <v>8149</v>
      </c>
      <c r="CVR12" s="117"/>
      <c r="CVS12" s="117"/>
      <c r="CVT12" s="117"/>
      <c r="CVU12" s="117"/>
      <c r="CVV12" s="117"/>
      <c r="CVW12" s="117"/>
      <c r="CVX12" s="118"/>
      <c r="CVY12" s="116" t="s">
        <v>8149</v>
      </c>
      <c r="CVZ12" s="117"/>
      <c r="CWA12" s="117"/>
      <c r="CWB12" s="117"/>
      <c r="CWC12" s="117"/>
      <c r="CWD12" s="117"/>
      <c r="CWE12" s="117"/>
      <c r="CWF12" s="118"/>
      <c r="CWG12" s="116" t="s">
        <v>8149</v>
      </c>
      <c r="CWH12" s="117"/>
      <c r="CWI12" s="117"/>
      <c r="CWJ12" s="117"/>
      <c r="CWK12" s="117"/>
      <c r="CWL12" s="117"/>
      <c r="CWM12" s="117"/>
      <c r="CWN12" s="118"/>
      <c r="CWO12" s="116" t="s">
        <v>8149</v>
      </c>
      <c r="CWP12" s="117"/>
      <c r="CWQ12" s="117"/>
      <c r="CWR12" s="117"/>
      <c r="CWS12" s="117"/>
      <c r="CWT12" s="117"/>
      <c r="CWU12" s="117"/>
      <c r="CWV12" s="118"/>
      <c r="CWW12" s="116" t="s">
        <v>8149</v>
      </c>
      <c r="CWX12" s="117"/>
      <c r="CWY12" s="117"/>
      <c r="CWZ12" s="117"/>
      <c r="CXA12" s="117"/>
      <c r="CXB12" s="117"/>
      <c r="CXC12" s="117"/>
      <c r="CXD12" s="118"/>
      <c r="CXE12" s="116" t="s">
        <v>8149</v>
      </c>
      <c r="CXF12" s="117"/>
      <c r="CXG12" s="117"/>
      <c r="CXH12" s="117"/>
      <c r="CXI12" s="117"/>
      <c r="CXJ12" s="117"/>
      <c r="CXK12" s="117"/>
      <c r="CXL12" s="118"/>
      <c r="CXM12" s="116" t="s">
        <v>8149</v>
      </c>
      <c r="CXN12" s="117"/>
      <c r="CXO12" s="117"/>
      <c r="CXP12" s="117"/>
      <c r="CXQ12" s="117"/>
      <c r="CXR12" s="117"/>
      <c r="CXS12" s="117"/>
      <c r="CXT12" s="118"/>
      <c r="CXU12" s="116" t="s">
        <v>8149</v>
      </c>
      <c r="CXV12" s="117"/>
      <c r="CXW12" s="117"/>
      <c r="CXX12" s="117"/>
      <c r="CXY12" s="117"/>
      <c r="CXZ12" s="117"/>
      <c r="CYA12" s="117"/>
      <c r="CYB12" s="118"/>
      <c r="CYC12" s="116" t="s">
        <v>8149</v>
      </c>
      <c r="CYD12" s="117"/>
      <c r="CYE12" s="117"/>
      <c r="CYF12" s="117"/>
      <c r="CYG12" s="117"/>
      <c r="CYH12" s="117"/>
      <c r="CYI12" s="117"/>
      <c r="CYJ12" s="118"/>
      <c r="CYK12" s="116" t="s">
        <v>8149</v>
      </c>
      <c r="CYL12" s="117"/>
      <c r="CYM12" s="117"/>
      <c r="CYN12" s="117"/>
      <c r="CYO12" s="117"/>
      <c r="CYP12" s="117"/>
      <c r="CYQ12" s="117"/>
      <c r="CYR12" s="118"/>
      <c r="CYS12" s="116" t="s">
        <v>8149</v>
      </c>
      <c r="CYT12" s="117"/>
      <c r="CYU12" s="117"/>
      <c r="CYV12" s="117"/>
      <c r="CYW12" s="117"/>
      <c r="CYX12" s="117"/>
      <c r="CYY12" s="117"/>
      <c r="CYZ12" s="118"/>
      <c r="CZA12" s="116" t="s">
        <v>8149</v>
      </c>
      <c r="CZB12" s="117"/>
      <c r="CZC12" s="117"/>
      <c r="CZD12" s="117"/>
      <c r="CZE12" s="117"/>
      <c r="CZF12" s="117"/>
      <c r="CZG12" s="117"/>
      <c r="CZH12" s="118"/>
      <c r="CZI12" s="116" t="s">
        <v>8149</v>
      </c>
      <c r="CZJ12" s="117"/>
      <c r="CZK12" s="117"/>
      <c r="CZL12" s="117"/>
      <c r="CZM12" s="117"/>
      <c r="CZN12" s="117"/>
      <c r="CZO12" s="117"/>
      <c r="CZP12" s="118"/>
      <c r="CZQ12" s="116" t="s">
        <v>8149</v>
      </c>
      <c r="CZR12" s="117"/>
      <c r="CZS12" s="117"/>
      <c r="CZT12" s="117"/>
      <c r="CZU12" s="117"/>
      <c r="CZV12" s="117"/>
      <c r="CZW12" s="117"/>
      <c r="CZX12" s="118"/>
      <c r="CZY12" s="116" t="s">
        <v>8149</v>
      </c>
      <c r="CZZ12" s="117"/>
      <c r="DAA12" s="117"/>
      <c r="DAB12" s="117"/>
      <c r="DAC12" s="117"/>
      <c r="DAD12" s="117"/>
      <c r="DAE12" s="117"/>
      <c r="DAF12" s="118"/>
      <c r="DAG12" s="116" t="s">
        <v>8149</v>
      </c>
      <c r="DAH12" s="117"/>
      <c r="DAI12" s="117"/>
      <c r="DAJ12" s="117"/>
      <c r="DAK12" s="117"/>
      <c r="DAL12" s="117"/>
      <c r="DAM12" s="117"/>
      <c r="DAN12" s="118"/>
      <c r="DAO12" s="116" t="s">
        <v>8149</v>
      </c>
      <c r="DAP12" s="117"/>
      <c r="DAQ12" s="117"/>
      <c r="DAR12" s="117"/>
      <c r="DAS12" s="117"/>
      <c r="DAT12" s="117"/>
      <c r="DAU12" s="117"/>
      <c r="DAV12" s="118"/>
      <c r="DAW12" s="116" t="s">
        <v>8149</v>
      </c>
      <c r="DAX12" s="117"/>
      <c r="DAY12" s="117"/>
      <c r="DAZ12" s="117"/>
      <c r="DBA12" s="117"/>
      <c r="DBB12" s="117"/>
      <c r="DBC12" s="117"/>
      <c r="DBD12" s="118"/>
      <c r="DBE12" s="116" t="s">
        <v>8149</v>
      </c>
      <c r="DBF12" s="117"/>
      <c r="DBG12" s="117"/>
      <c r="DBH12" s="117"/>
      <c r="DBI12" s="117"/>
      <c r="DBJ12" s="117"/>
      <c r="DBK12" s="117"/>
      <c r="DBL12" s="118"/>
      <c r="DBM12" s="116" t="s">
        <v>8149</v>
      </c>
      <c r="DBN12" s="117"/>
      <c r="DBO12" s="117"/>
      <c r="DBP12" s="117"/>
      <c r="DBQ12" s="117"/>
      <c r="DBR12" s="117"/>
      <c r="DBS12" s="117"/>
      <c r="DBT12" s="118"/>
      <c r="DBU12" s="116" t="s">
        <v>8149</v>
      </c>
      <c r="DBV12" s="117"/>
      <c r="DBW12" s="117"/>
      <c r="DBX12" s="117"/>
      <c r="DBY12" s="117"/>
      <c r="DBZ12" s="117"/>
      <c r="DCA12" s="117"/>
      <c r="DCB12" s="118"/>
      <c r="DCC12" s="116" t="s">
        <v>8149</v>
      </c>
      <c r="DCD12" s="117"/>
      <c r="DCE12" s="117"/>
      <c r="DCF12" s="117"/>
      <c r="DCG12" s="117"/>
      <c r="DCH12" s="117"/>
      <c r="DCI12" s="117"/>
      <c r="DCJ12" s="118"/>
      <c r="DCK12" s="116" t="s">
        <v>8149</v>
      </c>
      <c r="DCL12" s="117"/>
      <c r="DCM12" s="117"/>
      <c r="DCN12" s="117"/>
      <c r="DCO12" s="117"/>
      <c r="DCP12" s="117"/>
      <c r="DCQ12" s="117"/>
      <c r="DCR12" s="118"/>
      <c r="DCS12" s="116" t="s">
        <v>8149</v>
      </c>
      <c r="DCT12" s="117"/>
      <c r="DCU12" s="117"/>
      <c r="DCV12" s="117"/>
      <c r="DCW12" s="117"/>
      <c r="DCX12" s="117"/>
      <c r="DCY12" s="117"/>
      <c r="DCZ12" s="118"/>
      <c r="DDA12" s="116" t="s">
        <v>8149</v>
      </c>
      <c r="DDB12" s="117"/>
      <c r="DDC12" s="117"/>
      <c r="DDD12" s="117"/>
      <c r="DDE12" s="117"/>
      <c r="DDF12" s="117"/>
      <c r="DDG12" s="117"/>
      <c r="DDH12" s="118"/>
      <c r="DDI12" s="116" t="s">
        <v>8149</v>
      </c>
      <c r="DDJ12" s="117"/>
      <c r="DDK12" s="117"/>
      <c r="DDL12" s="117"/>
      <c r="DDM12" s="117"/>
      <c r="DDN12" s="117"/>
      <c r="DDO12" s="117"/>
      <c r="DDP12" s="118"/>
      <c r="DDQ12" s="116" t="s">
        <v>8149</v>
      </c>
      <c r="DDR12" s="117"/>
      <c r="DDS12" s="117"/>
      <c r="DDT12" s="117"/>
      <c r="DDU12" s="117"/>
      <c r="DDV12" s="117"/>
      <c r="DDW12" s="117"/>
      <c r="DDX12" s="118"/>
      <c r="DDY12" s="116" t="s">
        <v>8149</v>
      </c>
      <c r="DDZ12" s="117"/>
      <c r="DEA12" s="117"/>
      <c r="DEB12" s="117"/>
      <c r="DEC12" s="117"/>
      <c r="DED12" s="117"/>
      <c r="DEE12" s="117"/>
      <c r="DEF12" s="118"/>
      <c r="DEG12" s="116" t="s">
        <v>8149</v>
      </c>
      <c r="DEH12" s="117"/>
      <c r="DEI12" s="117"/>
      <c r="DEJ12" s="117"/>
      <c r="DEK12" s="117"/>
      <c r="DEL12" s="117"/>
      <c r="DEM12" s="117"/>
      <c r="DEN12" s="118"/>
      <c r="DEO12" s="116" t="s">
        <v>8149</v>
      </c>
      <c r="DEP12" s="117"/>
      <c r="DEQ12" s="117"/>
      <c r="DER12" s="117"/>
      <c r="DES12" s="117"/>
      <c r="DET12" s="117"/>
      <c r="DEU12" s="117"/>
      <c r="DEV12" s="118"/>
      <c r="DEW12" s="116" t="s">
        <v>8149</v>
      </c>
      <c r="DEX12" s="117"/>
      <c r="DEY12" s="117"/>
      <c r="DEZ12" s="117"/>
      <c r="DFA12" s="117"/>
      <c r="DFB12" s="117"/>
      <c r="DFC12" s="117"/>
      <c r="DFD12" s="118"/>
      <c r="DFE12" s="116" t="s">
        <v>8149</v>
      </c>
      <c r="DFF12" s="117"/>
      <c r="DFG12" s="117"/>
      <c r="DFH12" s="117"/>
      <c r="DFI12" s="117"/>
      <c r="DFJ12" s="117"/>
      <c r="DFK12" s="117"/>
      <c r="DFL12" s="118"/>
      <c r="DFM12" s="116" t="s">
        <v>8149</v>
      </c>
      <c r="DFN12" s="117"/>
      <c r="DFO12" s="117"/>
      <c r="DFP12" s="117"/>
      <c r="DFQ12" s="117"/>
      <c r="DFR12" s="117"/>
      <c r="DFS12" s="117"/>
      <c r="DFT12" s="118"/>
      <c r="DFU12" s="116" t="s">
        <v>8149</v>
      </c>
      <c r="DFV12" s="117"/>
      <c r="DFW12" s="117"/>
      <c r="DFX12" s="117"/>
      <c r="DFY12" s="117"/>
      <c r="DFZ12" s="117"/>
      <c r="DGA12" s="117"/>
      <c r="DGB12" s="118"/>
      <c r="DGC12" s="116" t="s">
        <v>8149</v>
      </c>
      <c r="DGD12" s="117"/>
      <c r="DGE12" s="117"/>
      <c r="DGF12" s="117"/>
      <c r="DGG12" s="117"/>
      <c r="DGH12" s="117"/>
      <c r="DGI12" s="117"/>
      <c r="DGJ12" s="118"/>
      <c r="DGK12" s="116" t="s">
        <v>8149</v>
      </c>
      <c r="DGL12" s="117"/>
      <c r="DGM12" s="117"/>
      <c r="DGN12" s="117"/>
      <c r="DGO12" s="117"/>
      <c r="DGP12" s="117"/>
      <c r="DGQ12" s="117"/>
      <c r="DGR12" s="118"/>
      <c r="DGS12" s="116" t="s">
        <v>8149</v>
      </c>
      <c r="DGT12" s="117"/>
      <c r="DGU12" s="117"/>
      <c r="DGV12" s="117"/>
      <c r="DGW12" s="117"/>
      <c r="DGX12" s="117"/>
      <c r="DGY12" s="117"/>
      <c r="DGZ12" s="118"/>
      <c r="DHA12" s="116" t="s">
        <v>8149</v>
      </c>
      <c r="DHB12" s="117"/>
      <c r="DHC12" s="117"/>
      <c r="DHD12" s="117"/>
      <c r="DHE12" s="117"/>
      <c r="DHF12" s="117"/>
      <c r="DHG12" s="117"/>
      <c r="DHH12" s="118"/>
      <c r="DHI12" s="116" t="s">
        <v>8149</v>
      </c>
      <c r="DHJ12" s="117"/>
      <c r="DHK12" s="117"/>
      <c r="DHL12" s="117"/>
      <c r="DHM12" s="117"/>
      <c r="DHN12" s="117"/>
      <c r="DHO12" s="117"/>
      <c r="DHP12" s="118"/>
      <c r="DHQ12" s="116" t="s">
        <v>8149</v>
      </c>
      <c r="DHR12" s="117"/>
      <c r="DHS12" s="117"/>
      <c r="DHT12" s="117"/>
      <c r="DHU12" s="117"/>
      <c r="DHV12" s="117"/>
      <c r="DHW12" s="117"/>
      <c r="DHX12" s="118"/>
      <c r="DHY12" s="116" t="s">
        <v>8149</v>
      </c>
      <c r="DHZ12" s="117"/>
      <c r="DIA12" s="117"/>
      <c r="DIB12" s="117"/>
      <c r="DIC12" s="117"/>
      <c r="DID12" s="117"/>
      <c r="DIE12" s="117"/>
      <c r="DIF12" s="118"/>
      <c r="DIG12" s="116" t="s">
        <v>8149</v>
      </c>
      <c r="DIH12" s="117"/>
      <c r="DII12" s="117"/>
      <c r="DIJ12" s="117"/>
      <c r="DIK12" s="117"/>
      <c r="DIL12" s="117"/>
      <c r="DIM12" s="117"/>
      <c r="DIN12" s="118"/>
      <c r="DIO12" s="116" t="s">
        <v>8149</v>
      </c>
      <c r="DIP12" s="117"/>
      <c r="DIQ12" s="117"/>
      <c r="DIR12" s="117"/>
      <c r="DIS12" s="117"/>
      <c r="DIT12" s="117"/>
      <c r="DIU12" s="117"/>
      <c r="DIV12" s="118"/>
      <c r="DIW12" s="116" t="s">
        <v>8149</v>
      </c>
      <c r="DIX12" s="117"/>
      <c r="DIY12" s="117"/>
      <c r="DIZ12" s="117"/>
      <c r="DJA12" s="117"/>
      <c r="DJB12" s="117"/>
      <c r="DJC12" s="117"/>
      <c r="DJD12" s="118"/>
      <c r="DJE12" s="116" t="s">
        <v>8149</v>
      </c>
      <c r="DJF12" s="117"/>
      <c r="DJG12" s="117"/>
      <c r="DJH12" s="117"/>
      <c r="DJI12" s="117"/>
      <c r="DJJ12" s="117"/>
      <c r="DJK12" s="117"/>
      <c r="DJL12" s="118"/>
      <c r="DJM12" s="116" t="s">
        <v>8149</v>
      </c>
      <c r="DJN12" s="117"/>
      <c r="DJO12" s="117"/>
      <c r="DJP12" s="117"/>
      <c r="DJQ12" s="117"/>
      <c r="DJR12" s="117"/>
      <c r="DJS12" s="117"/>
      <c r="DJT12" s="118"/>
      <c r="DJU12" s="116" t="s">
        <v>8149</v>
      </c>
      <c r="DJV12" s="117"/>
      <c r="DJW12" s="117"/>
      <c r="DJX12" s="117"/>
      <c r="DJY12" s="117"/>
      <c r="DJZ12" s="117"/>
      <c r="DKA12" s="117"/>
      <c r="DKB12" s="118"/>
      <c r="DKC12" s="116" t="s">
        <v>8149</v>
      </c>
      <c r="DKD12" s="117"/>
      <c r="DKE12" s="117"/>
      <c r="DKF12" s="117"/>
      <c r="DKG12" s="117"/>
      <c r="DKH12" s="117"/>
      <c r="DKI12" s="117"/>
      <c r="DKJ12" s="118"/>
      <c r="DKK12" s="116" t="s">
        <v>8149</v>
      </c>
      <c r="DKL12" s="117"/>
      <c r="DKM12" s="117"/>
      <c r="DKN12" s="117"/>
      <c r="DKO12" s="117"/>
      <c r="DKP12" s="117"/>
      <c r="DKQ12" s="117"/>
      <c r="DKR12" s="118"/>
      <c r="DKS12" s="116" t="s">
        <v>8149</v>
      </c>
      <c r="DKT12" s="117"/>
      <c r="DKU12" s="117"/>
      <c r="DKV12" s="117"/>
      <c r="DKW12" s="117"/>
      <c r="DKX12" s="117"/>
      <c r="DKY12" s="117"/>
      <c r="DKZ12" s="118"/>
      <c r="DLA12" s="116" t="s">
        <v>8149</v>
      </c>
      <c r="DLB12" s="117"/>
      <c r="DLC12" s="117"/>
      <c r="DLD12" s="117"/>
      <c r="DLE12" s="117"/>
      <c r="DLF12" s="117"/>
      <c r="DLG12" s="117"/>
      <c r="DLH12" s="118"/>
      <c r="DLI12" s="116" t="s">
        <v>8149</v>
      </c>
      <c r="DLJ12" s="117"/>
      <c r="DLK12" s="117"/>
      <c r="DLL12" s="117"/>
      <c r="DLM12" s="117"/>
      <c r="DLN12" s="117"/>
      <c r="DLO12" s="117"/>
      <c r="DLP12" s="118"/>
      <c r="DLQ12" s="116" t="s">
        <v>8149</v>
      </c>
      <c r="DLR12" s="117"/>
      <c r="DLS12" s="117"/>
      <c r="DLT12" s="117"/>
      <c r="DLU12" s="117"/>
      <c r="DLV12" s="117"/>
      <c r="DLW12" s="117"/>
      <c r="DLX12" s="118"/>
      <c r="DLY12" s="116" t="s">
        <v>8149</v>
      </c>
      <c r="DLZ12" s="117"/>
      <c r="DMA12" s="117"/>
      <c r="DMB12" s="117"/>
      <c r="DMC12" s="117"/>
      <c r="DMD12" s="117"/>
      <c r="DME12" s="117"/>
      <c r="DMF12" s="118"/>
      <c r="DMG12" s="116" t="s">
        <v>8149</v>
      </c>
      <c r="DMH12" s="117"/>
      <c r="DMI12" s="117"/>
      <c r="DMJ12" s="117"/>
      <c r="DMK12" s="117"/>
      <c r="DML12" s="117"/>
      <c r="DMM12" s="117"/>
      <c r="DMN12" s="118"/>
      <c r="DMO12" s="116" t="s">
        <v>8149</v>
      </c>
      <c r="DMP12" s="117"/>
      <c r="DMQ12" s="117"/>
      <c r="DMR12" s="117"/>
      <c r="DMS12" s="117"/>
      <c r="DMT12" s="117"/>
      <c r="DMU12" s="117"/>
      <c r="DMV12" s="118"/>
      <c r="DMW12" s="116" t="s">
        <v>8149</v>
      </c>
      <c r="DMX12" s="117"/>
      <c r="DMY12" s="117"/>
      <c r="DMZ12" s="117"/>
      <c r="DNA12" s="117"/>
      <c r="DNB12" s="117"/>
      <c r="DNC12" s="117"/>
      <c r="DND12" s="118"/>
      <c r="DNE12" s="116" t="s">
        <v>8149</v>
      </c>
      <c r="DNF12" s="117"/>
      <c r="DNG12" s="117"/>
      <c r="DNH12" s="117"/>
      <c r="DNI12" s="117"/>
      <c r="DNJ12" s="117"/>
      <c r="DNK12" s="117"/>
      <c r="DNL12" s="118"/>
      <c r="DNM12" s="116" t="s">
        <v>8149</v>
      </c>
      <c r="DNN12" s="117"/>
      <c r="DNO12" s="117"/>
      <c r="DNP12" s="117"/>
      <c r="DNQ12" s="117"/>
      <c r="DNR12" s="117"/>
      <c r="DNS12" s="117"/>
      <c r="DNT12" s="118"/>
      <c r="DNU12" s="116" t="s">
        <v>8149</v>
      </c>
      <c r="DNV12" s="117"/>
      <c r="DNW12" s="117"/>
      <c r="DNX12" s="117"/>
      <c r="DNY12" s="117"/>
      <c r="DNZ12" s="117"/>
      <c r="DOA12" s="117"/>
      <c r="DOB12" s="118"/>
      <c r="DOC12" s="116" t="s">
        <v>8149</v>
      </c>
      <c r="DOD12" s="117"/>
      <c r="DOE12" s="117"/>
      <c r="DOF12" s="117"/>
      <c r="DOG12" s="117"/>
      <c r="DOH12" s="117"/>
      <c r="DOI12" s="117"/>
      <c r="DOJ12" s="118"/>
      <c r="DOK12" s="116" t="s">
        <v>8149</v>
      </c>
      <c r="DOL12" s="117"/>
      <c r="DOM12" s="117"/>
      <c r="DON12" s="117"/>
      <c r="DOO12" s="117"/>
      <c r="DOP12" s="117"/>
      <c r="DOQ12" s="117"/>
      <c r="DOR12" s="118"/>
      <c r="DOS12" s="116" t="s">
        <v>8149</v>
      </c>
      <c r="DOT12" s="117"/>
      <c r="DOU12" s="117"/>
      <c r="DOV12" s="117"/>
      <c r="DOW12" s="117"/>
      <c r="DOX12" s="117"/>
      <c r="DOY12" s="117"/>
      <c r="DOZ12" s="118"/>
      <c r="DPA12" s="116" t="s">
        <v>8149</v>
      </c>
      <c r="DPB12" s="117"/>
      <c r="DPC12" s="117"/>
      <c r="DPD12" s="117"/>
      <c r="DPE12" s="117"/>
      <c r="DPF12" s="117"/>
      <c r="DPG12" s="117"/>
      <c r="DPH12" s="118"/>
      <c r="DPI12" s="116" t="s">
        <v>8149</v>
      </c>
      <c r="DPJ12" s="117"/>
      <c r="DPK12" s="117"/>
      <c r="DPL12" s="117"/>
      <c r="DPM12" s="117"/>
      <c r="DPN12" s="117"/>
      <c r="DPO12" s="117"/>
      <c r="DPP12" s="118"/>
      <c r="DPQ12" s="116" t="s">
        <v>8149</v>
      </c>
      <c r="DPR12" s="117"/>
      <c r="DPS12" s="117"/>
      <c r="DPT12" s="117"/>
      <c r="DPU12" s="117"/>
      <c r="DPV12" s="117"/>
      <c r="DPW12" s="117"/>
      <c r="DPX12" s="118"/>
      <c r="DPY12" s="116" t="s">
        <v>8149</v>
      </c>
      <c r="DPZ12" s="117"/>
      <c r="DQA12" s="117"/>
      <c r="DQB12" s="117"/>
      <c r="DQC12" s="117"/>
      <c r="DQD12" s="117"/>
      <c r="DQE12" s="117"/>
      <c r="DQF12" s="118"/>
      <c r="DQG12" s="116" t="s">
        <v>8149</v>
      </c>
      <c r="DQH12" s="117"/>
      <c r="DQI12" s="117"/>
      <c r="DQJ12" s="117"/>
      <c r="DQK12" s="117"/>
      <c r="DQL12" s="117"/>
      <c r="DQM12" s="117"/>
      <c r="DQN12" s="118"/>
      <c r="DQO12" s="116" t="s">
        <v>8149</v>
      </c>
      <c r="DQP12" s="117"/>
      <c r="DQQ12" s="117"/>
      <c r="DQR12" s="117"/>
      <c r="DQS12" s="117"/>
      <c r="DQT12" s="117"/>
      <c r="DQU12" s="117"/>
      <c r="DQV12" s="118"/>
      <c r="DQW12" s="116" t="s">
        <v>8149</v>
      </c>
      <c r="DQX12" s="117"/>
      <c r="DQY12" s="117"/>
      <c r="DQZ12" s="117"/>
      <c r="DRA12" s="117"/>
      <c r="DRB12" s="117"/>
      <c r="DRC12" s="117"/>
      <c r="DRD12" s="118"/>
      <c r="DRE12" s="116" t="s">
        <v>8149</v>
      </c>
      <c r="DRF12" s="117"/>
      <c r="DRG12" s="117"/>
      <c r="DRH12" s="117"/>
      <c r="DRI12" s="117"/>
      <c r="DRJ12" s="117"/>
      <c r="DRK12" s="117"/>
      <c r="DRL12" s="118"/>
      <c r="DRM12" s="116" t="s">
        <v>8149</v>
      </c>
      <c r="DRN12" s="117"/>
      <c r="DRO12" s="117"/>
      <c r="DRP12" s="117"/>
      <c r="DRQ12" s="117"/>
      <c r="DRR12" s="117"/>
      <c r="DRS12" s="117"/>
      <c r="DRT12" s="118"/>
      <c r="DRU12" s="116" t="s">
        <v>8149</v>
      </c>
      <c r="DRV12" s="117"/>
      <c r="DRW12" s="117"/>
      <c r="DRX12" s="117"/>
      <c r="DRY12" s="117"/>
      <c r="DRZ12" s="117"/>
      <c r="DSA12" s="117"/>
      <c r="DSB12" s="118"/>
      <c r="DSC12" s="116" t="s">
        <v>8149</v>
      </c>
      <c r="DSD12" s="117"/>
      <c r="DSE12" s="117"/>
      <c r="DSF12" s="117"/>
      <c r="DSG12" s="117"/>
      <c r="DSH12" s="117"/>
      <c r="DSI12" s="117"/>
      <c r="DSJ12" s="118"/>
      <c r="DSK12" s="116" t="s">
        <v>8149</v>
      </c>
      <c r="DSL12" s="117"/>
      <c r="DSM12" s="117"/>
      <c r="DSN12" s="117"/>
      <c r="DSO12" s="117"/>
      <c r="DSP12" s="117"/>
      <c r="DSQ12" s="117"/>
      <c r="DSR12" s="118"/>
      <c r="DSS12" s="116" t="s">
        <v>8149</v>
      </c>
      <c r="DST12" s="117"/>
      <c r="DSU12" s="117"/>
      <c r="DSV12" s="117"/>
      <c r="DSW12" s="117"/>
      <c r="DSX12" s="117"/>
      <c r="DSY12" s="117"/>
      <c r="DSZ12" s="118"/>
      <c r="DTA12" s="116" t="s">
        <v>8149</v>
      </c>
      <c r="DTB12" s="117"/>
      <c r="DTC12" s="117"/>
      <c r="DTD12" s="117"/>
      <c r="DTE12" s="117"/>
      <c r="DTF12" s="117"/>
      <c r="DTG12" s="117"/>
      <c r="DTH12" s="118"/>
      <c r="DTI12" s="116" t="s">
        <v>8149</v>
      </c>
      <c r="DTJ12" s="117"/>
      <c r="DTK12" s="117"/>
      <c r="DTL12" s="117"/>
      <c r="DTM12" s="117"/>
      <c r="DTN12" s="117"/>
      <c r="DTO12" s="117"/>
      <c r="DTP12" s="118"/>
      <c r="DTQ12" s="116" t="s">
        <v>8149</v>
      </c>
      <c r="DTR12" s="117"/>
      <c r="DTS12" s="117"/>
      <c r="DTT12" s="117"/>
      <c r="DTU12" s="117"/>
      <c r="DTV12" s="117"/>
      <c r="DTW12" s="117"/>
      <c r="DTX12" s="118"/>
      <c r="DTY12" s="116" t="s">
        <v>8149</v>
      </c>
      <c r="DTZ12" s="117"/>
      <c r="DUA12" s="117"/>
      <c r="DUB12" s="117"/>
      <c r="DUC12" s="117"/>
      <c r="DUD12" s="117"/>
      <c r="DUE12" s="117"/>
      <c r="DUF12" s="118"/>
      <c r="DUG12" s="116" t="s">
        <v>8149</v>
      </c>
      <c r="DUH12" s="117"/>
      <c r="DUI12" s="117"/>
      <c r="DUJ12" s="117"/>
      <c r="DUK12" s="117"/>
      <c r="DUL12" s="117"/>
      <c r="DUM12" s="117"/>
      <c r="DUN12" s="118"/>
      <c r="DUO12" s="116" t="s">
        <v>8149</v>
      </c>
      <c r="DUP12" s="117"/>
      <c r="DUQ12" s="117"/>
      <c r="DUR12" s="117"/>
      <c r="DUS12" s="117"/>
      <c r="DUT12" s="117"/>
      <c r="DUU12" s="117"/>
      <c r="DUV12" s="118"/>
      <c r="DUW12" s="116" t="s">
        <v>8149</v>
      </c>
      <c r="DUX12" s="117"/>
      <c r="DUY12" s="117"/>
      <c r="DUZ12" s="117"/>
      <c r="DVA12" s="117"/>
      <c r="DVB12" s="117"/>
      <c r="DVC12" s="117"/>
      <c r="DVD12" s="118"/>
      <c r="DVE12" s="116" t="s">
        <v>8149</v>
      </c>
      <c r="DVF12" s="117"/>
      <c r="DVG12" s="117"/>
      <c r="DVH12" s="117"/>
      <c r="DVI12" s="117"/>
      <c r="DVJ12" s="117"/>
      <c r="DVK12" s="117"/>
      <c r="DVL12" s="118"/>
      <c r="DVM12" s="116" t="s">
        <v>8149</v>
      </c>
      <c r="DVN12" s="117"/>
      <c r="DVO12" s="117"/>
      <c r="DVP12" s="117"/>
      <c r="DVQ12" s="117"/>
      <c r="DVR12" s="117"/>
      <c r="DVS12" s="117"/>
      <c r="DVT12" s="118"/>
      <c r="DVU12" s="116" t="s">
        <v>8149</v>
      </c>
      <c r="DVV12" s="117"/>
      <c r="DVW12" s="117"/>
      <c r="DVX12" s="117"/>
      <c r="DVY12" s="117"/>
      <c r="DVZ12" s="117"/>
      <c r="DWA12" s="117"/>
      <c r="DWB12" s="118"/>
      <c r="DWC12" s="116" t="s">
        <v>8149</v>
      </c>
      <c r="DWD12" s="117"/>
      <c r="DWE12" s="117"/>
      <c r="DWF12" s="117"/>
      <c r="DWG12" s="117"/>
      <c r="DWH12" s="117"/>
      <c r="DWI12" s="117"/>
      <c r="DWJ12" s="118"/>
      <c r="DWK12" s="116" t="s">
        <v>8149</v>
      </c>
      <c r="DWL12" s="117"/>
      <c r="DWM12" s="117"/>
      <c r="DWN12" s="117"/>
      <c r="DWO12" s="117"/>
      <c r="DWP12" s="117"/>
      <c r="DWQ12" s="117"/>
      <c r="DWR12" s="118"/>
      <c r="DWS12" s="116" t="s">
        <v>8149</v>
      </c>
      <c r="DWT12" s="117"/>
      <c r="DWU12" s="117"/>
      <c r="DWV12" s="117"/>
      <c r="DWW12" s="117"/>
      <c r="DWX12" s="117"/>
      <c r="DWY12" s="117"/>
      <c r="DWZ12" s="118"/>
      <c r="DXA12" s="116" t="s">
        <v>8149</v>
      </c>
      <c r="DXB12" s="117"/>
      <c r="DXC12" s="117"/>
      <c r="DXD12" s="117"/>
      <c r="DXE12" s="117"/>
      <c r="DXF12" s="117"/>
      <c r="DXG12" s="117"/>
      <c r="DXH12" s="118"/>
      <c r="DXI12" s="116" t="s">
        <v>8149</v>
      </c>
      <c r="DXJ12" s="117"/>
      <c r="DXK12" s="117"/>
      <c r="DXL12" s="117"/>
      <c r="DXM12" s="117"/>
      <c r="DXN12" s="117"/>
      <c r="DXO12" s="117"/>
      <c r="DXP12" s="118"/>
      <c r="DXQ12" s="116" t="s">
        <v>8149</v>
      </c>
      <c r="DXR12" s="117"/>
      <c r="DXS12" s="117"/>
      <c r="DXT12" s="117"/>
      <c r="DXU12" s="117"/>
      <c r="DXV12" s="117"/>
      <c r="DXW12" s="117"/>
      <c r="DXX12" s="118"/>
      <c r="DXY12" s="116" t="s">
        <v>8149</v>
      </c>
      <c r="DXZ12" s="117"/>
      <c r="DYA12" s="117"/>
      <c r="DYB12" s="117"/>
      <c r="DYC12" s="117"/>
      <c r="DYD12" s="117"/>
      <c r="DYE12" s="117"/>
      <c r="DYF12" s="118"/>
      <c r="DYG12" s="116" t="s">
        <v>8149</v>
      </c>
      <c r="DYH12" s="117"/>
      <c r="DYI12" s="117"/>
      <c r="DYJ12" s="117"/>
      <c r="DYK12" s="117"/>
      <c r="DYL12" s="117"/>
      <c r="DYM12" s="117"/>
      <c r="DYN12" s="118"/>
      <c r="DYO12" s="116" t="s">
        <v>8149</v>
      </c>
      <c r="DYP12" s="117"/>
      <c r="DYQ12" s="117"/>
      <c r="DYR12" s="117"/>
      <c r="DYS12" s="117"/>
      <c r="DYT12" s="117"/>
      <c r="DYU12" s="117"/>
      <c r="DYV12" s="118"/>
      <c r="DYW12" s="116" t="s">
        <v>8149</v>
      </c>
      <c r="DYX12" s="117"/>
      <c r="DYY12" s="117"/>
      <c r="DYZ12" s="117"/>
      <c r="DZA12" s="117"/>
      <c r="DZB12" s="117"/>
      <c r="DZC12" s="117"/>
      <c r="DZD12" s="118"/>
      <c r="DZE12" s="116" t="s">
        <v>8149</v>
      </c>
      <c r="DZF12" s="117"/>
      <c r="DZG12" s="117"/>
      <c r="DZH12" s="117"/>
      <c r="DZI12" s="117"/>
      <c r="DZJ12" s="117"/>
      <c r="DZK12" s="117"/>
      <c r="DZL12" s="118"/>
      <c r="DZM12" s="116" t="s">
        <v>8149</v>
      </c>
      <c r="DZN12" s="117"/>
      <c r="DZO12" s="117"/>
      <c r="DZP12" s="117"/>
      <c r="DZQ12" s="117"/>
      <c r="DZR12" s="117"/>
      <c r="DZS12" s="117"/>
      <c r="DZT12" s="118"/>
      <c r="DZU12" s="116" t="s">
        <v>8149</v>
      </c>
      <c r="DZV12" s="117"/>
      <c r="DZW12" s="117"/>
      <c r="DZX12" s="117"/>
      <c r="DZY12" s="117"/>
      <c r="DZZ12" s="117"/>
      <c r="EAA12" s="117"/>
      <c r="EAB12" s="118"/>
      <c r="EAC12" s="116" t="s">
        <v>8149</v>
      </c>
      <c r="EAD12" s="117"/>
      <c r="EAE12" s="117"/>
      <c r="EAF12" s="117"/>
      <c r="EAG12" s="117"/>
      <c r="EAH12" s="117"/>
      <c r="EAI12" s="117"/>
      <c r="EAJ12" s="118"/>
      <c r="EAK12" s="116" t="s">
        <v>8149</v>
      </c>
      <c r="EAL12" s="117"/>
      <c r="EAM12" s="117"/>
      <c r="EAN12" s="117"/>
      <c r="EAO12" s="117"/>
      <c r="EAP12" s="117"/>
      <c r="EAQ12" s="117"/>
      <c r="EAR12" s="118"/>
      <c r="EAS12" s="116" t="s">
        <v>8149</v>
      </c>
      <c r="EAT12" s="117"/>
      <c r="EAU12" s="117"/>
      <c r="EAV12" s="117"/>
      <c r="EAW12" s="117"/>
      <c r="EAX12" s="117"/>
      <c r="EAY12" s="117"/>
      <c r="EAZ12" s="118"/>
      <c r="EBA12" s="116" t="s">
        <v>8149</v>
      </c>
      <c r="EBB12" s="117"/>
      <c r="EBC12" s="117"/>
      <c r="EBD12" s="117"/>
      <c r="EBE12" s="117"/>
      <c r="EBF12" s="117"/>
      <c r="EBG12" s="117"/>
      <c r="EBH12" s="118"/>
      <c r="EBI12" s="116" t="s">
        <v>8149</v>
      </c>
      <c r="EBJ12" s="117"/>
      <c r="EBK12" s="117"/>
      <c r="EBL12" s="117"/>
      <c r="EBM12" s="117"/>
      <c r="EBN12" s="117"/>
      <c r="EBO12" s="117"/>
      <c r="EBP12" s="118"/>
      <c r="EBQ12" s="116" t="s">
        <v>8149</v>
      </c>
      <c r="EBR12" s="117"/>
      <c r="EBS12" s="117"/>
      <c r="EBT12" s="117"/>
      <c r="EBU12" s="117"/>
      <c r="EBV12" s="117"/>
      <c r="EBW12" s="117"/>
      <c r="EBX12" s="118"/>
      <c r="EBY12" s="116" t="s">
        <v>8149</v>
      </c>
      <c r="EBZ12" s="117"/>
      <c r="ECA12" s="117"/>
      <c r="ECB12" s="117"/>
      <c r="ECC12" s="117"/>
      <c r="ECD12" s="117"/>
      <c r="ECE12" s="117"/>
      <c r="ECF12" s="118"/>
      <c r="ECG12" s="116" t="s">
        <v>8149</v>
      </c>
      <c r="ECH12" s="117"/>
      <c r="ECI12" s="117"/>
      <c r="ECJ12" s="117"/>
      <c r="ECK12" s="117"/>
      <c r="ECL12" s="117"/>
      <c r="ECM12" s="117"/>
      <c r="ECN12" s="118"/>
      <c r="ECO12" s="116" t="s">
        <v>8149</v>
      </c>
      <c r="ECP12" s="117"/>
      <c r="ECQ12" s="117"/>
      <c r="ECR12" s="117"/>
      <c r="ECS12" s="117"/>
      <c r="ECT12" s="117"/>
      <c r="ECU12" s="117"/>
      <c r="ECV12" s="118"/>
      <c r="ECW12" s="116" t="s">
        <v>8149</v>
      </c>
      <c r="ECX12" s="117"/>
      <c r="ECY12" s="117"/>
      <c r="ECZ12" s="117"/>
      <c r="EDA12" s="117"/>
      <c r="EDB12" s="117"/>
      <c r="EDC12" s="117"/>
      <c r="EDD12" s="118"/>
      <c r="EDE12" s="116" t="s">
        <v>8149</v>
      </c>
      <c r="EDF12" s="117"/>
      <c r="EDG12" s="117"/>
      <c r="EDH12" s="117"/>
      <c r="EDI12" s="117"/>
      <c r="EDJ12" s="117"/>
      <c r="EDK12" s="117"/>
      <c r="EDL12" s="118"/>
      <c r="EDM12" s="116" t="s">
        <v>8149</v>
      </c>
      <c r="EDN12" s="117"/>
      <c r="EDO12" s="117"/>
      <c r="EDP12" s="117"/>
      <c r="EDQ12" s="117"/>
      <c r="EDR12" s="117"/>
      <c r="EDS12" s="117"/>
      <c r="EDT12" s="118"/>
      <c r="EDU12" s="116" t="s">
        <v>8149</v>
      </c>
      <c r="EDV12" s="117"/>
      <c r="EDW12" s="117"/>
      <c r="EDX12" s="117"/>
      <c r="EDY12" s="117"/>
      <c r="EDZ12" s="117"/>
      <c r="EEA12" s="117"/>
      <c r="EEB12" s="118"/>
      <c r="EEC12" s="116" t="s">
        <v>8149</v>
      </c>
      <c r="EED12" s="117"/>
      <c r="EEE12" s="117"/>
      <c r="EEF12" s="117"/>
      <c r="EEG12" s="117"/>
      <c r="EEH12" s="117"/>
      <c r="EEI12" s="117"/>
      <c r="EEJ12" s="118"/>
      <c r="EEK12" s="116" t="s">
        <v>8149</v>
      </c>
      <c r="EEL12" s="117"/>
      <c r="EEM12" s="117"/>
      <c r="EEN12" s="117"/>
      <c r="EEO12" s="117"/>
      <c r="EEP12" s="117"/>
      <c r="EEQ12" s="117"/>
      <c r="EER12" s="118"/>
      <c r="EES12" s="116" t="s">
        <v>8149</v>
      </c>
      <c r="EET12" s="117"/>
      <c r="EEU12" s="117"/>
      <c r="EEV12" s="117"/>
      <c r="EEW12" s="117"/>
      <c r="EEX12" s="117"/>
      <c r="EEY12" s="117"/>
      <c r="EEZ12" s="118"/>
      <c r="EFA12" s="116" t="s">
        <v>8149</v>
      </c>
      <c r="EFB12" s="117"/>
      <c r="EFC12" s="117"/>
      <c r="EFD12" s="117"/>
      <c r="EFE12" s="117"/>
      <c r="EFF12" s="117"/>
      <c r="EFG12" s="117"/>
      <c r="EFH12" s="118"/>
      <c r="EFI12" s="116" t="s">
        <v>8149</v>
      </c>
      <c r="EFJ12" s="117"/>
      <c r="EFK12" s="117"/>
      <c r="EFL12" s="117"/>
      <c r="EFM12" s="117"/>
      <c r="EFN12" s="117"/>
      <c r="EFO12" s="117"/>
      <c r="EFP12" s="118"/>
      <c r="EFQ12" s="116" t="s">
        <v>8149</v>
      </c>
      <c r="EFR12" s="117"/>
      <c r="EFS12" s="117"/>
      <c r="EFT12" s="117"/>
      <c r="EFU12" s="117"/>
      <c r="EFV12" s="117"/>
      <c r="EFW12" s="117"/>
      <c r="EFX12" s="118"/>
      <c r="EFY12" s="116" t="s">
        <v>8149</v>
      </c>
      <c r="EFZ12" s="117"/>
      <c r="EGA12" s="117"/>
      <c r="EGB12" s="117"/>
      <c r="EGC12" s="117"/>
      <c r="EGD12" s="117"/>
      <c r="EGE12" s="117"/>
      <c r="EGF12" s="118"/>
      <c r="EGG12" s="116" t="s">
        <v>8149</v>
      </c>
      <c r="EGH12" s="117"/>
      <c r="EGI12" s="117"/>
      <c r="EGJ12" s="117"/>
      <c r="EGK12" s="117"/>
      <c r="EGL12" s="117"/>
      <c r="EGM12" s="117"/>
      <c r="EGN12" s="118"/>
      <c r="EGO12" s="116" t="s">
        <v>8149</v>
      </c>
      <c r="EGP12" s="117"/>
      <c r="EGQ12" s="117"/>
      <c r="EGR12" s="117"/>
      <c r="EGS12" s="117"/>
      <c r="EGT12" s="117"/>
      <c r="EGU12" s="117"/>
      <c r="EGV12" s="118"/>
      <c r="EGW12" s="116" t="s">
        <v>8149</v>
      </c>
      <c r="EGX12" s="117"/>
      <c r="EGY12" s="117"/>
      <c r="EGZ12" s="117"/>
      <c r="EHA12" s="117"/>
      <c r="EHB12" s="117"/>
      <c r="EHC12" s="117"/>
      <c r="EHD12" s="118"/>
      <c r="EHE12" s="116" t="s">
        <v>8149</v>
      </c>
      <c r="EHF12" s="117"/>
      <c r="EHG12" s="117"/>
      <c r="EHH12" s="117"/>
      <c r="EHI12" s="117"/>
      <c r="EHJ12" s="117"/>
      <c r="EHK12" s="117"/>
      <c r="EHL12" s="118"/>
      <c r="EHM12" s="116" t="s">
        <v>8149</v>
      </c>
      <c r="EHN12" s="117"/>
      <c r="EHO12" s="117"/>
      <c r="EHP12" s="117"/>
      <c r="EHQ12" s="117"/>
      <c r="EHR12" s="117"/>
      <c r="EHS12" s="117"/>
      <c r="EHT12" s="118"/>
      <c r="EHU12" s="116" t="s">
        <v>8149</v>
      </c>
      <c r="EHV12" s="117"/>
      <c r="EHW12" s="117"/>
      <c r="EHX12" s="117"/>
      <c r="EHY12" s="117"/>
      <c r="EHZ12" s="117"/>
      <c r="EIA12" s="117"/>
      <c r="EIB12" s="118"/>
      <c r="EIC12" s="116" t="s">
        <v>8149</v>
      </c>
      <c r="EID12" s="117"/>
      <c r="EIE12" s="117"/>
      <c r="EIF12" s="117"/>
      <c r="EIG12" s="117"/>
      <c r="EIH12" s="117"/>
      <c r="EII12" s="117"/>
      <c r="EIJ12" s="118"/>
      <c r="EIK12" s="116" t="s">
        <v>8149</v>
      </c>
      <c r="EIL12" s="117"/>
      <c r="EIM12" s="117"/>
      <c r="EIN12" s="117"/>
      <c r="EIO12" s="117"/>
      <c r="EIP12" s="117"/>
      <c r="EIQ12" s="117"/>
      <c r="EIR12" s="118"/>
      <c r="EIS12" s="116" t="s">
        <v>8149</v>
      </c>
      <c r="EIT12" s="117"/>
      <c r="EIU12" s="117"/>
      <c r="EIV12" s="117"/>
      <c r="EIW12" s="117"/>
      <c r="EIX12" s="117"/>
      <c r="EIY12" s="117"/>
      <c r="EIZ12" s="118"/>
      <c r="EJA12" s="116" t="s">
        <v>8149</v>
      </c>
      <c r="EJB12" s="117"/>
      <c r="EJC12" s="117"/>
      <c r="EJD12" s="117"/>
      <c r="EJE12" s="117"/>
      <c r="EJF12" s="117"/>
      <c r="EJG12" s="117"/>
      <c r="EJH12" s="118"/>
      <c r="EJI12" s="116" t="s">
        <v>8149</v>
      </c>
      <c r="EJJ12" s="117"/>
      <c r="EJK12" s="117"/>
      <c r="EJL12" s="117"/>
      <c r="EJM12" s="117"/>
      <c r="EJN12" s="117"/>
      <c r="EJO12" s="117"/>
      <c r="EJP12" s="118"/>
      <c r="EJQ12" s="116" t="s">
        <v>8149</v>
      </c>
      <c r="EJR12" s="117"/>
      <c r="EJS12" s="117"/>
      <c r="EJT12" s="117"/>
      <c r="EJU12" s="117"/>
      <c r="EJV12" s="117"/>
      <c r="EJW12" s="117"/>
      <c r="EJX12" s="118"/>
      <c r="EJY12" s="116" t="s">
        <v>8149</v>
      </c>
      <c r="EJZ12" s="117"/>
      <c r="EKA12" s="117"/>
      <c r="EKB12" s="117"/>
      <c r="EKC12" s="117"/>
      <c r="EKD12" s="117"/>
      <c r="EKE12" s="117"/>
      <c r="EKF12" s="118"/>
      <c r="EKG12" s="116" t="s">
        <v>8149</v>
      </c>
      <c r="EKH12" s="117"/>
      <c r="EKI12" s="117"/>
      <c r="EKJ12" s="117"/>
      <c r="EKK12" s="117"/>
      <c r="EKL12" s="117"/>
      <c r="EKM12" s="117"/>
      <c r="EKN12" s="118"/>
      <c r="EKO12" s="116" t="s">
        <v>8149</v>
      </c>
      <c r="EKP12" s="117"/>
      <c r="EKQ12" s="117"/>
      <c r="EKR12" s="117"/>
      <c r="EKS12" s="117"/>
      <c r="EKT12" s="117"/>
      <c r="EKU12" s="117"/>
      <c r="EKV12" s="118"/>
      <c r="EKW12" s="116" t="s">
        <v>8149</v>
      </c>
      <c r="EKX12" s="117"/>
      <c r="EKY12" s="117"/>
      <c r="EKZ12" s="117"/>
      <c r="ELA12" s="117"/>
      <c r="ELB12" s="117"/>
      <c r="ELC12" s="117"/>
      <c r="ELD12" s="118"/>
      <c r="ELE12" s="116" t="s">
        <v>8149</v>
      </c>
      <c r="ELF12" s="117"/>
      <c r="ELG12" s="117"/>
      <c r="ELH12" s="117"/>
      <c r="ELI12" s="117"/>
      <c r="ELJ12" s="117"/>
      <c r="ELK12" s="117"/>
      <c r="ELL12" s="118"/>
      <c r="ELM12" s="116" t="s">
        <v>8149</v>
      </c>
      <c r="ELN12" s="117"/>
      <c r="ELO12" s="117"/>
      <c r="ELP12" s="117"/>
      <c r="ELQ12" s="117"/>
      <c r="ELR12" s="117"/>
      <c r="ELS12" s="117"/>
      <c r="ELT12" s="118"/>
      <c r="ELU12" s="116" t="s">
        <v>8149</v>
      </c>
      <c r="ELV12" s="117"/>
      <c r="ELW12" s="117"/>
      <c r="ELX12" s="117"/>
      <c r="ELY12" s="117"/>
      <c r="ELZ12" s="117"/>
      <c r="EMA12" s="117"/>
      <c r="EMB12" s="118"/>
      <c r="EMC12" s="116" t="s">
        <v>8149</v>
      </c>
      <c r="EMD12" s="117"/>
      <c r="EME12" s="117"/>
      <c r="EMF12" s="117"/>
      <c r="EMG12" s="117"/>
      <c r="EMH12" s="117"/>
      <c r="EMI12" s="117"/>
      <c r="EMJ12" s="118"/>
      <c r="EMK12" s="116" t="s">
        <v>8149</v>
      </c>
      <c r="EML12" s="117"/>
      <c r="EMM12" s="117"/>
      <c r="EMN12" s="117"/>
      <c r="EMO12" s="117"/>
      <c r="EMP12" s="117"/>
      <c r="EMQ12" s="117"/>
      <c r="EMR12" s="118"/>
      <c r="EMS12" s="116" t="s">
        <v>8149</v>
      </c>
      <c r="EMT12" s="117"/>
      <c r="EMU12" s="117"/>
      <c r="EMV12" s="117"/>
      <c r="EMW12" s="117"/>
      <c r="EMX12" s="117"/>
      <c r="EMY12" s="117"/>
      <c r="EMZ12" s="118"/>
      <c r="ENA12" s="116" t="s">
        <v>8149</v>
      </c>
      <c r="ENB12" s="117"/>
      <c r="ENC12" s="117"/>
      <c r="END12" s="117"/>
      <c r="ENE12" s="117"/>
      <c r="ENF12" s="117"/>
      <c r="ENG12" s="117"/>
      <c r="ENH12" s="118"/>
      <c r="ENI12" s="116" t="s">
        <v>8149</v>
      </c>
      <c r="ENJ12" s="117"/>
      <c r="ENK12" s="117"/>
      <c r="ENL12" s="117"/>
      <c r="ENM12" s="117"/>
      <c r="ENN12" s="117"/>
      <c r="ENO12" s="117"/>
      <c r="ENP12" s="118"/>
      <c r="ENQ12" s="116" t="s">
        <v>8149</v>
      </c>
      <c r="ENR12" s="117"/>
      <c r="ENS12" s="117"/>
      <c r="ENT12" s="117"/>
      <c r="ENU12" s="117"/>
      <c r="ENV12" s="117"/>
      <c r="ENW12" s="117"/>
      <c r="ENX12" s="118"/>
      <c r="ENY12" s="116" t="s">
        <v>8149</v>
      </c>
      <c r="ENZ12" s="117"/>
      <c r="EOA12" s="117"/>
      <c r="EOB12" s="117"/>
      <c r="EOC12" s="117"/>
      <c r="EOD12" s="117"/>
      <c r="EOE12" s="117"/>
      <c r="EOF12" s="118"/>
      <c r="EOG12" s="116" t="s">
        <v>8149</v>
      </c>
      <c r="EOH12" s="117"/>
      <c r="EOI12" s="117"/>
      <c r="EOJ12" s="117"/>
      <c r="EOK12" s="117"/>
      <c r="EOL12" s="117"/>
      <c r="EOM12" s="117"/>
      <c r="EON12" s="118"/>
      <c r="EOO12" s="116" t="s">
        <v>8149</v>
      </c>
      <c r="EOP12" s="117"/>
      <c r="EOQ12" s="117"/>
      <c r="EOR12" s="117"/>
      <c r="EOS12" s="117"/>
      <c r="EOT12" s="117"/>
      <c r="EOU12" s="117"/>
      <c r="EOV12" s="118"/>
      <c r="EOW12" s="116" t="s">
        <v>8149</v>
      </c>
      <c r="EOX12" s="117"/>
      <c r="EOY12" s="117"/>
      <c r="EOZ12" s="117"/>
      <c r="EPA12" s="117"/>
      <c r="EPB12" s="117"/>
      <c r="EPC12" s="117"/>
      <c r="EPD12" s="118"/>
      <c r="EPE12" s="116" t="s">
        <v>8149</v>
      </c>
      <c r="EPF12" s="117"/>
      <c r="EPG12" s="117"/>
      <c r="EPH12" s="117"/>
      <c r="EPI12" s="117"/>
      <c r="EPJ12" s="117"/>
      <c r="EPK12" s="117"/>
      <c r="EPL12" s="118"/>
      <c r="EPM12" s="116" t="s">
        <v>8149</v>
      </c>
      <c r="EPN12" s="117"/>
      <c r="EPO12" s="117"/>
      <c r="EPP12" s="117"/>
      <c r="EPQ12" s="117"/>
      <c r="EPR12" s="117"/>
      <c r="EPS12" s="117"/>
      <c r="EPT12" s="118"/>
      <c r="EPU12" s="116" t="s">
        <v>8149</v>
      </c>
      <c r="EPV12" s="117"/>
      <c r="EPW12" s="117"/>
      <c r="EPX12" s="117"/>
      <c r="EPY12" s="117"/>
      <c r="EPZ12" s="117"/>
      <c r="EQA12" s="117"/>
      <c r="EQB12" s="118"/>
      <c r="EQC12" s="116" t="s">
        <v>8149</v>
      </c>
      <c r="EQD12" s="117"/>
      <c r="EQE12" s="117"/>
      <c r="EQF12" s="117"/>
      <c r="EQG12" s="117"/>
      <c r="EQH12" s="117"/>
      <c r="EQI12" s="117"/>
      <c r="EQJ12" s="118"/>
      <c r="EQK12" s="116" t="s">
        <v>8149</v>
      </c>
      <c r="EQL12" s="117"/>
      <c r="EQM12" s="117"/>
      <c r="EQN12" s="117"/>
      <c r="EQO12" s="117"/>
      <c r="EQP12" s="117"/>
      <c r="EQQ12" s="117"/>
      <c r="EQR12" s="118"/>
      <c r="EQS12" s="116" t="s">
        <v>8149</v>
      </c>
      <c r="EQT12" s="117"/>
      <c r="EQU12" s="117"/>
      <c r="EQV12" s="117"/>
      <c r="EQW12" s="117"/>
      <c r="EQX12" s="117"/>
      <c r="EQY12" s="117"/>
      <c r="EQZ12" s="118"/>
      <c r="ERA12" s="116" t="s">
        <v>8149</v>
      </c>
      <c r="ERB12" s="117"/>
      <c r="ERC12" s="117"/>
      <c r="ERD12" s="117"/>
      <c r="ERE12" s="117"/>
      <c r="ERF12" s="117"/>
      <c r="ERG12" s="117"/>
      <c r="ERH12" s="118"/>
      <c r="ERI12" s="116" t="s">
        <v>8149</v>
      </c>
      <c r="ERJ12" s="117"/>
      <c r="ERK12" s="117"/>
      <c r="ERL12" s="117"/>
      <c r="ERM12" s="117"/>
      <c r="ERN12" s="117"/>
      <c r="ERO12" s="117"/>
      <c r="ERP12" s="118"/>
      <c r="ERQ12" s="116" t="s">
        <v>8149</v>
      </c>
      <c r="ERR12" s="117"/>
      <c r="ERS12" s="117"/>
      <c r="ERT12" s="117"/>
      <c r="ERU12" s="117"/>
      <c r="ERV12" s="117"/>
      <c r="ERW12" s="117"/>
      <c r="ERX12" s="118"/>
      <c r="ERY12" s="116" t="s">
        <v>8149</v>
      </c>
      <c r="ERZ12" s="117"/>
      <c r="ESA12" s="117"/>
      <c r="ESB12" s="117"/>
      <c r="ESC12" s="117"/>
      <c r="ESD12" s="117"/>
      <c r="ESE12" s="117"/>
      <c r="ESF12" s="118"/>
      <c r="ESG12" s="116" t="s">
        <v>8149</v>
      </c>
      <c r="ESH12" s="117"/>
      <c r="ESI12" s="117"/>
      <c r="ESJ12" s="117"/>
      <c r="ESK12" s="117"/>
      <c r="ESL12" s="117"/>
      <c r="ESM12" s="117"/>
      <c r="ESN12" s="118"/>
      <c r="ESO12" s="116" t="s">
        <v>8149</v>
      </c>
      <c r="ESP12" s="117"/>
      <c r="ESQ12" s="117"/>
      <c r="ESR12" s="117"/>
      <c r="ESS12" s="117"/>
      <c r="EST12" s="117"/>
      <c r="ESU12" s="117"/>
      <c r="ESV12" s="118"/>
      <c r="ESW12" s="116" t="s">
        <v>8149</v>
      </c>
      <c r="ESX12" s="117"/>
      <c r="ESY12" s="117"/>
      <c r="ESZ12" s="117"/>
      <c r="ETA12" s="117"/>
      <c r="ETB12" s="117"/>
      <c r="ETC12" s="117"/>
      <c r="ETD12" s="118"/>
      <c r="ETE12" s="116" t="s">
        <v>8149</v>
      </c>
      <c r="ETF12" s="117"/>
      <c r="ETG12" s="117"/>
      <c r="ETH12" s="117"/>
      <c r="ETI12" s="117"/>
      <c r="ETJ12" s="117"/>
      <c r="ETK12" s="117"/>
      <c r="ETL12" s="118"/>
      <c r="ETM12" s="116" t="s">
        <v>8149</v>
      </c>
      <c r="ETN12" s="117"/>
      <c r="ETO12" s="117"/>
      <c r="ETP12" s="117"/>
      <c r="ETQ12" s="117"/>
      <c r="ETR12" s="117"/>
      <c r="ETS12" s="117"/>
      <c r="ETT12" s="118"/>
      <c r="ETU12" s="116" t="s">
        <v>8149</v>
      </c>
      <c r="ETV12" s="117"/>
      <c r="ETW12" s="117"/>
      <c r="ETX12" s="117"/>
      <c r="ETY12" s="117"/>
      <c r="ETZ12" s="117"/>
      <c r="EUA12" s="117"/>
      <c r="EUB12" s="118"/>
      <c r="EUC12" s="116" t="s">
        <v>8149</v>
      </c>
      <c r="EUD12" s="117"/>
      <c r="EUE12" s="117"/>
      <c r="EUF12" s="117"/>
      <c r="EUG12" s="117"/>
      <c r="EUH12" s="117"/>
      <c r="EUI12" s="117"/>
      <c r="EUJ12" s="118"/>
      <c r="EUK12" s="116" t="s">
        <v>8149</v>
      </c>
      <c r="EUL12" s="117"/>
      <c r="EUM12" s="117"/>
      <c r="EUN12" s="117"/>
      <c r="EUO12" s="117"/>
      <c r="EUP12" s="117"/>
      <c r="EUQ12" s="117"/>
      <c r="EUR12" s="118"/>
      <c r="EUS12" s="116" t="s">
        <v>8149</v>
      </c>
      <c r="EUT12" s="117"/>
      <c r="EUU12" s="117"/>
      <c r="EUV12" s="117"/>
      <c r="EUW12" s="117"/>
      <c r="EUX12" s="117"/>
      <c r="EUY12" s="117"/>
      <c r="EUZ12" s="118"/>
      <c r="EVA12" s="116" t="s">
        <v>8149</v>
      </c>
      <c r="EVB12" s="117"/>
      <c r="EVC12" s="117"/>
      <c r="EVD12" s="117"/>
      <c r="EVE12" s="117"/>
      <c r="EVF12" s="117"/>
      <c r="EVG12" s="117"/>
      <c r="EVH12" s="118"/>
      <c r="EVI12" s="116" t="s">
        <v>8149</v>
      </c>
      <c r="EVJ12" s="117"/>
      <c r="EVK12" s="117"/>
      <c r="EVL12" s="117"/>
      <c r="EVM12" s="117"/>
      <c r="EVN12" s="117"/>
      <c r="EVO12" s="117"/>
      <c r="EVP12" s="118"/>
      <c r="EVQ12" s="116" t="s">
        <v>8149</v>
      </c>
      <c r="EVR12" s="117"/>
      <c r="EVS12" s="117"/>
      <c r="EVT12" s="117"/>
      <c r="EVU12" s="117"/>
      <c r="EVV12" s="117"/>
      <c r="EVW12" s="117"/>
      <c r="EVX12" s="118"/>
      <c r="EVY12" s="116" t="s">
        <v>8149</v>
      </c>
      <c r="EVZ12" s="117"/>
      <c r="EWA12" s="117"/>
      <c r="EWB12" s="117"/>
      <c r="EWC12" s="117"/>
      <c r="EWD12" s="117"/>
      <c r="EWE12" s="117"/>
      <c r="EWF12" s="118"/>
      <c r="EWG12" s="116" t="s">
        <v>8149</v>
      </c>
      <c r="EWH12" s="117"/>
      <c r="EWI12" s="117"/>
      <c r="EWJ12" s="117"/>
      <c r="EWK12" s="117"/>
      <c r="EWL12" s="117"/>
      <c r="EWM12" s="117"/>
      <c r="EWN12" s="118"/>
      <c r="EWO12" s="116" t="s">
        <v>8149</v>
      </c>
      <c r="EWP12" s="117"/>
      <c r="EWQ12" s="117"/>
      <c r="EWR12" s="117"/>
      <c r="EWS12" s="117"/>
      <c r="EWT12" s="117"/>
      <c r="EWU12" s="117"/>
      <c r="EWV12" s="118"/>
      <c r="EWW12" s="116" t="s">
        <v>8149</v>
      </c>
      <c r="EWX12" s="117"/>
      <c r="EWY12" s="117"/>
      <c r="EWZ12" s="117"/>
      <c r="EXA12" s="117"/>
      <c r="EXB12" s="117"/>
      <c r="EXC12" s="117"/>
      <c r="EXD12" s="118"/>
      <c r="EXE12" s="116" t="s">
        <v>8149</v>
      </c>
      <c r="EXF12" s="117"/>
      <c r="EXG12" s="117"/>
      <c r="EXH12" s="117"/>
      <c r="EXI12" s="117"/>
      <c r="EXJ12" s="117"/>
      <c r="EXK12" s="117"/>
      <c r="EXL12" s="118"/>
      <c r="EXM12" s="116" t="s">
        <v>8149</v>
      </c>
      <c r="EXN12" s="117"/>
      <c r="EXO12" s="117"/>
      <c r="EXP12" s="117"/>
      <c r="EXQ12" s="117"/>
      <c r="EXR12" s="117"/>
      <c r="EXS12" s="117"/>
      <c r="EXT12" s="118"/>
      <c r="EXU12" s="116" t="s">
        <v>8149</v>
      </c>
      <c r="EXV12" s="117"/>
      <c r="EXW12" s="117"/>
      <c r="EXX12" s="117"/>
      <c r="EXY12" s="117"/>
      <c r="EXZ12" s="117"/>
      <c r="EYA12" s="117"/>
      <c r="EYB12" s="118"/>
      <c r="EYC12" s="116" t="s">
        <v>8149</v>
      </c>
      <c r="EYD12" s="117"/>
      <c r="EYE12" s="117"/>
      <c r="EYF12" s="117"/>
      <c r="EYG12" s="117"/>
      <c r="EYH12" s="117"/>
      <c r="EYI12" s="117"/>
      <c r="EYJ12" s="118"/>
      <c r="EYK12" s="116" t="s">
        <v>8149</v>
      </c>
      <c r="EYL12" s="117"/>
      <c r="EYM12" s="117"/>
      <c r="EYN12" s="117"/>
      <c r="EYO12" s="117"/>
      <c r="EYP12" s="117"/>
      <c r="EYQ12" s="117"/>
      <c r="EYR12" s="118"/>
      <c r="EYS12" s="116" t="s">
        <v>8149</v>
      </c>
      <c r="EYT12" s="117"/>
      <c r="EYU12" s="117"/>
      <c r="EYV12" s="117"/>
      <c r="EYW12" s="117"/>
      <c r="EYX12" s="117"/>
      <c r="EYY12" s="117"/>
      <c r="EYZ12" s="118"/>
      <c r="EZA12" s="116" t="s">
        <v>8149</v>
      </c>
      <c r="EZB12" s="117"/>
      <c r="EZC12" s="117"/>
      <c r="EZD12" s="117"/>
      <c r="EZE12" s="117"/>
      <c r="EZF12" s="117"/>
      <c r="EZG12" s="117"/>
      <c r="EZH12" s="118"/>
      <c r="EZI12" s="116" t="s">
        <v>8149</v>
      </c>
      <c r="EZJ12" s="117"/>
      <c r="EZK12" s="117"/>
      <c r="EZL12" s="117"/>
      <c r="EZM12" s="117"/>
      <c r="EZN12" s="117"/>
      <c r="EZO12" s="117"/>
      <c r="EZP12" s="118"/>
      <c r="EZQ12" s="116" t="s">
        <v>8149</v>
      </c>
      <c r="EZR12" s="117"/>
      <c r="EZS12" s="117"/>
      <c r="EZT12" s="117"/>
      <c r="EZU12" s="117"/>
      <c r="EZV12" s="117"/>
      <c r="EZW12" s="117"/>
      <c r="EZX12" s="118"/>
      <c r="EZY12" s="116" t="s">
        <v>8149</v>
      </c>
      <c r="EZZ12" s="117"/>
      <c r="FAA12" s="117"/>
      <c r="FAB12" s="117"/>
      <c r="FAC12" s="117"/>
      <c r="FAD12" s="117"/>
      <c r="FAE12" s="117"/>
      <c r="FAF12" s="118"/>
      <c r="FAG12" s="116" t="s">
        <v>8149</v>
      </c>
      <c r="FAH12" s="117"/>
      <c r="FAI12" s="117"/>
      <c r="FAJ12" s="117"/>
      <c r="FAK12" s="117"/>
      <c r="FAL12" s="117"/>
      <c r="FAM12" s="117"/>
      <c r="FAN12" s="118"/>
      <c r="FAO12" s="116" t="s">
        <v>8149</v>
      </c>
      <c r="FAP12" s="117"/>
      <c r="FAQ12" s="117"/>
      <c r="FAR12" s="117"/>
      <c r="FAS12" s="117"/>
      <c r="FAT12" s="117"/>
      <c r="FAU12" s="117"/>
      <c r="FAV12" s="118"/>
      <c r="FAW12" s="116" t="s">
        <v>8149</v>
      </c>
      <c r="FAX12" s="117"/>
      <c r="FAY12" s="117"/>
      <c r="FAZ12" s="117"/>
      <c r="FBA12" s="117"/>
      <c r="FBB12" s="117"/>
      <c r="FBC12" s="117"/>
      <c r="FBD12" s="118"/>
      <c r="FBE12" s="116" t="s">
        <v>8149</v>
      </c>
      <c r="FBF12" s="117"/>
      <c r="FBG12" s="117"/>
      <c r="FBH12" s="117"/>
      <c r="FBI12" s="117"/>
      <c r="FBJ12" s="117"/>
      <c r="FBK12" s="117"/>
      <c r="FBL12" s="118"/>
      <c r="FBM12" s="116" t="s">
        <v>8149</v>
      </c>
      <c r="FBN12" s="117"/>
      <c r="FBO12" s="117"/>
      <c r="FBP12" s="117"/>
      <c r="FBQ12" s="117"/>
      <c r="FBR12" s="117"/>
      <c r="FBS12" s="117"/>
      <c r="FBT12" s="118"/>
      <c r="FBU12" s="116" t="s">
        <v>8149</v>
      </c>
      <c r="FBV12" s="117"/>
      <c r="FBW12" s="117"/>
      <c r="FBX12" s="117"/>
      <c r="FBY12" s="117"/>
      <c r="FBZ12" s="117"/>
      <c r="FCA12" s="117"/>
      <c r="FCB12" s="118"/>
      <c r="FCC12" s="116" t="s">
        <v>8149</v>
      </c>
      <c r="FCD12" s="117"/>
      <c r="FCE12" s="117"/>
      <c r="FCF12" s="117"/>
      <c r="FCG12" s="117"/>
      <c r="FCH12" s="117"/>
      <c r="FCI12" s="117"/>
      <c r="FCJ12" s="118"/>
      <c r="FCK12" s="116" t="s">
        <v>8149</v>
      </c>
      <c r="FCL12" s="117"/>
      <c r="FCM12" s="117"/>
      <c r="FCN12" s="117"/>
      <c r="FCO12" s="117"/>
      <c r="FCP12" s="117"/>
      <c r="FCQ12" s="117"/>
      <c r="FCR12" s="118"/>
      <c r="FCS12" s="116" t="s">
        <v>8149</v>
      </c>
      <c r="FCT12" s="117"/>
      <c r="FCU12" s="117"/>
      <c r="FCV12" s="117"/>
      <c r="FCW12" s="117"/>
      <c r="FCX12" s="117"/>
      <c r="FCY12" s="117"/>
      <c r="FCZ12" s="118"/>
      <c r="FDA12" s="116" t="s">
        <v>8149</v>
      </c>
      <c r="FDB12" s="117"/>
      <c r="FDC12" s="117"/>
      <c r="FDD12" s="117"/>
      <c r="FDE12" s="117"/>
      <c r="FDF12" s="117"/>
      <c r="FDG12" s="117"/>
      <c r="FDH12" s="118"/>
      <c r="FDI12" s="116" t="s">
        <v>8149</v>
      </c>
      <c r="FDJ12" s="117"/>
      <c r="FDK12" s="117"/>
      <c r="FDL12" s="117"/>
      <c r="FDM12" s="117"/>
      <c r="FDN12" s="117"/>
      <c r="FDO12" s="117"/>
      <c r="FDP12" s="118"/>
      <c r="FDQ12" s="116" t="s">
        <v>8149</v>
      </c>
      <c r="FDR12" s="117"/>
      <c r="FDS12" s="117"/>
      <c r="FDT12" s="117"/>
      <c r="FDU12" s="117"/>
      <c r="FDV12" s="117"/>
      <c r="FDW12" s="117"/>
      <c r="FDX12" s="118"/>
      <c r="FDY12" s="116" t="s">
        <v>8149</v>
      </c>
      <c r="FDZ12" s="117"/>
      <c r="FEA12" s="117"/>
      <c r="FEB12" s="117"/>
      <c r="FEC12" s="117"/>
      <c r="FED12" s="117"/>
      <c r="FEE12" s="117"/>
      <c r="FEF12" s="118"/>
      <c r="FEG12" s="116" t="s">
        <v>8149</v>
      </c>
      <c r="FEH12" s="117"/>
      <c r="FEI12" s="117"/>
      <c r="FEJ12" s="117"/>
      <c r="FEK12" s="117"/>
      <c r="FEL12" s="117"/>
      <c r="FEM12" s="117"/>
      <c r="FEN12" s="118"/>
      <c r="FEO12" s="116" t="s">
        <v>8149</v>
      </c>
      <c r="FEP12" s="117"/>
      <c r="FEQ12" s="117"/>
      <c r="FER12" s="117"/>
      <c r="FES12" s="117"/>
      <c r="FET12" s="117"/>
      <c r="FEU12" s="117"/>
      <c r="FEV12" s="118"/>
      <c r="FEW12" s="116" t="s">
        <v>8149</v>
      </c>
      <c r="FEX12" s="117"/>
      <c r="FEY12" s="117"/>
      <c r="FEZ12" s="117"/>
      <c r="FFA12" s="117"/>
      <c r="FFB12" s="117"/>
      <c r="FFC12" s="117"/>
      <c r="FFD12" s="118"/>
      <c r="FFE12" s="116" t="s">
        <v>8149</v>
      </c>
      <c r="FFF12" s="117"/>
      <c r="FFG12" s="117"/>
      <c r="FFH12" s="117"/>
      <c r="FFI12" s="117"/>
      <c r="FFJ12" s="117"/>
      <c r="FFK12" s="117"/>
      <c r="FFL12" s="118"/>
      <c r="FFM12" s="116" t="s">
        <v>8149</v>
      </c>
      <c r="FFN12" s="117"/>
      <c r="FFO12" s="117"/>
      <c r="FFP12" s="117"/>
      <c r="FFQ12" s="117"/>
      <c r="FFR12" s="117"/>
      <c r="FFS12" s="117"/>
      <c r="FFT12" s="118"/>
      <c r="FFU12" s="116" t="s">
        <v>8149</v>
      </c>
      <c r="FFV12" s="117"/>
      <c r="FFW12" s="117"/>
      <c r="FFX12" s="117"/>
      <c r="FFY12" s="117"/>
      <c r="FFZ12" s="117"/>
      <c r="FGA12" s="117"/>
      <c r="FGB12" s="118"/>
      <c r="FGC12" s="116" t="s">
        <v>8149</v>
      </c>
      <c r="FGD12" s="117"/>
      <c r="FGE12" s="117"/>
      <c r="FGF12" s="117"/>
      <c r="FGG12" s="117"/>
      <c r="FGH12" s="117"/>
      <c r="FGI12" s="117"/>
      <c r="FGJ12" s="118"/>
      <c r="FGK12" s="116" t="s">
        <v>8149</v>
      </c>
      <c r="FGL12" s="117"/>
      <c r="FGM12" s="117"/>
      <c r="FGN12" s="117"/>
      <c r="FGO12" s="117"/>
      <c r="FGP12" s="117"/>
      <c r="FGQ12" s="117"/>
      <c r="FGR12" s="118"/>
      <c r="FGS12" s="116" t="s">
        <v>8149</v>
      </c>
      <c r="FGT12" s="117"/>
      <c r="FGU12" s="117"/>
      <c r="FGV12" s="117"/>
      <c r="FGW12" s="117"/>
      <c r="FGX12" s="117"/>
      <c r="FGY12" s="117"/>
      <c r="FGZ12" s="118"/>
      <c r="FHA12" s="116" t="s">
        <v>8149</v>
      </c>
      <c r="FHB12" s="117"/>
      <c r="FHC12" s="117"/>
      <c r="FHD12" s="117"/>
      <c r="FHE12" s="117"/>
      <c r="FHF12" s="117"/>
      <c r="FHG12" s="117"/>
      <c r="FHH12" s="118"/>
      <c r="FHI12" s="116" t="s">
        <v>8149</v>
      </c>
      <c r="FHJ12" s="117"/>
      <c r="FHK12" s="117"/>
      <c r="FHL12" s="117"/>
      <c r="FHM12" s="117"/>
      <c r="FHN12" s="117"/>
      <c r="FHO12" s="117"/>
      <c r="FHP12" s="118"/>
      <c r="FHQ12" s="116" t="s">
        <v>8149</v>
      </c>
      <c r="FHR12" s="117"/>
      <c r="FHS12" s="117"/>
      <c r="FHT12" s="117"/>
      <c r="FHU12" s="117"/>
      <c r="FHV12" s="117"/>
      <c r="FHW12" s="117"/>
      <c r="FHX12" s="118"/>
      <c r="FHY12" s="116" t="s">
        <v>8149</v>
      </c>
      <c r="FHZ12" s="117"/>
      <c r="FIA12" s="117"/>
      <c r="FIB12" s="117"/>
      <c r="FIC12" s="117"/>
      <c r="FID12" s="117"/>
      <c r="FIE12" s="117"/>
      <c r="FIF12" s="118"/>
      <c r="FIG12" s="116" t="s">
        <v>8149</v>
      </c>
      <c r="FIH12" s="117"/>
      <c r="FII12" s="117"/>
      <c r="FIJ12" s="117"/>
      <c r="FIK12" s="117"/>
      <c r="FIL12" s="117"/>
      <c r="FIM12" s="117"/>
      <c r="FIN12" s="118"/>
      <c r="FIO12" s="116" t="s">
        <v>8149</v>
      </c>
      <c r="FIP12" s="117"/>
      <c r="FIQ12" s="117"/>
      <c r="FIR12" s="117"/>
      <c r="FIS12" s="117"/>
      <c r="FIT12" s="117"/>
      <c r="FIU12" s="117"/>
      <c r="FIV12" s="118"/>
      <c r="FIW12" s="116" t="s">
        <v>8149</v>
      </c>
      <c r="FIX12" s="117"/>
      <c r="FIY12" s="117"/>
      <c r="FIZ12" s="117"/>
      <c r="FJA12" s="117"/>
      <c r="FJB12" s="117"/>
      <c r="FJC12" s="117"/>
      <c r="FJD12" s="118"/>
      <c r="FJE12" s="116" t="s">
        <v>8149</v>
      </c>
      <c r="FJF12" s="117"/>
      <c r="FJG12" s="117"/>
      <c r="FJH12" s="117"/>
      <c r="FJI12" s="117"/>
      <c r="FJJ12" s="117"/>
      <c r="FJK12" s="117"/>
      <c r="FJL12" s="118"/>
      <c r="FJM12" s="116" t="s">
        <v>8149</v>
      </c>
      <c r="FJN12" s="117"/>
      <c r="FJO12" s="117"/>
      <c r="FJP12" s="117"/>
      <c r="FJQ12" s="117"/>
      <c r="FJR12" s="117"/>
      <c r="FJS12" s="117"/>
      <c r="FJT12" s="118"/>
      <c r="FJU12" s="116" t="s">
        <v>8149</v>
      </c>
      <c r="FJV12" s="117"/>
      <c r="FJW12" s="117"/>
      <c r="FJX12" s="117"/>
      <c r="FJY12" s="117"/>
      <c r="FJZ12" s="117"/>
      <c r="FKA12" s="117"/>
      <c r="FKB12" s="118"/>
      <c r="FKC12" s="116" t="s">
        <v>8149</v>
      </c>
      <c r="FKD12" s="117"/>
      <c r="FKE12" s="117"/>
      <c r="FKF12" s="117"/>
      <c r="FKG12" s="117"/>
      <c r="FKH12" s="117"/>
      <c r="FKI12" s="117"/>
      <c r="FKJ12" s="118"/>
      <c r="FKK12" s="116" t="s">
        <v>8149</v>
      </c>
      <c r="FKL12" s="117"/>
      <c r="FKM12" s="117"/>
      <c r="FKN12" s="117"/>
      <c r="FKO12" s="117"/>
      <c r="FKP12" s="117"/>
      <c r="FKQ12" s="117"/>
      <c r="FKR12" s="118"/>
      <c r="FKS12" s="116" t="s">
        <v>8149</v>
      </c>
      <c r="FKT12" s="117"/>
      <c r="FKU12" s="117"/>
      <c r="FKV12" s="117"/>
      <c r="FKW12" s="117"/>
      <c r="FKX12" s="117"/>
      <c r="FKY12" s="117"/>
      <c r="FKZ12" s="118"/>
      <c r="FLA12" s="116" t="s">
        <v>8149</v>
      </c>
      <c r="FLB12" s="117"/>
      <c r="FLC12" s="117"/>
      <c r="FLD12" s="117"/>
      <c r="FLE12" s="117"/>
      <c r="FLF12" s="117"/>
      <c r="FLG12" s="117"/>
      <c r="FLH12" s="118"/>
      <c r="FLI12" s="116" t="s">
        <v>8149</v>
      </c>
      <c r="FLJ12" s="117"/>
      <c r="FLK12" s="117"/>
      <c r="FLL12" s="117"/>
      <c r="FLM12" s="117"/>
      <c r="FLN12" s="117"/>
      <c r="FLO12" s="117"/>
      <c r="FLP12" s="118"/>
      <c r="FLQ12" s="116" t="s">
        <v>8149</v>
      </c>
      <c r="FLR12" s="117"/>
      <c r="FLS12" s="117"/>
      <c r="FLT12" s="117"/>
      <c r="FLU12" s="117"/>
      <c r="FLV12" s="117"/>
      <c r="FLW12" s="117"/>
      <c r="FLX12" s="118"/>
      <c r="FLY12" s="116" t="s">
        <v>8149</v>
      </c>
      <c r="FLZ12" s="117"/>
      <c r="FMA12" s="117"/>
      <c r="FMB12" s="117"/>
      <c r="FMC12" s="117"/>
      <c r="FMD12" s="117"/>
      <c r="FME12" s="117"/>
      <c r="FMF12" s="118"/>
      <c r="FMG12" s="116" t="s">
        <v>8149</v>
      </c>
      <c r="FMH12" s="117"/>
      <c r="FMI12" s="117"/>
      <c r="FMJ12" s="117"/>
      <c r="FMK12" s="117"/>
      <c r="FML12" s="117"/>
      <c r="FMM12" s="117"/>
      <c r="FMN12" s="118"/>
      <c r="FMO12" s="116" t="s">
        <v>8149</v>
      </c>
      <c r="FMP12" s="117"/>
      <c r="FMQ12" s="117"/>
      <c r="FMR12" s="117"/>
      <c r="FMS12" s="117"/>
      <c r="FMT12" s="117"/>
      <c r="FMU12" s="117"/>
      <c r="FMV12" s="118"/>
      <c r="FMW12" s="116" t="s">
        <v>8149</v>
      </c>
      <c r="FMX12" s="117"/>
      <c r="FMY12" s="117"/>
      <c r="FMZ12" s="117"/>
      <c r="FNA12" s="117"/>
      <c r="FNB12" s="117"/>
      <c r="FNC12" s="117"/>
      <c r="FND12" s="118"/>
      <c r="FNE12" s="116" t="s">
        <v>8149</v>
      </c>
      <c r="FNF12" s="117"/>
      <c r="FNG12" s="117"/>
      <c r="FNH12" s="117"/>
      <c r="FNI12" s="117"/>
      <c r="FNJ12" s="117"/>
      <c r="FNK12" s="117"/>
      <c r="FNL12" s="118"/>
      <c r="FNM12" s="116" t="s">
        <v>8149</v>
      </c>
      <c r="FNN12" s="117"/>
      <c r="FNO12" s="117"/>
      <c r="FNP12" s="117"/>
      <c r="FNQ12" s="117"/>
      <c r="FNR12" s="117"/>
      <c r="FNS12" s="117"/>
      <c r="FNT12" s="118"/>
      <c r="FNU12" s="116" t="s">
        <v>8149</v>
      </c>
      <c r="FNV12" s="117"/>
      <c r="FNW12" s="117"/>
      <c r="FNX12" s="117"/>
      <c r="FNY12" s="117"/>
      <c r="FNZ12" s="117"/>
      <c r="FOA12" s="117"/>
      <c r="FOB12" s="118"/>
      <c r="FOC12" s="116" t="s">
        <v>8149</v>
      </c>
      <c r="FOD12" s="117"/>
      <c r="FOE12" s="117"/>
      <c r="FOF12" s="117"/>
      <c r="FOG12" s="117"/>
      <c r="FOH12" s="117"/>
      <c r="FOI12" s="117"/>
      <c r="FOJ12" s="118"/>
      <c r="FOK12" s="116" t="s">
        <v>8149</v>
      </c>
      <c r="FOL12" s="117"/>
      <c r="FOM12" s="117"/>
      <c r="FON12" s="117"/>
      <c r="FOO12" s="117"/>
      <c r="FOP12" s="117"/>
      <c r="FOQ12" s="117"/>
      <c r="FOR12" s="118"/>
      <c r="FOS12" s="116" t="s">
        <v>8149</v>
      </c>
      <c r="FOT12" s="117"/>
      <c r="FOU12" s="117"/>
      <c r="FOV12" s="117"/>
      <c r="FOW12" s="117"/>
      <c r="FOX12" s="117"/>
      <c r="FOY12" s="117"/>
      <c r="FOZ12" s="118"/>
      <c r="FPA12" s="116" t="s">
        <v>8149</v>
      </c>
      <c r="FPB12" s="117"/>
      <c r="FPC12" s="117"/>
      <c r="FPD12" s="117"/>
      <c r="FPE12" s="117"/>
      <c r="FPF12" s="117"/>
      <c r="FPG12" s="117"/>
      <c r="FPH12" s="118"/>
      <c r="FPI12" s="116" t="s">
        <v>8149</v>
      </c>
      <c r="FPJ12" s="117"/>
      <c r="FPK12" s="117"/>
      <c r="FPL12" s="117"/>
      <c r="FPM12" s="117"/>
      <c r="FPN12" s="117"/>
      <c r="FPO12" s="117"/>
      <c r="FPP12" s="118"/>
      <c r="FPQ12" s="116" t="s">
        <v>8149</v>
      </c>
      <c r="FPR12" s="117"/>
      <c r="FPS12" s="117"/>
      <c r="FPT12" s="117"/>
      <c r="FPU12" s="117"/>
      <c r="FPV12" s="117"/>
      <c r="FPW12" s="117"/>
      <c r="FPX12" s="118"/>
      <c r="FPY12" s="116" t="s">
        <v>8149</v>
      </c>
      <c r="FPZ12" s="117"/>
      <c r="FQA12" s="117"/>
      <c r="FQB12" s="117"/>
      <c r="FQC12" s="117"/>
      <c r="FQD12" s="117"/>
      <c r="FQE12" s="117"/>
      <c r="FQF12" s="118"/>
      <c r="FQG12" s="116" t="s">
        <v>8149</v>
      </c>
      <c r="FQH12" s="117"/>
      <c r="FQI12" s="117"/>
      <c r="FQJ12" s="117"/>
      <c r="FQK12" s="117"/>
      <c r="FQL12" s="117"/>
      <c r="FQM12" s="117"/>
      <c r="FQN12" s="118"/>
      <c r="FQO12" s="116" t="s">
        <v>8149</v>
      </c>
      <c r="FQP12" s="117"/>
      <c r="FQQ12" s="117"/>
      <c r="FQR12" s="117"/>
      <c r="FQS12" s="117"/>
      <c r="FQT12" s="117"/>
      <c r="FQU12" s="117"/>
      <c r="FQV12" s="118"/>
      <c r="FQW12" s="116" t="s">
        <v>8149</v>
      </c>
      <c r="FQX12" s="117"/>
      <c r="FQY12" s="117"/>
      <c r="FQZ12" s="117"/>
      <c r="FRA12" s="117"/>
      <c r="FRB12" s="117"/>
      <c r="FRC12" s="117"/>
      <c r="FRD12" s="118"/>
      <c r="FRE12" s="116" t="s">
        <v>8149</v>
      </c>
      <c r="FRF12" s="117"/>
      <c r="FRG12" s="117"/>
      <c r="FRH12" s="117"/>
      <c r="FRI12" s="117"/>
      <c r="FRJ12" s="117"/>
      <c r="FRK12" s="117"/>
      <c r="FRL12" s="118"/>
      <c r="FRM12" s="116" t="s">
        <v>8149</v>
      </c>
      <c r="FRN12" s="117"/>
      <c r="FRO12" s="117"/>
      <c r="FRP12" s="117"/>
      <c r="FRQ12" s="117"/>
      <c r="FRR12" s="117"/>
      <c r="FRS12" s="117"/>
      <c r="FRT12" s="118"/>
      <c r="FRU12" s="116" t="s">
        <v>8149</v>
      </c>
      <c r="FRV12" s="117"/>
      <c r="FRW12" s="117"/>
      <c r="FRX12" s="117"/>
      <c r="FRY12" s="117"/>
      <c r="FRZ12" s="117"/>
      <c r="FSA12" s="117"/>
      <c r="FSB12" s="118"/>
      <c r="FSC12" s="116" t="s">
        <v>8149</v>
      </c>
      <c r="FSD12" s="117"/>
      <c r="FSE12" s="117"/>
      <c r="FSF12" s="117"/>
      <c r="FSG12" s="117"/>
      <c r="FSH12" s="117"/>
      <c r="FSI12" s="117"/>
      <c r="FSJ12" s="118"/>
      <c r="FSK12" s="116" t="s">
        <v>8149</v>
      </c>
      <c r="FSL12" s="117"/>
      <c r="FSM12" s="117"/>
      <c r="FSN12" s="117"/>
      <c r="FSO12" s="117"/>
      <c r="FSP12" s="117"/>
      <c r="FSQ12" s="117"/>
      <c r="FSR12" s="118"/>
      <c r="FSS12" s="116" t="s">
        <v>8149</v>
      </c>
      <c r="FST12" s="117"/>
      <c r="FSU12" s="117"/>
      <c r="FSV12" s="117"/>
      <c r="FSW12" s="117"/>
      <c r="FSX12" s="117"/>
      <c r="FSY12" s="117"/>
      <c r="FSZ12" s="118"/>
      <c r="FTA12" s="116" t="s">
        <v>8149</v>
      </c>
      <c r="FTB12" s="117"/>
      <c r="FTC12" s="117"/>
      <c r="FTD12" s="117"/>
      <c r="FTE12" s="117"/>
      <c r="FTF12" s="117"/>
      <c r="FTG12" s="117"/>
      <c r="FTH12" s="118"/>
      <c r="FTI12" s="116" t="s">
        <v>8149</v>
      </c>
      <c r="FTJ12" s="117"/>
      <c r="FTK12" s="117"/>
      <c r="FTL12" s="117"/>
      <c r="FTM12" s="117"/>
      <c r="FTN12" s="117"/>
      <c r="FTO12" s="117"/>
      <c r="FTP12" s="118"/>
      <c r="FTQ12" s="116" t="s">
        <v>8149</v>
      </c>
      <c r="FTR12" s="117"/>
      <c r="FTS12" s="117"/>
      <c r="FTT12" s="117"/>
      <c r="FTU12" s="117"/>
      <c r="FTV12" s="117"/>
      <c r="FTW12" s="117"/>
      <c r="FTX12" s="118"/>
      <c r="FTY12" s="116" t="s">
        <v>8149</v>
      </c>
      <c r="FTZ12" s="117"/>
      <c r="FUA12" s="117"/>
      <c r="FUB12" s="117"/>
      <c r="FUC12" s="117"/>
      <c r="FUD12" s="117"/>
      <c r="FUE12" s="117"/>
      <c r="FUF12" s="118"/>
      <c r="FUG12" s="116" t="s">
        <v>8149</v>
      </c>
      <c r="FUH12" s="117"/>
      <c r="FUI12" s="117"/>
      <c r="FUJ12" s="117"/>
      <c r="FUK12" s="117"/>
      <c r="FUL12" s="117"/>
      <c r="FUM12" s="117"/>
      <c r="FUN12" s="118"/>
      <c r="FUO12" s="116" t="s">
        <v>8149</v>
      </c>
      <c r="FUP12" s="117"/>
      <c r="FUQ12" s="117"/>
      <c r="FUR12" s="117"/>
      <c r="FUS12" s="117"/>
      <c r="FUT12" s="117"/>
      <c r="FUU12" s="117"/>
      <c r="FUV12" s="118"/>
      <c r="FUW12" s="116" t="s">
        <v>8149</v>
      </c>
      <c r="FUX12" s="117"/>
      <c r="FUY12" s="117"/>
      <c r="FUZ12" s="117"/>
      <c r="FVA12" s="117"/>
      <c r="FVB12" s="117"/>
      <c r="FVC12" s="117"/>
      <c r="FVD12" s="118"/>
      <c r="FVE12" s="116" t="s">
        <v>8149</v>
      </c>
      <c r="FVF12" s="117"/>
      <c r="FVG12" s="117"/>
      <c r="FVH12" s="117"/>
      <c r="FVI12" s="117"/>
      <c r="FVJ12" s="117"/>
      <c r="FVK12" s="117"/>
      <c r="FVL12" s="118"/>
      <c r="FVM12" s="116" t="s">
        <v>8149</v>
      </c>
      <c r="FVN12" s="117"/>
      <c r="FVO12" s="117"/>
      <c r="FVP12" s="117"/>
      <c r="FVQ12" s="117"/>
      <c r="FVR12" s="117"/>
      <c r="FVS12" s="117"/>
      <c r="FVT12" s="118"/>
      <c r="FVU12" s="116" t="s">
        <v>8149</v>
      </c>
      <c r="FVV12" s="117"/>
      <c r="FVW12" s="117"/>
      <c r="FVX12" s="117"/>
      <c r="FVY12" s="117"/>
      <c r="FVZ12" s="117"/>
      <c r="FWA12" s="117"/>
      <c r="FWB12" s="118"/>
      <c r="FWC12" s="116" t="s">
        <v>8149</v>
      </c>
      <c r="FWD12" s="117"/>
      <c r="FWE12" s="117"/>
      <c r="FWF12" s="117"/>
      <c r="FWG12" s="117"/>
      <c r="FWH12" s="117"/>
      <c r="FWI12" s="117"/>
      <c r="FWJ12" s="118"/>
      <c r="FWK12" s="116" t="s">
        <v>8149</v>
      </c>
      <c r="FWL12" s="117"/>
      <c r="FWM12" s="117"/>
      <c r="FWN12" s="117"/>
      <c r="FWO12" s="117"/>
      <c r="FWP12" s="117"/>
      <c r="FWQ12" s="117"/>
      <c r="FWR12" s="118"/>
      <c r="FWS12" s="116" t="s">
        <v>8149</v>
      </c>
      <c r="FWT12" s="117"/>
      <c r="FWU12" s="117"/>
      <c r="FWV12" s="117"/>
      <c r="FWW12" s="117"/>
      <c r="FWX12" s="117"/>
      <c r="FWY12" s="117"/>
      <c r="FWZ12" s="118"/>
      <c r="FXA12" s="116" t="s">
        <v>8149</v>
      </c>
      <c r="FXB12" s="117"/>
      <c r="FXC12" s="117"/>
      <c r="FXD12" s="117"/>
      <c r="FXE12" s="117"/>
      <c r="FXF12" s="117"/>
      <c r="FXG12" s="117"/>
      <c r="FXH12" s="118"/>
      <c r="FXI12" s="116" t="s">
        <v>8149</v>
      </c>
      <c r="FXJ12" s="117"/>
      <c r="FXK12" s="117"/>
      <c r="FXL12" s="117"/>
      <c r="FXM12" s="117"/>
      <c r="FXN12" s="117"/>
      <c r="FXO12" s="117"/>
      <c r="FXP12" s="118"/>
      <c r="FXQ12" s="116" t="s">
        <v>8149</v>
      </c>
      <c r="FXR12" s="117"/>
      <c r="FXS12" s="117"/>
      <c r="FXT12" s="117"/>
      <c r="FXU12" s="117"/>
      <c r="FXV12" s="117"/>
      <c r="FXW12" s="117"/>
      <c r="FXX12" s="118"/>
      <c r="FXY12" s="116" t="s">
        <v>8149</v>
      </c>
      <c r="FXZ12" s="117"/>
      <c r="FYA12" s="117"/>
      <c r="FYB12" s="117"/>
      <c r="FYC12" s="117"/>
      <c r="FYD12" s="117"/>
      <c r="FYE12" s="117"/>
      <c r="FYF12" s="118"/>
      <c r="FYG12" s="116" t="s">
        <v>8149</v>
      </c>
      <c r="FYH12" s="117"/>
      <c r="FYI12" s="117"/>
      <c r="FYJ12" s="117"/>
      <c r="FYK12" s="117"/>
      <c r="FYL12" s="117"/>
      <c r="FYM12" s="117"/>
      <c r="FYN12" s="118"/>
      <c r="FYO12" s="116" t="s">
        <v>8149</v>
      </c>
      <c r="FYP12" s="117"/>
      <c r="FYQ12" s="117"/>
      <c r="FYR12" s="117"/>
      <c r="FYS12" s="117"/>
      <c r="FYT12" s="117"/>
      <c r="FYU12" s="117"/>
      <c r="FYV12" s="118"/>
      <c r="FYW12" s="116" t="s">
        <v>8149</v>
      </c>
      <c r="FYX12" s="117"/>
      <c r="FYY12" s="117"/>
      <c r="FYZ12" s="117"/>
      <c r="FZA12" s="117"/>
      <c r="FZB12" s="117"/>
      <c r="FZC12" s="117"/>
      <c r="FZD12" s="118"/>
      <c r="FZE12" s="116" t="s">
        <v>8149</v>
      </c>
      <c r="FZF12" s="117"/>
      <c r="FZG12" s="117"/>
      <c r="FZH12" s="117"/>
      <c r="FZI12" s="117"/>
      <c r="FZJ12" s="117"/>
      <c r="FZK12" s="117"/>
      <c r="FZL12" s="118"/>
      <c r="FZM12" s="116" t="s">
        <v>8149</v>
      </c>
      <c r="FZN12" s="117"/>
      <c r="FZO12" s="117"/>
      <c r="FZP12" s="117"/>
      <c r="FZQ12" s="117"/>
      <c r="FZR12" s="117"/>
      <c r="FZS12" s="117"/>
      <c r="FZT12" s="118"/>
      <c r="FZU12" s="116" t="s">
        <v>8149</v>
      </c>
      <c r="FZV12" s="117"/>
      <c r="FZW12" s="117"/>
      <c r="FZX12" s="117"/>
      <c r="FZY12" s="117"/>
      <c r="FZZ12" s="117"/>
      <c r="GAA12" s="117"/>
      <c r="GAB12" s="118"/>
      <c r="GAC12" s="116" t="s">
        <v>8149</v>
      </c>
      <c r="GAD12" s="117"/>
      <c r="GAE12" s="117"/>
      <c r="GAF12" s="117"/>
      <c r="GAG12" s="117"/>
      <c r="GAH12" s="117"/>
      <c r="GAI12" s="117"/>
      <c r="GAJ12" s="118"/>
      <c r="GAK12" s="116" t="s">
        <v>8149</v>
      </c>
      <c r="GAL12" s="117"/>
      <c r="GAM12" s="117"/>
      <c r="GAN12" s="117"/>
      <c r="GAO12" s="117"/>
      <c r="GAP12" s="117"/>
      <c r="GAQ12" s="117"/>
      <c r="GAR12" s="118"/>
      <c r="GAS12" s="116" t="s">
        <v>8149</v>
      </c>
      <c r="GAT12" s="117"/>
      <c r="GAU12" s="117"/>
      <c r="GAV12" s="117"/>
      <c r="GAW12" s="117"/>
      <c r="GAX12" s="117"/>
      <c r="GAY12" s="117"/>
      <c r="GAZ12" s="118"/>
      <c r="GBA12" s="116" t="s">
        <v>8149</v>
      </c>
      <c r="GBB12" s="117"/>
      <c r="GBC12" s="117"/>
      <c r="GBD12" s="117"/>
      <c r="GBE12" s="117"/>
      <c r="GBF12" s="117"/>
      <c r="GBG12" s="117"/>
      <c r="GBH12" s="118"/>
      <c r="GBI12" s="116" t="s">
        <v>8149</v>
      </c>
      <c r="GBJ12" s="117"/>
      <c r="GBK12" s="117"/>
      <c r="GBL12" s="117"/>
      <c r="GBM12" s="117"/>
      <c r="GBN12" s="117"/>
      <c r="GBO12" s="117"/>
      <c r="GBP12" s="118"/>
      <c r="GBQ12" s="116" t="s">
        <v>8149</v>
      </c>
      <c r="GBR12" s="117"/>
      <c r="GBS12" s="117"/>
      <c r="GBT12" s="117"/>
      <c r="GBU12" s="117"/>
      <c r="GBV12" s="117"/>
      <c r="GBW12" s="117"/>
      <c r="GBX12" s="118"/>
      <c r="GBY12" s="116" t="s">
        <v>8149</v>
      </c>
      <c r="GBZ12" s="117"/>
      <c r="GCA12" s="117"/>
      <c r="GCB12" s="117"/>
      <c r="GCC12" s="117"/>
      <c r="GCD12" s="117"/>
      <c r="GCE12" s="117"/>
      <c r="GCF12" s="118"/>
      <c r="GCG12" s="116" t="s">
        <v>8149</v>
      </c>
      <c r="GCH12" s="117"/>
      <c r="GCI12" s="117"/>
      <c r="GCJ12" s="117"/>
      <c r="GCK12" s="117"/>
      <c r="GCL12" s="117"/>
      <c r="GCM12" s="117"/>
      <c r="GCN12" s="118"/>
      <c r="GCO12" s="116" t="s">
        <v>8149</v>
      </c>
      <c r="GCP12" s="117"/>
      <c r="GCQ12" s="117"/>
      <c r="GCR12" s="117"/>
      <c r="GCS12" s="117"/>
      <c r="GCT12" s="117"/>
      <c r="GCU12" s="117"/>
      <c r="GCV12" s="118"/>
      <c r="GCW12" s="116" t="s">
        <v>8149</v>
      </c>
      <c r="GCX12" s="117"/>
      <c r="GCY12" s="117"/>
      <c r="GCZ12" s="117"/>
      <c r="GDA12" s="117"/>
      <c r="GDB12" s="117"/>
      <c r="GDC12" s="117"/>
      <c r="GDD12" s="118"/>
      <c r="GDE12" s="116" t="s">
        <v>8149</v>
      </c>
      <c r="GDF12" s="117"/>
      <c r="GDG12" s="117"/>
      <c r="GDH12" s="117"/>
      <c r="GDI12" s="117"/>
      <c r="GDJ12" s="117"/>
      <c r="GDK12" s="117"/>
      <c r="GDL12" s="118"/>
      <c r="GDM12" s="116" t="s">
        <v>8149</v>
      </c>
      <c r="GDN12" s="117"/>
      <c r="GDO12" s="117"/>
      <c r="GDP12" s="117"/>
      <c r="GDQ12" s="117"/>
      <c r="GDR12" s="117"/>
      <c r="GDS12" s="117"/>
      <c r="GDT12" s="118"/>
      <c r="GDU12" s="116" t="s">
        <v>8149</v>
      </c>
      <c r="GDV12" s="117"/>
      <c r="GDW12" s="117"/>
      <c r="GDX12" s="117"/>
      <c r="GDY12" s="117"/>
      <c r="GDZ12" s="117"/>
      <c r="GEA12" s="117"/>
      <c r="GEB12" s="118"/>
      <c r="GEC12" s="116" t="s">
        <v>8149</v>
      </c>
      <c r="GED12" s="117"/>
      <c r="GEE12" s="117"/>
      <c r="GEF12" s="117"/>
      <c r="GEG12" s="117"/>
      <c r="GEH12" s="117"/>
      <c r="GEI12" s="117"/>
      <c r="GEJ12" s="118"/>
      <c r="GEK12" s="116" t="s">
        <v>8149</v>
      </c>
      <c r="GEL12" s="117"/>
      <c r="GEM12" s="117"/>
      <c r="GEN12" s="117"/>
      <c r="GEO12" s="117"/>
      <c r="GEP12" s="117"/>
      <c r="GEQ12" s="117"/>
      <c r="GER12" s="118"/>
      <c r="GES12" s="116" t="s">
        <v>8149</v>
      </c>
      <c r="GET12" s="117"/>
      <c r="GEU12" s="117"/>
      <c r="GEV12" s="117"/>
      <c r="GEW12" s="117"/>
      <c r="GEX12" s="117"/>
      <c r="GEY12" s="117"/>
      <c r="GEZ12" s="118"/>
      <c r="GFA12" s="116" t="s">
        <v>8149</v>
      </c>
      <c r="GFB12" s="117"/>
      <c r="GFC12" s="117"/>
      <c r="GFD12" s="117"/>
      <c r="GFE12" s="117"/>
      <c r="GFF12" s="117"/>
      <c r="GFG12" s="117"/>
      <c r="GFH12" s="118"/>
      <c r="GFI12" s="116" t="s">
        <v>8149</v>
      </c>
      <c r="GFJ12" s="117"/>
      <c r="GFK12" s="117"/>
      <c r="GFL12" s="117"/>
      <c r="GFM12" s="117"/>
      <c r="GFN12" s="117"/>
      <c r="GFO12" s="117"/>
      <c r="GFP12" s="118"/>
      <c r="GFQ12" s="116" t="s">
        <v>8149</v>
      </c>
      <c r="GFR12" s="117"/>
      <c r="GFS12" s="117"/>
      <c r="GFT12" s="117"/>
      <c r="GFU12" s="117"/>
      <c r="GFV12" s="117"/>
      <c r="GFW12" s="117"/>
      <c r="GFX12" s="118"/>
      <c r="GFY12" s="116" t="s">
        <v>8149</v>
      </c>
      <c r="GFZ12" s="117"/>
      <c r="GGA12" s="117"/>
      <c r="GGB12" s="117"/>
      <c r="GGC12" s="117"/>
      <c r="GGD12" s="117"/>
      <c r="GGE12" s="117"/>
      <c r="GGF12" s="118"/>
      <c r="GGG12" s="116" t="s">
        <v>8149</v>
      </c>
      <c r="GGH12" s="117"/>
      <c r="GGI12" s="117"/>
      <c r="GGJ12" s="117"/>
      <c r="GGK12" s="117"/>
      <c r="GGL12" s="117"/>
      <c r="GGM12" s="117"/>
      <c r="GGN12" s="118"/>
      <c r="GGO12" s="116" t="s">
        <v>8149</v>
      </c>
      <c r="GGP12" s="117"/>
      <c r="GGQ12" s="117"/>
      <c r="GGR12" s="117"/>
      <c r="GGS12" s="117"/>
      <c r="GGT12" s="117"/>
      <c r="GGU12" s="117"/>
      <c r="GGV12" s="118"/>
      <c r="GGW12" s="116" t="s">
        <v>8149</v>
      </c>
      <c r="GGX12" s="117"/>
      <c r="GGY12" s="117"/>
      <c r="GGZ12" s="117"/>
      <c r="GHA12" s="117"/>
      <c r="GHB12" s="117"/>
      <c r="GHC12" s="117"/>
      <c r="GHD12" s="118"/>
      <c r="GHE12" s="116" t="s">
        <v>8149</v>
      </c>
      <c r="GHF12" s="117"/>
      <c r="GHG12" s="117"/>
      <c r="GHH12" s="117"/>
      <c r="GHI12" s="117"/>
      <c r="GHJ12" s="117"/>
      <c r="GHK12" s="117"/>
      <c r="GHL12" s="118"/>
      <c r="GHM12" s="116" t="s">
        <v>8149</v>
      </c>
      <c r="GHN12" s="117"/>
      <c r="GHO12" s="117"/>
      <c r="GHP12" s="117"/>
      <c r="GHQ12" s="117"/>
      <c r="GHR12" s="117"/>
      <c r="GHS12" s="117"/>
      <c r="GHT12" s="118"/>
      <c r="GHU12" s="116" t="s">
        <v>8149</v>
      </c>
      <c r="GHV12" s="117"/>
      <c r="GHW12" s="117"/>
      <c r="GHX12" s="117"/>
      <c r="GHY12" s="117"/>
      <c r="GHZ12" s="117"/>
      <c r="GIA12" s="117"/>
      <c r="GIB12" s="118"/>
      <c r="GIC12" s="116" t="s">
        <v>8149</v>
      </c>
      <c r="GID12" s="117"/>
      <c r="GIE12" s="117"/>
      <c r="GIF12" s="117"/>
      <c r="GIG12" s="117"/>
      <c r="GIH12" s="117"/>
      <c r="GII12" s="117"/>
      <c r="GIJ12" s="118"/>
      <c r="GIK12" s="116" t="s">
        <v>8149</v>
      </c>
      <c r="GIL12" s="117"/>
      <c r="GIM12" s="117"/>
      <c r="GIN12" s="117"/>
      <c r="GIO12" s="117"/>
      <c r="GIP12" s="117"/>
      <c r="GIQ12" s="117"/>
      <c r="GIR12" s="118"/>
      <c r="GIS12" s="116" t="s">
        <v>8149</v>
      </c>
      <c r="GIT12" s="117"/>
      <c r="GIU12" s="117"/>
      <c r="GIV12" s="117"/>
      <c r="GIW12" s="117"/>
      <c r="GIX12" s="117"/>
      <c r="GIY12" s="117"/>
      <c r="GIZ12" s="118"/>
      <c r="GJA12" s="116" t="s">
        <v>8149</v>
      </c>
      <c r="GJB12" s="117"/>
      <c r="GJC12" s="117"/>
      <c r="GJD12" s="117"/>
      <c r="GJE12" s="117"/>
      <c r="GJF12" s="117"/>
      <c r="GJG12" s="117"/>
      <c r="GJH12" s="118"/>
      <c r="GJI12" s="116" t="s">
        <v>8149</v>
      </c>
      <c r="GJJ12" s="117"/>
      <c r="GJK12" s="117"/>
      <c r="GJL12" s="117"/>
      <c r="GJM12" s="117"/>
      <c r="GJN12" s="117"/>
      <c r="GJO12" s="117"/>
      <c r="GJP12" s="118"/>
      <c r="GJQ12" s="116" t="s">
        <v>8149</v>
      </c>
      <c r="GJR12" s="117"/>
      <c r="GJS12" s="117"/>
      <c r="GJT12" s="117"/>
      <c r="GJU12" s="117"/>
      <c r="GJV12" s="117"/>
      <c r="GJW12" s="117"/>
      <c r="GJX12" s="118"/>
      <c r="GJY12" s="116" t="s">
        <v>8149</v>
      </c>
      <c r="GJZ12" s="117"/>
      <c r="GKA12" s="117"/>
      <c r="GKB12" s="117"/>
      <c r="GKC12" s="117"/>
      <c r="GKD12" s="117"/>
      <c r="GKE12" s="117"/>
      <c r="GKF12" s="118"/>
      <c r="GKG12" s="116" t="s">
        <v>8149</v>
      </c>
      <c r="GKH12" s="117"/>
      <c r="GKI12" s="117"/>
      <c r="GKJ12" s="117"/>
      <c r="GKK12" s="117"/>
      <c r="GKL12" s="117"/>
      <c r="GKM12" s="117"/>
      <c r="GKN12" s="118"/>
      <c r="GKO12" s="116" t="s">
        <v>8149</v>
      </c>
      <c r="GKP12" s="117"/>
      <c r="GKQ12" s="117"/>
      <c r="GKR12" s="117"/>
      <c r="GKS12" s="117"/>
      <c r="GKT12" s="117"/>
      <c r="GKU12" s="117"/>
      <c r="GKV12" s="118"/>
      <c r="GKW12" s="116" t="s">
        <v>8149</v>
      </c>
      <c r="GKX12" s="117"/>
      <c r="GKY12" s="117"/>
      <c r="GKZ12" s="117"/>
      <c r="GLA12" s="117"/>
      <c r="GLB12" s="117"/>
      <c r="GLC12" s="117"/>
      <c r="GLD12" s="118"/>
      <c r="GLE12" s="116" t="s">
        <v>8149</v>
      </c>
      <c r="GLF12" s="117"/>
      <c r="GLG12" s="117"/>
      <c r="GLH12" s="117"/>
      <c r="GLI12" s="117"/>
      <c r="GLJ12" s="117"/>
      <c r="GLK12" s="117"/>
      <c r="GLL12" s="118"/>
      <c r="GLM12" s="116" t="s">
        <v>8149</v>
      </c>
      <c r="GLN12" s="117"/>
      <c r="GLO12" s="117"/>
      <c r="GLP12" s="117"/>
      <c r="GLQ12" s="117"/>
      <c r="GLR12" s="117"/>
      <c r="GLS12" s="117"/>
      <c r="GLT12" s="118"/>
      <c r="GLU12" s="116" t="s">
        <v>8149</v>
      </c>
      <c r="GLV12" s="117"/>
      <c r="GLW12" s="117"/>
      <c r="GLX12" s="117"/>
      <c r="GLY12" s="117"/>
      <c r="GLZ12" s="117"/>
      <c r="GMA12" s="117"/>
      <c r="GMB12" s="118"/>
      <c r="GMC12" s="116" t="s">
        <v>8149</v>
      </c>
      <c r="GMD12" s="117"/>
      <c r="GME12" s="117"/>
      <c r="GMF12" s="117"/>
      <c r="GMG12" s="117"/>
      <c r="GMH12" s="117"/>
      <c r="GMI12" s="117"/>
      <c r="GMJ12" s="118"/>
      <c r="GMK12" s="116" t="s">
        <v>8149</v>
      </c>
      <c r="GML12" s="117"/>
      <c r="GMM12" s="117"/>
      <c r="GMN12" s="117"/>
      <c r="GMO12" s="117"/>
      <c r="GMP12" s="117"/>
      <c r="GMQ12" s="117"/>
      <c r="GMR12" s="118"/>
      <c r="GMS12" s="116" t="s">
        <v>8149</v>
      </c>
      <c r="GMT12" s="117"/>
      <c r="GMU12" s="117"/>
      <c r="GMV12" s="117"/>
      <c r="GMW12" s="117"/>
      <c r="GMX12" s="117"/>
      <c r="GMY12" s="117"/>
      <c r="GMZ12" s="118"/>
      <c r="GNA12" s="116" t="s">
        <v>8149</v>
      </c>
      <c r="GNB12" s="117"/>
      <c r="GNC12" s="117"/>
      <c r="GND12" s="117"/>
      <c r="GNE12" s="117"/>
      <c r="GNF12" s="117"/>
      <c r="GNG12" s="117"/>
      <c r="GNH12" s="118"/>
      <c r="GNI12" s="116" t="s">
        <v>8149</v>
      </c>
      <c r="GNJ12" s="117"/>
      <c r="GNK12" s="117"/>
      <c r="GNL12" s="117"/>
      <c r="GNM12" s="117"/>
      <c r="GNN12" s="117"/>
      <c r="GNO12" s="117"/>
      <c r="GNP12" s="118"/>
      <c r="GNQ12" s="116" t="s">
        <v>8149</v>
      </c>
      <c r="GNR12" s="117"/>
      <c r="GNS12" s="117"/>
      <c r="GNT12" s="117"/>
      <c r="GNU12" s="117"/>
      <c r="GNV12" s="117"/>
      <c r="GNW12" s="117"/>
      <c r="GNX12" s="118"/>
      <c r="GNY12" s="116" t="s">
        <v>8149</v>
      </c>
      <c r="GNZ12" s="117"/>
      <c r="GOA12" s="117"/>
      <c r="GOB12" s="117"/>
      <c r="GOC12" s="117"/>
      <c r="GOD12" s="117"/>
      <c r="GOE12" s="117"/>
      <c r="GOF12" s="118"/>
      <c r="GOG12" s="116" t="s">
        <v>8149</v>
      </c>
      <c r="GOH12" s="117"/>
      <c r="GOI12" s="117"/>
      <c r="GOJ12" s="117"/>
      <c r="GOK12" s="117"/>
      <c r="GOL12" s="117"/>
      <c r="GOM12" s="117"/>
      <c r="GON12" s="118"/>
      <c r="GOO12" s="116" t="s">
        <v>8149</v>
      </c>
      <c r="GOP12" s="117"/>
      <c r="GOQ12" s="117"/>
      <c r="GOR12" s="117"/>
      <c r="GOS12" s="117"/>
      <c r="GOT12" s="117"/>
      <c r="GOU12" s="117"/>
      <c r="GOV12" s="118"/>
      <c r="GOW12" s="116" t="s">
        <v>8149</v>
      </c>
      <c r="GOX12" s="117"/>
      <c r="GOY12" s="117"/>
      <c r="GOZ12" s="117"/>
      <c r="GPA12" s="117"/>
      <c r="GPB12" s="117"/>
      <c r="GPC12" s="117"/>
      <c r="GPD12" s="118"/>
      <c r="GPE12" s="116" t="s">
        <v>8149</v>
      </c>
      <c r="GPF12" s="117"/>
      <c r="GPG12" s="117"/>
      <c r="GPH12" s="117"/>
      <c r="GPI12" s="117"/>
      <c r="GPJ12" s="117"/>
      <c r="GPK12" s="117"/>
      <c r="GPL12" s="118"/>
      <c r="GPM12" s="116" t="s">
        <v>8149</v>
      </c>
      <c r="GPN12" s="117"/>
      <c r="GPO12" s="117"/>
      <c r="GPP12" s="117"/>
      <c r="GPQ12" s="117"/>
      <c r="GPR12" s="117"/>
      <c r="GPS12" s="117"/>
      <c r="GPT12" s="118"/>
      <c r="GPU12" s="116" t="s">
        <v>8149</v>
      </c>
      <c r="GPV12" s="117"/>
      <c r="GPW12" s="117"/>
      <c r="GPX12" s="117"/>
      <c r="GPY12" s="117"/>
      <c r="GPZ12" s="117"/>
      <c r="GQA12" s="117"/>
      <c r="GQB12" s="118"/>
      <c r="GQC12" s="116" t="s">
        <v>8149</v>
      </c>
      <c r="GQD12" s="117"/>
      <c r="GQE12" s="117"/>
      <c r="GQF12" s="117"/>
      <c r="GQG12" s="117"/>
      <c r="GQH12" s="117"/>
      <c r="GQI12" s="117"/>
      <c r="GQJ12" s="118"/>
      <c r="GQK12" s="116" t="s">
        <v>8149</v>
      </c>
      <c r="GQL12" s="117"/>
      <c r="GQM12" s="117"/>
      <c r="GQN12" s="117"/>
      <c r="GQO12" s="117"/>
      <c r="GQP12" s="117"/>
      <c r="GQQ12" s="117"/>
      <c r="GQR12" s="118"/>
      <c r="GQS12" s="116" t="s">
        <v>8149</v>
      </c>
      <c r="GQT12" s="117"/>
      <c r="GQU12" s="117"/>
      <c r="GQV12" s="117"/>
      <c r="GQW12" s="117"/>
      <c r="GQX12" s="117"/>
      <c r="GQY12" s="117"/>
      <c r="GQZ12" s="118"/>
      <c r="GRA12" s="116" t="s">
        <v>8149</v>
      </c>
      <c r="GRB12" s="117"/>
      <c r="GRC12" s="117"/>
      <c r="GRD12" s="117"/>
      <c r="GRE12" s="117"/>
      <c r="GRF12" s="117"/>
      <c r="GRG12" s="117"/>
      <c r="GRH12" s="118"/>
      <c r="GRI12" s="116" t="s">
        <v>8149</v>
      </c>
      <c r="GRJ12" s="117"/>
      <c r="GRK12" s="117"/>
      <c r="GRL12" s="117"/>
      <c r="GRM12" s="117"/>
      <c r="GRN12" s="117"/>
      <c r="GRO12" s="117"/>
      <c r="GRP12" s="118"/>
      <c r="GRQ12" s="116" t="s">
        <v>8149</v>
      </c>
      <c r="GRR12" s="117"/>
      <c r="GRS12" s="117"/>
      <c r="GRT12" s="117"/>
      <c r="GRU12" s="117"/>
      <c r="GRV12" s="117"/>
      <c r="GRW12" s="117"/>
      <c r="GRX12" s="118"/>
      <c r="GRY12" s="116" t="s">
        <v>8149</v>
      </c>
      <c r="GRZ12" s="117"/>
      <c r="GSA12" s="117"/>
      <c r="GSB12" s="117"/>
      <c r="GSC12" s="117"/>
      <c r="GSD12" s="117"/>
      <c r="GSE12" s="117"/>
      <c r="GSF12" s="118"/>
      <c r="GSG12" s="116" t="s">
        <v>8149</v>
      </c>
      <c r="GSH12" s="117"/>
      <c r="GSI12" s="117"/>
      <c r="GSJ12" s="117"/>
      <c r="GSK12" s="117"/>
      <c r="GSL12" s="117"/>
      <c r="GSM12" s="117"/>
      <c r="GSN12" s="118"/>
      <c r="GSO12" s="116" t="s">
        <v>8149</v>
      </c>
      <c r="GSP12" s="117"/>
      <c r="GSQ12" s="117"/>
      <c r="GSR12" s="117"/>
      <c r="GSS12" s="117"/>
      <c r="GST12" s="117"/>
      <c r="GSU12" s="117"/>
      <c r="GSV12" s="118"/>
      <c r="GSW12" s="116" t="s">
        <v>8149</v>
      </c>
      <c r="GSX12" s="117"/>
      <c r="GSY12" s="117"/>
      <c r="GSZ12" s="117"/>
      <c r="GTA12" s="117"/>
      <c r="GTB12" s="117"/>
      <c r="GTC12" s="117"/>
      <c r="GTD12" s="118"/>
      <c r="GTE12" s="116" t="s">
        <v>8149</v>
      </c>
      <c r="GTF12" s="117"/>
      <c r="GTG12" s="117"/>
      <c r="GTH12" s="117"/>
      <c r="GTI12" s="117"/>
      <c r="GTJ12" s="117"/>
      <c r="GTK12" s="117"/>
      <c r="GTL12" s="118"/>
      <c r="GTM12" s="116" t="s">
        <v>8149</v>
      </c>
      <c r="GTN12" s="117"/>
      <c r="GTO12" s="117"/>
      <c r="GTP12" s="117"/>
      <c r="GTQ12" s="117"/>
      <c r="GTR12" s="117"/>
      <c r="GTS12" s="117"/>
      <c r="GTT12" s="118"/>
      <c r="GTU12" s="116" t="s">
        <v>8149</v>
      </c>
      <c r="GTV12" s="117"/>
      <c r="GTW12" s="117"/>
      <c r="GTX12" s="117"/>
      <c r="GTY12" s="117"/>
      <c r="GTZ12" s="117"/>
      <c r="GUA12" s="117"/>
      <c r="GUB12" s="118"/>
      <c r="GUC12" s="116" t="s">
        <v>8149</v>
      </c>
      <c r="GUD12" s="117"/>
      <c r="GUE12" s="117"/>
      <c r="GUF12" s="117"/>
      <c r="GUG12" s="117"/>
      <c r="GUH12" s="117"/>
      <c r="GUI12" s="117"/>
      <c r="GUJ12" s="118"/>
      <c r="GUK12" s="116" t="s">
        <v>8149</v>
      </c>
      <c r="GUL12" s="117"/>
      <c r="GUM12" s="117"/>
      <c r="GUN12" s="117"/>
      <c r="GUO12" s="117"/>
      <c r="GUP12" s="117"/>
      <c r="GUQ12" s="117"/>
      <c r="GUR12" s="118"/>
      <c r="GUS12" s="116" t="s">
        <v>8149</v>
      </c>
      <c r="GUT12" s="117"/>
      <c r="GUU12" s="117"/>
      <c r="GUV12" s="117"/>
      <c r="GUW12" s="117"/>
      <c r="GUX12" s="117"/>
      <c r="GUY12" s="117"/>
      <c r="GUZ12" s="118"/>
      <c r="GVA12" s="116" t="s">
        <v>8149</v>
      </c>
      <c r="GVB12" s="117"/>
      <c r="GVC12" s="117"/>
      <c r="GVD12" s="117"/>
      <c r="GVE12" s="117"/>
      <c r="GVF12" s="117"/>
      <c r="GVG12" s="117"/>
      <c r="GVH12" s="118"/>
      <c r="GVI12" s="116" t="s">
        <v>8149</v>
      </c>
      <c r="GVJ12" s="117"/>
      <c r="GVK12" s="117"/>
      <c r="GVL12" s="117"/>
      <c r="GVM12" s="117"/>
      <c r="GVN12" s="117"/>
      <c r="GVO12" s="117"/>
      <c r="GVP12" s="118"/>
      <c r="GVQ12" s="116" t="s">
        <v>8149</v>
      </c>
      <c r="GVR12" s="117"/>
      <c r="GVS12" s="117"/>
      <c r="GVT12" s="117"/>
      <c r="GVU12" s="117"/>
      <c r="GVV12" s="117"/>
      <c r="GVW12" s="117"/>
      <c r="GVX12" s="118"/>
      <c r="GVY12" s="116" t="s">
        <v>8149</v>
      </c>
      <c r="GVZ12" s="117"/>
      <c r="GWA12" s="117"/>
      <c r="GWB12" s="117"/>
      <c r="GWC12" s="117"/>
      <c r="GWD12" s="117"/>
      <c r="GWE12" s="117"/>
      <c r="GWF12" s="118"/>
      <c r="GWG12" s="116" t="s">
        <v>8149</v>
      </c>
      <c r="GWH12" s="117"/>
      <c r="GWI12" s="117"/>
      <c r="GWJ12" s="117"/>
      <c r="GWK12" s="117"/>
      <c r="GWL12" s="117"/>
      <c r="GWM12" s="117"/>
      <c r="GWN12" s="118"/>
      <c r="GWO12" s="116" t="s">
        <v>8149</v>
      </c>
      <c r="GWP12" s="117"/>
      <c r="GWQ12" s="117"/>
      <c r="GWR12" s="117"/>
      <c r="GWS12" s="117"/>
      <c r="GWT12" s="117"/>
      <c r="GWU12" s="117"/>
      <c r="GWV12" s="118"/>
      <c r="GWW12" s="116" t="s">
        <v>8149</v>
      </c>
      <c r="GWX12" s="117"/>
      <c r="GWY12" s="117"/>
      <c r="GWZ12" s="117"/>
      <c r="GXA12" s="117"/>
      <c r="GXB12" s="117"/>
      <c r="GXC12" s="117"/>
      <c r="GXD12" s="118"/>
      <c r="GXE12" s="116" t="s">
        <v>8149</v>
      </c>
      <c r="GXF12" s="117"/>
      <c r="GXG12" s="117"/>
      <c r="GXH12" s="117"/>
      <c r="GXI12" s="117"/>
      <c r="GXJ12" s="117"/>
      <c r="GXK12" s="117"/>
      <c r="GXL12" s="118"/>
      <c r="GXM12" s="116" t="s">
        <v>8149</v>
      </c>
      <c r="GXN12" s="117"/>
      <c r="GXO12" s="117"/>
      <c r="GXP12" s="117"/>
      <c r="GXQ12" s="117"/>
      <c r="GXR12" s="117"/>
      <c r="GXS12" s="117"/>
      <c r="GXT12" s="118"/>
      <c r="GXU12" s="116" t="s">
        <v>8149</v>
      </c>
      <c r="GXV12" s="117"/>
      <c r="GXW12" s="117"/>
      <c r="GXX12" s="117"/>
      <c r="GXY12" s="117"/>
      <c r="GXZ12" s="117"/>
      <c r="GYA12" s="117"/>
      <c r="GYB12" s="118"/>
      <c r="GYC12" s="116" t="s">
        <v>8149</v>
      </c>
      <c r="GYD12" s="117"/>
      <c r="GYE12" s="117"/>
      <c r="GYF12" s="117"/>
      <c r="GYG12" s="117"/>
      <c r="GYH12" s="117"/>
      <c r="GYI12" s="117"/>
      <c r="GYJ12" s="118"/>
      <c r="GYK12" s="116" t="s">
        <v>8149</v>
      </c>
      <c r="GYL12" s="117"/>
      <c r="GYM12" s="117"/>
      <c r="GYN12" s="117"/>
      <c r="GYO12" s="117"/>
      <c r="GYP12" s="117"/>
      <c r="GYQ12" s="117"/>
      <c r="GYR12" s="118"/>
      <c r="GYS12" s="116" t="s">
        <v>8149</v>
      </c>
      <c r="GYT12" s="117"/>
      <c r="GYU12" s="117"/>
      <c r="GYV12" s="117"/>
      <c r="GYW12" s="117"/>
      <c r="GYX12" s="117"/>
      <c r="GYY12" s="117"/>
      <c r="GYZ12" s="118"/>
      <c r="GZA12" s="116" t="s">
        <v>8149</v>
      </c>
      <c r="GZB12" s="117"/>
      <c r="GZC12" s="117"/>
      <c r="GZD12" s="117"/>
      <c r="GZE12" s="117"/>
      <c r="GZF12" s="117"/>
      <c r="GZG12" s="117"/>
      <c r="GZH12" s="118"/>
      <c r="GZI12" s="116" t="s">
        <v>8149</v>
      </c>
      <c r="GZJ12" s="117"/>
      <c r="GZK12" s="117"/>
      <c r="GZL12" s="117"/>
      <c r="GZM12" s="117"/>
      <c r="GZN12" s="117"/>
      <c r="GZO12" s="117"/>
      <c r="GZP12" s="118"/>
      <c r="GZQ12" s="116" t="s">
        <v>8149</v>
      </c>
      <c r="GZR12" s="117"/>
      <c r="GZS12" s="117"/>
      <c r="GZT12" s="117"/>
      <c r="GZU12" s="117"/>
      <c r="GZV12" s="117"/>
      <c r="GZW12" s="117"/>
      <c r="GZX12" s="118"/>
      <c r="GZY12" s="116" t="s">
        <v>8149</v>
      </c>
      <c r="GZZ12" s="117"/>
      <c r="HAA12" s="117"/>
      <c r="HAB12" s="117"/>
      <c r="HAC12" s="117"/>
      <c r="HAD12" s="117"/>
      <c r="HAE12" s="117"/>
      <c r="HAF12" s="118"/>
      <c r="HAG12" s="116" t="s">
        <v>8149</v>
      </c>
      <c r="HAH12" s="117"/>
      <c r="HAI12" s="117"/>
      <c r="HAJ12" s="117"/>
      <c r="HAK12" s="117"/>
      <c r="HAL12" s="117"/>
      <c r="HAM12" s="117"/>
      <c r="HAN12" s="118"/>
      <c r="HAO12" s="116" t="s">
        <v>8149</v>
      </c>
      <c r="HAP12" s="117"/>
      <c r="HAQ12" s="117"/>
      <c r="HAR12" s="117"/>
      <c r="HAS12" s="117"/>
      <c r="HAT12" s="117"/>
      <c r="HAU12" s="117"/>
      <c r="HAV12" s="118"/>
      <c r="HAW12" s="116" t="s">
        <v>8149</v>
      </c>
      <c r="HAX12" s="117"/>
      <c r="HAY12" s="117"/>
      <c r="HAZ12" s="117"/>
      <c r="HBA12" s="117"/>
      <c r="HBB12" s="117"/>
      <c r="HBC12" s="117"/>
      <c r="HBD12" s="118"/>
      <c r="HBE12" s="116" t="s">
        <v>8149</v>
      </c>
      <c r="HBF12" s="117"/>
      <c r="HBG12" s="117"/>
      <c r="HBH12" s="117"/>
      <c r="HBI12" s="117"/>
      <c r="HBJ12" s="117"/>
      <c r="HBK12" s="117"/>
      <c r="HBL12" s="118"/>
      <c r="HBM12" s="116" t="s">
        <v>8149</v>
      </c>
      <c r="HBN12" s="117"/>
      <c r="HBO12" s="117"/>
      <c r="HBP12" s="117"/>
      <c r="HBQ12" s="117"/>
      <c r="HBR12" s="117"/>
      <c r="HBS12" s="117"/>
      <c r="HBT12" s="118"/>
      <c r="HBU12" s="116" t="s">
        <v>8149</v>
      </c>
      <c r="HBV12" s="117"/>
      <c r="HBW12" s="117"/>
      <c r="HBX12" s="117"/>
      <c r="HBY12" s="117"/>
      <c r="HBZ12" s="117"/>
      <c r="HCA12" s="117"/>
      <c r="HCB12" s="118"/>
      <c r="HCC12" s="116" t="s">
        <v>8149</v>
      </c>
      <c r="HCD12" s="117"/>
      <c r="HCE12" s="117"/>
      <c r="HCF12" s="117"/>
      <c r="HCG12" s="117"/>
      <c r="HCH12" s="117"/>
      <c r="HCI12" s="117"/>
      <c r="HCJ12" s="118"/>
      <c r="HCK12" s="116" t="s">
        <v>8149</v>
      </c>
      <c r="HCL12" s="117"/>
      <c r="HCM12" s="117"/>
      <c r="HCN12" s="117"/>
      <c r="HCO12" s="117"/>
      <c r="HCP12" s="117"/>
      <c r="HCQ12" s="117"/>
      <c r="HCR12" s="118"/>
      <c r="HCS12" s="116" t="s">
        <v>8149</v>
      </c>
      <c r="HCT12" s="117"/>
      <c r="HCU12" s="117"/>
      <c r="HCV12" s="117"/>
      <c r="HCW12" s="117"/>
      <c r="HCX12" s="117"/>
      <c r="HCY12" s="117"/>
      <c r="HCZ12" s="118"/>
      <c r="HDA12" s="116" t="s">
        <v>8149</v>
      </c>
      <c r="HDB12" s="117"/>
      <c r="HDC12" s="117"/>
      <c r="HDD12" s="117"/>
      <c r="HDE12" s="117"/>
      <c r="HDF12" s="117"/>
      <c r="HDG12" s="117"/>
      <c r="HDH12" s="118"/>
      <c r="HDI12" s="116" t="s">
        <v>8149</v>
      </c>
      <c r="HDJ12" s="117"/>
      <c r="HDK12" s="117"/>
      <c r="HDL12" s="117"/>
      <c r="HDM12" s="117"/>
      <c r="HDN12" s="117"/>
      <c r="HDO12" s="117"/>
      <c r="HDP12" s="118"/>
      <c r="HDQ12" s="116" t="s">
        <v>8149</v>
      </c>
      <c r="HDR12" s="117"/>
      <c r="HDS12" s="117"/>
      <c r="HDT12" s="117"/>
      <c r="HDU12" s="117"/>
      <c r="HDV12" s="117"/>
      <c r="HDW12" s="117"/>
      <c r="HDX12" s="118"/>
      <c r="HDY12" s="116" t="s">
        <v>8149</v>
      </c>
      <c r="HDZ12" s="117"/>
      <c r="HEA12" s="117"/>
      <c r="HEB12" s="117"/>
      <c r="HEC12" s="117"/>
      <c r="HED12" s="117"/>
      <c r="HEE12" s="117"/>
      <c r="HEF12" s="118"/>
      <c r="HEG12" s="116" t="s">
        <v>8149</v>
      </c>
      <c r="HEH12" s="117"/>
      <c r="HEI12" s="117"/>
      <c r="HEJ12" s="117"/>
      <c r="HEK12" s="117"/>
      <c r="HEL12" s="117"/>
      <c r="HEM12" s="117"/>
      <c r="HEN12" s="118"/>
      <c r="HEO12" s="116" t="s">
        <v>8149</v>
      </c>
      <c r="HEP12" s="117"/>
      <c r="HEQ12" s="117"/>
      <c r="HER12" s="117"/>
      <c r="HES12" s="117"/>
      <c r="HET12" s="117"/>
      <c r="HEU12" s="117"/>
      <c r="HEV12" s="118"/>
      <c r="HEW12" s="116" t="s">
        <v>8149</v>
      </c>
      <c r="HEX12" s="117"/>
      <c r="HEY12" s="117"/>
      <c r="HEZ12" s="117"/>
      <c r="HFA12" s="117"/>
      <c r="HFB12" s="117"/>
      <c r="HFC12" s="117"/>
      <c r="HFD12" s="118"/>
      <c r="HFE12" s="116" t="s">
        <v>8149</v>
      </c>
      <c r="HFF12" s="117"/>
      <c r="HFG12" s="117"/>
      <c r="HFH12" s="117"/>
      <c r="HFI12" s="117"/>
      <c r="HFJ12" s="117"/>
      <c r="HFK12" s="117"/>
      <c r="HFL12" s="118"/>
      <c r="HFM12" s="116" t="s">
        <v>8149</v>
      </c>
      <c r="HFN12" s="117"/>
      <c r="HFO12" s="117"/>
      <c r="HFP12" s="117"/>
      <c r="HFQ12" s="117"/>
      <c r="HFR12" s="117"/>
      <c r="HFS12" s="117"/>
      <c r="HFT12" s="118"/>
      <c r="HFU12" s="116" t="s">
        <v>8149</v>
      </c>
      <c r="HFV12" s="117"/>
      <c r="HFW12" s="117"/>
      <c r="HFX12" s="117"/>
      <c r="HFY12" s="117"/>
      <c r="HFZ12" s="117"/>
      <c r="HGA12" s="117"/>
      <c r="HGB12" s="118"/>
      <c r="HGC12" s="116" t="s">
        <v>8149</v>
      </c>
      <c r="HGD12" s="117"/>
      <c r="HGE12" s="117"/>
      <c r="HGF12" s="117"/>
      <c r="HGG12" s="117"/>
      <c r="HGH12" s="117"/>
      <c r="HGI12" s="117"/>
      <c r="HGJ12" s="118"/>
      <c r="HGK12" s="116" t="s">
        <v>8149</v>
      </c>
      <c r="HGL12" s="117"/>
      <c r="HGM12" s="117"/>
      <c r="HGN12" s="117"/>
      <c r="HGO12" s="117"/>
      <c r="HGP12" s="117"/>
      <c r="HGQ12" s="117"/>
      <c r="HGR12" s="118"/>
      <c r="HGS12" s="116" t="s">
        <v>8149</v>
      </c>
      <c r="HGT12" s="117"/>
      <c r="HGU12" s="117"/>
      <c r="HGV12" s="117"/>
      <c r="HGW12" s="117"/>
      <c r="HGX12" s="117"/>
      <c r="HGY12" s="117"/>
      <c r="HGZ12" s="118"/>
      <c r="HHA12" s="116" t="s">
        <v>8149</v>
      </c>
      <c r="HHB12" s="117"/>
      <c r="HHC12" s="117"/>
      <c r="HHD12" s="117"/>
      <c r="HHE12" s="117"/>
      <c r="HHF12" s="117"/>
      <c r="HHG12" s="117"/>
      <c r="HHH12" s="118"/>
      <c r="HHI12" s="116" t="s">
        <v>8149</v>
      </c>
      <c r="HHJ12" s="117"/>
      <c r="HHK12" s="117"/>
      <c r="HHL12" s="117"/>
      <c r="HHM12" s="117"/>
      <c r="HHN12" s="117"/>
      <c r="HHO12" s="117"/>
      <c r="HHP12" s="118"/>
      <c r="HHQ12" s="116" t="s">
        <v>8149</v>
      </c>
      <c r="HHR12" s="117"/>
      <c r="HHS12" s="117"/>
      <c r="HHT12" s="117"/>
      <c r="HHU12" s="117"/>
      <c r="HHV12" s="117"/>
      <c r="HHW12" s="117"/>
      <c r="HHX12" s="118"/>
      <c r="HHY12" s="116" t="s">
        <v>8149</v>
      </c>
      <c r="HHZ12" s="117"/>
      <c r="HIA12" s="117"/>
      <c r="HIB12" s="117"/>
      <c r="HIC12" s="117"/>
      <c r="HID12" s="117"/>
      <c r="HIE12" s="117"/>
      <c r="HIF12" s="118"/>
      <c r="HIG12" s="116" t="s">
        <v>8149</v>
      </c>
      <c r="HIH12" s="117"/>
      <c r="HII12" s="117"/>
      <c r="HIJ12" s="117"/>
      <c r="HIK12" s="117"/>
      <c r="HIL12" s="117"/>
      <c r="HIM12" s="117"/>
      <c r="HIN12" s="118"/>
      <c r="HIO12" s="116" t="s">
        <v>8149</v>
      </c>
      <c r="HIP12" s="117"/>
      <c r="HIQ12" s="117"/>
      <c r="HIR12" s="117"/>
      <c r="HIS12" s="117"/>
      <c r="HIT12" s="117"/>
      <c r="HIU12" s="117"/>
      <c r="HIV12" s="118"/>
      <c r="HIW12" s="116" t="s">
        <v>8149</v>
      </c>
      <c r="HIX12" s="117"/>
      <c r="HIY12" s="117"/>
      <c r="HIZ12" s="117"/>
      <c r="HJA12" s="117"/>
      <c r="HJB12" s="117"/>
      <c r="HJC12" s="117"/>
      <c r="HJD12" s="118"/>
      <c r="HJE12" s="116" t="s">
        <v>8149</v>
      </c>
      <c r="HJF12" s="117"/>
      <c r="HJG12" s="117"/>
      <c r="HJH12" s="117"/>
      <c r="HJI12" s="117"/>
      <c r="HJJ12" s="117"/>
      <c r="HJK12" s="117"/>
      <c r="HJL12" s="118"/>
      <c r="HJM12" s="116" t="s">
        <v>8149</v>
      </c>
      <c r="HJN12" s="117"/>
      <c r="HJO12" s="117"/>
      <c r="HJP12" s="117"/>
      <c r="HJQ12" s="117"/>
      <c r="HJR12" s="117"/>
      <c r="HJS12" s="117"/>
      <c r="HJT12" s="118"/>
      <c r="HJU12" s="116" t="s">
        <v>8149</v>
      </c>
      <c r="HJV12" s="117"/>
      <c r="HJW12" s="117"/>
      <c r="HJX12" s="117"/>
      <c r="HJY12" s="117"/>
      <c r="HJZ12" s="117"/>
      <c r="HKA12" s="117"/>
      <c r="HKB12" s="118"/>
      <c r="HKC12" s="116" t="s">
        <v>8149</v>
      </c>
      <c r="HKD12" s="117"/>
      <c r="HKE12" s="117"/>
      <c r="HKF12" s="117"/>
      <c r="HKG12" s="117"/>
      <c r="HKH12" s="117"/>
      <c r="HKI12" s="117"/>
      <c r="HKJ12" s="118"/>
      <c r="HKK12" s="116" t="s">
        <v>8149</v>
      </c>
      <c r="HKL12" s="117"/>
      <c r="HKM12" s="117"/>
      <c r="HKN12" s="117"/>
      <c r="HKO12" s="117"/>
      <c r="HKP12" s="117"/>
      <c r="HKQ12" s="117"/>
      <c r="HKR12" s="118"/>
      <c r="HKS12" s="116" t="s">
        <v>8149</v>
      </c>
      <c r="HKT12" s="117"/>
      <c r="HKU12" s="117"/>
      <c r="HKV12" s="117"/>
      <c r="HKW12" s="117"/>
      <c r="HKX12" s="117"/>
      <c r="HKY12" s="117"/>
      <c r="HKZ12" s="118"/>
      <c r="HLA12" s="116" t="s">
        <v>8149</v>
      </c>
      <c r="HLB12" s="117"/>
      <c r="HLC12" s="117"/>
      <c r="HLD12" s="117"/>
      <c r="HLE12" s="117"/>
      <c r="HLF12" s="117"/>
      <c r="HLG12" s="117"/>
      <c r="HLH12" s="118"/>
      <c r="HLI12" s="116" t="s">
        <v>8149</v>
      </c>
      <c r="HLJ12" s="117"/>
      <c r="HLK12" s="117"/>
      <c r="HLL12" s="117"/>
      <c r="HLM12" s="117"/>
      <c r="HLN12" s="117"/>
      <c r="HLO12" s="117"/>
      <c r="HLP12" s="118"/>
      <c r="HLQ12" s="116" t="s">
        <v>8149</v>
      </c>
      <c r="HLR12" s="117"/>
      <c r="HLS12" s="117"/>
      <c r="HLT12" s="117"/>
      <c r="HLU12" s="117"/>
      <c r="HLV12" s="117"/>
      <c r="HLW12" s="117"/>
      <c r="HLX12" s="118"/>
      <c r="HLY12" s="116" t="s">
        <v>8149</v>
      </c>
      <c r="HLZ12" s="117"/>
      <c r="HMA12" s="117"/>
      <c r="HMB12" s="117"/>
      <c r="HMC12" s="117"/>
      <c r="HMD12" s="117"/>
      <c r="HME12" s="117"/>
      <c r="HMF12" s="118"/>
      <c r="HMG12" s="116" t="s">
        <v>8149</v>
      </c>
      <c r="HMH12" s="117"/>
      <c r="HMI12" s="117"/>
      <c r="HMJ12" s="117"/>
      <c r="HMK12" s="117"/>
      <c r="HML12" s="117"/>
      <c r="HMM12" s="117"/>
      <c r="HMN12" s="118"/>
      <c r="HMO12" s="116" t="s">
        <v>8149</v>
      </c>
      <c r="HMP12" s="117"/>
      <c r="HMQ12" s="117"/>
      <c r="HMR12" s="117"/>
      <c r="HMS12" s="117"/>
      <c r="HMT12" s="117"/>
      <c r="HMU12" s="117"/>
      <c r="HMV12" s="118"/>
      <c r="HMW12" s="116" t="s">
        <v>8149</v>
      </c>
      <c r="HMX12" s="117"/>
      <c r="HMY12" s="117"/>
      <c r="HMZ12" s="117"/>
      <c r="HNA12" s="117"/>
      <c r="HNB12" s="117"/>
      <c r="HNC12" s="117"/>
      <c r="HND12" s="118"/>
      <c r="HNE12" s="116" t="s">
        <v>8149</v>
      </c>
      <c r="HNF12" s="117"/>
      <c r="HNG12" s="117"/>
      <c r="HNH12" s="117"/>
      <c r="HNI12" s="117"/>
      <c r="HNJ12" s="117"/>
      <c r="HNK12" s="117"/>
      <c r="HNL12" s="118"/>
      <c r="HNM12" s="116" t="s">
        <v>8149</v>
      </c>
      <c r="HNN12" s="117"/>
      <c r="HNO12" s="117"/>
      <c r="HNP12" s="117"/>
      <c r="HNQ12" s="117"/>
      <c r="HNR12" s="117"/>
      <c r="HNS12" s="117"/>
      <c r="HNT12" s="118"/>
      <c r="HNU12" s="116" t="s">
        <v>8149</v>
      </c>
      <c r="HNV12" s="117"/>
      <c r="HNW12" s="117"/>
      <c r="HNX12" s="117"/>
      <c r="HNY12" s="117"/>
      <c r="HNZ12" s="117"/>
      <c r="HOA12" s="117"/>
      <c r="HOB12" s="118"/>
      <c r="HOC12" s="116" t="s">
        <v>8149</v>
      </c>
      <c r="HOD12" s="117"/>
      <c r="HOE12" s="117"/>
      <c r="HOF12" s="117"/>
      <c r="HOG12" s="117"/>
      <c r="HOH12" s="117"/>
      <c r="HOI12" s="117"/>
      <c r="HOJ12" s="118"/>
      <c r="HOK12" s="116" t="s">
        <v>8149</v>
      </c>
      <c r="HOL12" s="117"/>
      <c r="HOM12" s="117"/>
      <c r="HON12" s="117"/>
      <c r="HOO12" s="117"/>
      <c r="HOP12" s="117"/>
      <c r="HOQ12" s="117"/>
      <c r="HOR12" s="118"/>
      <c r="HOS12" s="116" t="s">
        <v>8149</v>
      </c>
      <c r="HOT12" s="117"/>
      <c r="HOU12" s="117"/>
      <c r="HOV12" s="117"/>
      <c r="HOW12" s="117"/>
      <c r="HOX12" s="117"/>
      <c r="HOY12" s="117"/>
      <c r="HOZ12" s="118"/>
      <c r="HPA12" s="116" t="s">
        <v>8149</v>
      </c>
      <c r="HPB12" s="117"/>
      <c r="HPC12" s="117"/>
      <c r="HPD12" s="117"/>
      <c r="HPE12" s="117"/>
      <c r="HPF12" s="117"/>
      <c r="HPG12" s="117"/>
      <c r="HPH12" s="118"/>
      <c r="HPI12" s="116" t="s">
        <v>8149</v>
      </c>
      <c r="HPJ12" s="117"/>
      <c r="HPK12" s="117"/>
      <c r="HPL12" s="117"/>
      <c r="HPM12" s="117"/>
      <c r="HPN12" s="117"/>
      <c r="HPO12" s="117"/>
      <c r="HPP12" s="118"/>
      <c r="HPQ12" s="116" t="s">
        <v>8149</v>
      </c>
      <c r="HPR12" s="117"/>
      <c r="HPS12" s="117"/>
      <c r="HPT12" s="117"/>
      <c r="HPU12" s="117"/>
      <c r="HPV12" s="117"/>
      <c r="HPW12" s="117"/>
      <c r="HPX12" s="118"/>
      <c r="HPY12" s="116" t="s">
        <v>8149</v>
      </c>
      <c r="HPZ12" s="117"/>
      <c r="HQA12" s="117"/>
      <c r="HQB12" s="117"/>
      <c r="HQC12" s="117"/>
      <c r="HQD12" s="117"/>
      <c r="HQE12" s="117"/>
      <c r="HQF12" s="118"/>
      <c r="HQG12" s="116" t="s">
        <v>8149</v>
      </c>
      <c r="HQH12" s="117"/>
      <c r="HQI12" s="117"/>
      <c r="HQJ12" s="117"/>
      <c r="HQK12" s="117"/>
      <c r="HQL12" s="117"/>
      <c r="HQM12" s="117"/>
      <c r="HQN12" s="118"/>
      <c r="HQO12" s="116" t="s">
        <v>8149</v>
      </c>
      <c r="HQP12" s="117"/>
      <c r="HQQ12" s="117"/>
      <c r="HQR12" s="117"/>
      <c r="HQS12" s="117"/>
      <c r="HQT12" s="117"/>
      <c r="HQU12" s="117"/>
      <c r="HQV12" s="118"/>
      <c r="HQW12" s="116" t="s">
        <v>8149</v>
      </c>
      <c r="HQX12" s="117"/>
      <c r="HQY12" s="117"/>
      <c r="HQZ12" s="117"/>
      <c r="HRA12" s="117"/>
      <c r="HRB12" s="117"/>
      <c r="HRC12" s="117"/>
      <c r="HRD12" s="118"/>
      <c r="HRE12" s="116" t="s">
        <v>8149</v>
      </c>
      <c r="HRF12" s="117"/>
      <c r="HRG12" s="117"/>
      <c r="HRH12" s="117"/>
      <c r="HRI12" s="117"/>
      <c r="HRJ12" s="117"/>
      <c r="HRK12" s="117"/>
      <c r="HRL12" s="118"/>
      <c r="HRM12" s="116" t="s">
        <v>8149</v>
      </c>
      <c r="HRN12" s="117"/>
      <c r="HRO12" s="117"/>
      <c r="HRP12" s="117"/>
      <c r="HRQ12" s="117"/>
      <c r="HRR12" s="117"/>
      <c r="HRS12" s="117"/>
      <c r="HRT12" s="118"/>
      <c r="HRU12" s="116" t="s">
        <v>8149</v>
      </c>
      <c r="HRV12" s="117"/>
      <c r="HRW12" s="117"/>
      <c r="HRX12" s="117"/>
      <c r="HRY12" s="117"/>
      <c r="HRZ12" s="117"/>
      <c r="HSA12" s="117"/>
      <c r="HSB12" s="118"/>
      <c r="HSC12" s="116" t="s">
        <v>8149</v>
      </c>
      <c r="HSD12" s="117"/>
      <c r="HSE12" s="117"/>
      <c r="HSF12" s="117"/>
      <c r="HSG12" s="117"/>
      <c r="HSH12" s="117"/>
      <c r="HSI12" s="117"/>
      <c r="HSJ12" s="118"/>
      <c r="HSK12" s="116" t="s">
        <v>8149</v>
      </c>
      <c r="HSL12" s="117"/>
      <c r="HSM12" s="117"/>
      <c r="HSN12" s="117"/>
      <c r="HSO12" s="117"/>
      <c r="HSP12" s="117"/>
      <c r="HSQ12" s="117"/>
      <c r="HSR12" s="118"/>
      <c r="HSS12" s="116" t="s">
        <v>8149</v>
      </c>
      <c r="HST12" s="117"/>
      <c r="HSU12" s="117"/>
      <c r="HSV12" s="117"/>
      <c r="HSW12" s="117"/>
      <c r="HSX12" s="117"/>
      <c r="HSY12" s="117"/>
      <c r="HSZ12" s="118"/>
      <c r="HTA12" s="116" t="s">
        <v>8149</v>
      </c>
      <c r="HTB12" s="117"/>
      <c r="HTC12" s="117"/>
      <c r="HTD12" s="117"/>
      <c r="HTE12" s="117"/>
      <c r="HTF12" s="117"/>
      <c r="HTG12" s="117"/>
      <c r="HTH12" s="118"/>
      <c r="HTI12" s="116" t="s">
        <v>8149</v>
      </c>
      <c r="HTJ12" s="117"/>
      <c r="HTK12" s="117"/>
      <c r="HTL12" s="117"/>
      <c r="HTM12" s="117"/>
      <c r="HTN12" s="117"/>
      <c r="HTO12" s="117"/>
      <c r="HTP12" s="118"/>
      <c r="HTQ12" s="116" t="s">
        <v>8149</v>
      </c>
      <c r="HTR12" s="117"/>
      <c r="HTS12" s="117"/>
      <c r="HTT12" s="117"/>
      <c r="HTU12" s="117"/>
      <c r="HTV12" s="117"/>
      <c r="HTW12" s="117"/>
      <c r="HTX12" s="118"/>
      <c r="HTY12" s="116" t="s">
        <v>8149</v>
      </c>
      <c r="HTZ12" s="117"/>
      <c r="HUA12" s="117"/>
      <c r="HUB12" s="117"/>
      <c r="HUC12" s="117"/>
      <c r="HUD12" s="117"/>
      <c r="HUE12" s="117"/>
      <c r="HUF12" s="118"/>
      <c r="HUG12" s="116" t="s">
        <v>8149</v>
      </c>
      <c r="HUH12" s="117"/>
      <c r="HUI12" s="117"/>
      <c r="HUJ12" s="117"/>
      <c r="HUK12" s="117"/>
      <c r="HUL12" s="117"/>
      <c r="HUM12" s="117"/>
      <c r="HUN12" s="118"/>
      <c r="HUO12" s="116" t="s">
        <v>8149</v>
      </c>
      <c r="HUP12" s="117"/>
      <c r="HUQ12" s="117"/>
      <c r="HUR12" s="117"/>
      <c r="HUS12" s="117"/>
      <c r="HUT12" s="117"/>
      <c r="HUU12" s="117"/>
      <c r="HUV12" s="118"/>
      <c r="HUW12" s="116" t="s">
        <v>8149</v>
      </c>
      <c r="HUX12" s="117"/>
      <c r="HUY12" s="117"/>
      <c r="HUZ12" s="117"/>
      <c r="HVA12" s="117"/>
      <c r="HVB12" s="117"/>
      <c r="HVC12" s="117"/>
      <c r="HVD12" s="118"/>
      <c r="HVE12" s="116" t="s">
        <v>8149</v>
      </c>
      <c r="HVF12" s="117"/>
      <c r="HVG12" s="117"/>
      <c r="HVH12" s="117"/>
      <c r="HVI12" s="117"/>
      <c r="HVJ12" s="117"/>
      <c r="HVK12" s="117"/>
      <c r="HVL12" s="118"/>
      <c r="HVM12" s="116" t="s">
        <v>8149</v>
      </c>
      <c r="HVN12" s="117"/>
      <c r="HVO12" s="117"/>
      <c r="HVP12" s="117"/>
      <c r="HVQ12" s="117"/>
      <c r="HVR12" s="117"/>
      <c r="HVS12" s="117"/>
      <c r="HVT12" s="118"/>
      <c r="HVU12" s="116" t="s">
        <v>8149</v>
      </c>
      <c r="HVV12" s="117"/>
      <c r="HVW12" s="117"/>
      <c r="HVX12" s="117"/>
      <c r="HVY12" s="117"/>
      <c r="HVZ12" s="117"/>
      <c r="HWA12" s="117"/>
      <c r="HWB12" s="118"/>
      <c r="HWC12" s="116" t="s">
        <v>8149</v>
      </c>
      <c r="HWD12" s="117"/>
      <c r="HWE12" s="117"/>
      <c r="HWF12" s="117"/>
      <c r="HWG12" s="117"/>
      <c r="HWH12" s="117"/>
      <c r="HWI12" s="117"/>
      <c r="HWJ12" s="118"/>
      <c r="HWK12" s="116" t="s">
        <v>8149</v>
      </c>
      <c r="HWL12" s="117"/>
      <c r="HWM12" s="117"/>
      <c r="HWN12" s="117"/>
      <c r="HWO12" s="117"/>
      <c r="HWP12" s="117"/>
      <c r="HWQ12" s="117"/>
      <c r="HWR12" s="118"/>
      <c r="HWS12" s="116" t="s">
        <v>8149</v>
      </c>
      <c r="HWT12" s="117"/>
      <c r="HWU12" s="117"/>
      <c r="HWV12" s="117"/>
      <c r="HWW12" s="117"/>
      <c r="HWX12" s="117"/>
      <c r="HWY12" s="117"/>
      <c r="HWZ12" s="118"/>
      <c r="HXA12" s="116" t="s">
        <v>8149</v>
      </c>
      <c r="HXB12" s="117"/>
      <c r="HXC12" s="117"/>
      <c r="HXD12" s="117"/>
      <c r="HXE12" s="117"/>
      <c r="HXF12" s="117"/>
      <c r="HXG12" s="117"/>
      <c r="HXH12" s="118"/>
      <c r="HXI12" s="116" t="s">
        <v>8149</v>
      </c>
      <c r="HXJ12" s="117"/>
      <c r="HXK12" s="117"/>
      <c r="HXL12" s="117"/>
      <c r="HXM12" s="117"/>
      <c r="HXN12" s="117"/>
      <c r="HXO12" s="117"/>
      <c r="HXP12" s="118"/>
      <c r="HXQ12" s="116" t="s">
        <v>8149</v>
      </c>
      <c r="HXR12" s="117"/>
      <c r="HXS12" s="117"/>
      <c r="HXT12" s="117"/>
      <c r="HXU12" s="117"/>
      <c r="HXV12" s="117"/>
      <c r="HXW12" s="117"/>
      <c r="HXX12" s="118"/>
      <c r="HXY12" s="116" t="s">
        <v>8149</v>
      </c>
      <c r="HXZ12" s="117"/>
      <c r="HYA12" s="117"/>
      <c r="HYB12" s="117"/>
      <c r="HYC12" s="117"/>
      <c r="HYD12" s="117"/>
      <c r="HYE12" s="117"/>
      <c r="HYF12" s="118"/>
      <c r="HYG12" s="116" t="s">
        <v>8149</v>
      </c>
      <c r="HYH12" s="117"/>
      <c r="HYI12" s="117"/>
      <c r="HYJ12" s="117"/>
      <c r="HYK12" s="117"/>
      <c r="HYL12" s="117"/>
      <c r="HYM12" s="117"/>
      <c r="HYN12" s="118"/>
      <c r="HYO12" s="116" t="s">
        <v>8149</v>
      </c>
      <c r="HYP12" s="117"/>
      <c r="HYQ12" s="117"/>
      <c r="HYR12" s="117"/>
      <c r="HYS12" s="117"/>
      <c r="HYT12" s="117"/>
      <c r="HYU12" s="117"/>
      <c r="HYV12" s="118"/>
      <c r="HYW12" s="116" t="s">
        <v>8149</v>
      </c>
      <c r="HYX12" s="117"/>
      <c r="HYY12" s="117"/>
      <c r="HYZ12" s="117"/>
      <c r="HZA12" s="117"/>
      <c r="HZB12" s="117"/>
      <c r="HZC12" s="117"/>
      <c r="HZD12" s="118"/>
      <c r="HZE12" s="116" t="s">
        <v>8149</v>
      </c>
      <c r="HZF12" s="117"/>
      <c r="HZG12" s="117"/>
      <c r="HZH12" s="117"/>
      <c r="HZI12" s="117"/>
      <c r="HZJ12" s="117"/>
      <c r="HZK12" s="117"/>
      <c r="HZL12" s="118"/>
      <c r="HZM12" s="116" t="s">
        <v>8149</v>
      </c>
      <c r="HZN12" s="117"/>
      <c r="HZO12" s="117"/>
      <c r="HZP12" s="117"/>
      <c r="HZQ12" s="117"/>
      <c r="HZR12" s="117"/>
      <c r="HZS12" s="117"/>
      <c r="HZT12" s="118"/>
      <c r="HZU12" s="116" t="s">
        <v>8149</v>
      </c>
      <c r="HZV12" s="117"/>
      <c r="HZW12" s="117"/>
      <c r="HZX12" s="117"/>
      <c r="HZY12" s="117"/>
      <c r="HZZ12" s="117"/>
      <c r="IAA12" s="117"/>
      <c r="IAB12" s="118"/>
      <c r="IAC12" s="116" t="s">
        <v>8149</v>
      </c>
      <c r="IAD12" s="117"/>
      <c r="IAE12" s="117"/>
      <c r="IAF12" s="117"/>
      <c r="IAG12" s="117"/>
      <c r="IAH12" s="117"/>
      <c r="IAI12" s="117"/>
      <c r="IAJ12" s="118"/>
      <c r="IAK12" s="116" t="s">
        <v>8149</v>
      </c>
      <c r="IAL12" s="117"/>
      <c r="IAM12" s="117"/>
      <c r="IAN12" s="117"/>
      <c r="IAO12" s="117"/>
      <c r="IAP12" s="117"/>
      <c r="IAQ12" s="117"/>
      <c r="IAR12" s="118"/>
      <c r="IAS12" s="116" t="s">
        <v>8149</v>
      </c>
      <c r="IAT12" s="117"/>
      <c r="IAU12" s="117"/>
      <c r="IAV12" s="117"/>
      <c r="IAW12" s="117"/>
      <c r="IAX12" s="117"/>
      <c r="IAY12" s="117"/>
      <c r="IAZ12" s="118"/>
      <c r="IBA12" s="116" t="s">
        <v>8149</v>
      </c>
      <c r="IBB12" s="117"/>
      <c r="IBC12" s="117"/>
      <c r="IBD12" s="117"/>
      <c r="IBE12" s="117"/>
      <c r="IBF12" s="117"/>
      <c r="IBG12" s="117"/>
      <c r="IBH12" s="118"/>
      <c r="IBI12" s="116" t="s">
        <v>8149</v>
      </c>
      <c r="IBJ12" s="117"/>
      <c r="IBK12" s="117"/>
      <c r="IBL12" s="117"/>
      <c r="IBM12" s="117"/>
      <c r="IBN12" s="117"/>
      <c r="IBO12" s="117"/>
      <c r="IBP12" s="118"/>
      <c r="IBQ12" s="116" t="s">
        <v>8149</v>
      </c>
      <c r="IBR12" s="117"/>
      <c r="IBS12" s="117"/>
      <c r="IBT12" s="117"/>
      <c r="IBU12" s="117"/>
      <c r="IBV12" s="117"/>
      <c r="IBW12" s="117"/>
      <c r="IBX12" s="118"/>
      <c r="IBY12" s="116" t="s">
        <v>8149</v>
      </c>
      <c r="IBZ12" s="117"/>
      <c r="ICA12" s="117"/>
      <c r="ICB12" s="117"/>
      <c r="ICC12" s="117"/>
      <c r="ICD12" s="117"/>
      <c r="ICE12" s="117"/>
      <c r="ICF12" s="118"/>
      <c r="ICG12" s="116" t="s">
        <v>8149</v>
      </c>
      <c r="ICH12" s="117"/>
      <c r="ICI12" s="117"/>
      <c r="ICJ12" s="117"/>
      <c r="ICK12" s="117"/>
      <c r="ICL12" s="117"/>
      <c r="ICM12" s="117"/>
      <c r="ICN12" s="118"/>
      <c r="ICO12" s="116" t="s">
        <v>8149</v>
      </c>
      <c r="ICP12" s="117"/>
      <c r="ICQ12" s="117"/>
      <c r="ICR12" s="117"/>
      <c r="ICS12" s="117"/>
      <c r="ICT12" s="117"/>
      <c r="ICU12" s="117"/>
      <c r="ICV12" s="118"/>
      <c r="ICW12" s="116" t="s">
        <v>8149</v>
      </c>
      <c r="ICX12" s="117"/>
      <c r="ICY12" s="117"/>
      <c r="ICZ12" s="117"/>
      <c r="IDA12" s="117"/>
      <c r="IDB12" s="117"/>
      <c r="IDC12" s="117"/>
      <c r="IDD12" s="118"/>
      <c r="IDE12" s="116" t="s">
        <v>8149</v>
      </c>
      <c r="IDF12" s="117"/>
      <c r="IDG12" s="117"/>
      <c r="IDH12" s="117"/>
      <c r="IDI12" s="117"/>
      <c r="IDJ12" s="117"/>
      <c r="IDK12" s="117"/>
      <c r="IDL12" s="118"/>
      <c r="IDM12" s="116" t="s">
        <v>8149</v>
      </c>
      <c r="IDN12" s="117"/>
      <c r="IDO12" s="117"/>
      <c r="IDP12" s="117"/>
      <c r="IDQ12" s="117"/>
      <c r="IDR12" s="117"/>
      <c r="IDS12" s="117"/>
      <c r="IDT12" s="118"/>
      <c r="IDU12" s="116" t="s">
        <v>8149</v>
      </c>
      <c r="IDV12" s="117"/>
      <c r="IDW12" s="117"/>
      <c r="IDX12" s="117"/>
      <c r="IDY12" s="117"/>
      <c r="IDZ12" s="117"/>
      <c r="IEA12" s="117"/>
      <c r="IEB12" s="118"/>
      <c r="IEC12" s="116" t="s">
        <v>8149</v>
      </c>
      <c r="IED12" s="117"/>
      <c r="IEE12" s="117"/>
      <c r="IEF12" s="117"/>
      <c r="IEG12" s="117"/>
      <c r="IEH12" s="117"/>
      <c r="IEI12" s="117"/>
      <c r="IEJ12" s="118"/>
      <c r="IEK12" s="116" t="s">
        <v>8149</v>
      </c>
      <c r="IEL12" s="117"/>
      <c r="IEM12" s="117"/>
      <c r="IEN12" s="117"/>
      <c r="IEO12" s="117"/>
      <c r="IEP12" s="117"/>
      <c r="IEQ12" s="117"/>
      <c r="IER12" s="118"/>
      <c r="IES12" s="116" t="s">
        <v>8149</v>
      </c>
      <c r="IET12" s="117"/>
      <c r="IEU12" s="117"/>
      <c r="IEV12" s="117"/>
      <c r="IEW12" s="117"/>
      <c r="IEX12" s="117"/>
      <c r="IEY12" s="117"/>
      <c r="IEZ12" s="118"/>
      <c r="IFA12" s="116" t="s">
        <v>8149</v>
      </c>
      <c r="IFB12" s="117"/>
      <c r="IFC12" s="117"/>
      <c r="IFD12" s="117"/>
      <c r="IFE12" s="117"/>
      <c r="IFF12" s="117"/>
      <c r="IFG12" s="117"/>
      <c r="IFH12" s="118"/>
      <c r="IFI12" s="116" t="s">
        <v>8149</v>
      </c>
      <c r="IFJ12" s="117"/>
      <c r="IFK12" s="117"/>
      <c r="IFL12" s="117"/>
      <c r="IFM12" s="117"/>
      <c r="IFN12" s="117"/>
      <c r="IFO12" s="117"/>
      <c r="IFP12" s="118"/>
      <c r="IFQ12" s="116" t="s">
        <v>8149</v>
      </c>
      <c r="IFR12" s="117"/>
      <c r="IFS12" s="117"/>
      <c r="IFT12" s="117"/>
      <c r="IFU12" s="117"/>
      <c r="IFV12" s="117"/>
      <c r="IFW12" s="117"/>
      <c r="IFX12" s="118"/>
      <c r="IFY12" s="116" t="s">
        <v>8149</v>
      </c>
      <c r="IFZ12" s="117"/>
      <c r="IGA12" s="117"/>
      <c r="IGB12" s="117"/>
      <c r="IGC12" s="117"/>
      <c r="IGD12" s="117"/>
      <c r="IGE12" s="117"/>
      <c r="IGF12" s="118"/>
      <c r="IGG12" s="116" t="s">
        <v>8149</v>
      </c>
      <c r="IGH12" s="117"/>
      <c r="IGI12" s="117"/>
      <c r="IGJ12" s="117"/>
      <c r="IGK12" s="117"/>
      <c r="IGL12" s="117"/>
      <c r="IGM12" s="117"/>
      <c r="IGN12" s="118"/>
      <c r="IGO12" s="116" t="s">
        <v>8149</v>
      </c>
      <c r="IGP12" s="117"/>
      <c r="IGQ12" s="117"/>
      <c r="IGR12" s="117"/>
      <c r="IGS12" s="117"/>
      <c r="IGT12" s="117"/>
      <c r="IGU12" s="117"/>
      <c r="IGV12" s="118"/>
      <c r="IGW12" s="116" t="s">
        <v>8149</v>
      </c>
      <c r="IGX12" s="117"/>
      <c r="IGY12" s="117"/>
      <c r="IGZ12" s="117"/>
      <c r="IHA12" s="117"/>
      <c r="IHB12" s="117"/>
      <c r="IHC12" s="117"/>
      <c r="IHD12" s="118"/>
      <c r="IHE12" s="116" t="s">
        <v>8149</v>
      </c>
      <c r="IHF12" s="117"/>
      <c r="IHG12" s="117"/>
      <c r="IHH12" s="117"/>
      <c r="IHI12" s="117"/>
      <c r="IHJ12" s="117"/>
      <c r="IHK12" s="117"/>
      <c r="IHL12" s="118"/>
      <c r="IHM12" s="116" t="s">
        <v>8149</v>
      </c>
      <c r="IHN12" s="117"/>
      <c r="IHO12" s="117"/>
      <c r="IHP12" s="117"/>
      <c r="IHQ12" s="117"/>
      <c r="IHR12" s="117"/>
      <c r="IHS12" s="117"/>
      <c r="IHT12" s="118"/>
      <c r="IHU12" s="116" t="s">
        <v>8149</v>
      </c>
      <c r="IHV12" s="117"/>
      <c r="IHW12" s="117"/>
      <c r="IHX12" s="117"/>
      <c r="IHY12" s="117"/>
      <c r="IHZ12" s="117"/>
      <c r="IIA12" s="117"/>
      <c r="IIB12" s="118"/>
      <c r="IIC12" s="116" t="s">
        <v>8149</v>
      </c>
      <c r="IID12" s="117"/>
      <c r="IIE12" s="117"/>
      <c r="IIF12" s="117"/>
      <c r="IIG12" s="117"/>
      <c r="IIH12" s="117"/>
      <c r="III12" s="117"/>
      <c r="IIJ12" s="118"/>
      <c r="IIK12" s="116" t="s">
        <v>8149</v>
      </c>
      <c r="IIL12" s="117"/>
      <c r="IIM12" s="117"/>
      <c r="IIN12" s="117"/>
      <c r="IIO12" s="117"/>
      <c r="IIP12" s="117"/>
      <c r="IIQ12" s="117"/>
      <c r="IIR12" s="118"/>
      <c r="IIS12" s="116" t="s">
        <v>8149</v>
      </c>
      <c r="IIT12" s="117"/>
      <c r="IIU12" s="117"/>
      <c r="IIV12" s="117"/>
      <c r="IIW12" s="117"/>
      <c r="IIX12" s="117"/>
      <c r="IIY12" s="117"/>
      <c r="IIZ12" s="118"/>
      <c r="IJA12" s="116" t="s">
        <v>8149</v>
      </c>
      <c r="IJB12" s="117"/>
      <c r="IJC12" s="117"/>
      <c r="IJD12" s="117"/>
      <c r="IJE12" s="117"/>
      <c r="IJF12" s="117"/>
      <c r="IJG12" s="117"/>
      <c r="IJH12" s="118"/>
      <c r="IJI12" s="116" t="s">
        <v>8149</v>
      </c>
      <c r="IJJ12" s="117"/>
      <c r="IJK12" s="117"/>
      <c r="IJL12" s="117"/>
      <c r="IJM12" s="117"/>
      <c r="IJN12" s="117"/>
      <c r="IJO12" s="117"/>
      <c r="IJP12" s="118"/>
      <c r="IJQ12" s="116" t="s">
        <v>8149</v>
      </c>
      <c r="IJR12" s="117"/>
      <c r="IJS12" s="117"/>
      <c r="IJT12" s="117"/>
      <c r="IJU12" s="117"/>
      <c r="IJV12" s="117"/>
      <c r="IJW12" s="117"/>
      <c r="IJX12" s="118"/>
      <c r="IJY12" s="116" t="s">
        <v>8149</v>
      </c>
      <c r="IJZ12" s="117"/>
      <c r="IKA12" s="117"/>
      <c r="IKB12" s="117"/>
      <c r="IKC12" s="117"/>
      <c r="IKD12" s="117"/>
      <c r="IKE12" s="117"/>
      <c r="IKF12" s="118"/>
      <c r="IKG12" s="116" t="s">
        <v>8149</v>
      </c>
      <c r="IKH12" s="117"/>
      <c r="IKI12" s="117"/>
      <c r="IKJ12" s="117"/>
      <c r="IKK12" s="117"/>
      <c r="IKL12" s="117"/>
      <c r="IKM12" s="117"/>
      <c r="IKN12" s="118"/>
      <c r="IKO12" s="116" t="s">
        <v>8149</v>
      </c>
      <c r="IKP12" s="117"/>
      <c r="IKQ12" s="117"/>
      <c r="IKR12" s="117"/>
      <c r="IKS12" s="117"/>
      <c r="IKT12" s="117"/>
      <c r="IKU12" s="117"/>
      <c r="IKV12" s="118"/>
      <c r="IKW12" s="116" t="s">
        <v>8149</v>
      </c>
      <c r="IKX12" s="117"/>
      <c r="IKY12" s="117"/>
      <c r="IKZ12" s="117"/>
      <c r="ILA12" s="117"/>
      <c r="ILB12" s="117"/>
      <c r="ILC12" s="117"/>
      <c r="ILD12" s="118"/>
      <c r="ILE12" s="116" t="s">
        <v>8149</v>
      </c>
      <c r="ILF12" s="117"/>
      <c r="ILG12" s="117"/>
      <c r="ILH12" s="117"/>
      <c r="ILI12" s="117"/>
      <c r="ILJ12" s="117"/>
      <c r="ILK12" s="117"/>
      <c r="ILL12" s="118"/>
      <c r="ILM12" s="116" t="s">
        <v>8149</v>
      </c>
      <c r="ILN12" s="117"/>
      <c r="ILO12" s="117"/>
      <c r="ILP12" s="117"/>
      <c r="ILQ12" s="117"/>
      <c r="ILR12" s="117"/>
      <c r="ILS12" s="117"/>
      <c r="ILT12" s="118"/>
      <c r="ILU12" s="116" t="s">
        <v>8149</v>
      </c>
      <c r="ILV12" s="117"/>
      <c r="ILW12" s="117"/>
      <c r="ILX12" s="117"/>
      <c r="ILY12" s="117"/>
      <c r="ILZ12" s="117"/>
      <c r="IMA12" s="117"/>
      <c r="IMB12" s="118"/>
      <c r="IMC12" s="116" t="s">
        <v>8149</v>
      </c>
      <c r="IMD12" s="117"/>
      <c r="IME12" s="117"/>
      <c r="IMF12" s="117"/>
      <c r="IMG12" s="117"/>
      <c r="IMH12" s="117"/>
      <c r="IMI12" s="117"/>
      <c r="IMJ12" s="118"/>
      <c r="IMK12" s="116" t="s">
        <v>8149</v>
      </c>
      <c r="IML12" s="117"/>
      <c r="IMM12" s="117"/>
      <c r="IMN12" s="117"/>
      <c r="IMO12" s="117"/>
      <c r="IMP12" s="117"/>
      <c r="IMQ12" s="117"/>
      <c r="IMR12" s="118"/>
      <c r="IMS12" s="116" t="s">
        <v>8149</v>
      </c>
      <c r="IMT12" s="117"/>
      <c r="IMU12" s="117"/>
      <c r="IMV12" s="117"/>
      <c r="IMW12" s="117"/>
      <c r="IMX12" s="117"/>
      <c r="IMY12" s="117"/>
      <c r="IMZ12" s="118"/>
      <c r="INA12" s="116" t="s">
        <v>8149</v>
      </c>
      <c r="INB12" s="117"/>
      <c r="INC12" s="117"/>
      <c r="IND12" s="117"/>
      <c r="INE12" s="117"/>
      <c r="INF12" s="117"/>
      <c r="ING12" s="117"/>
      <c r="INH12" s="118"/>
      <c r="INI12" s="116" t="s">
        <v>8149</v>
      </c>
      <c r="INJ12" s="117"/>
      <c r="INK12" s="117"/>
      <c r="INL12" s="117"/>
      <c r="INM12" s="117"/>
      <c r="INN12" s="117"/>
      <c r="INO12" s="117"/>
      <c r="INP12" s="118"/>
      <c r="INQ12" s="116" t="s">
        <v>8149</v>
      </c>
      <c r="INR12" s="117"/>
      <c r="INS12" s="117"/>
      <c r="INT12" s="117"/>
      <c r="INU12" s="117"/>
      <c r="INV12" s="117"/>
      <c r="INW12" s="117"/>
      <c r="INX12" s="118"/>
      <c r="INY12" s="116" t="s">
        <v>8149</v>
      </c>
      <c r="INZ12" s="117"/>
      <c r="IOA12" s="117"/>
      <c r="IOB12" s="117"/>
      <c r="IOC12" s="117"/>
      <c r="IOD12" s="117"/>
      <c r="IOE12" s="117"/>
      <c r="IOF12" s="118"/>
      <c r="IOG12" s="116" t="s">
        <v>8149</v>
      </c>
      <c r="IOH12" s="117"/>
      <c r="IOI12" s="117"/>
      <c r="IOJ12" s="117"/>
      <c r="IOK12" s="117"/>
      <c r="IOL12" s="117"/>
      <c r="IOM12" s="117"/>
      <c r="ION12" s="118"/>
      <c r="IOO12" s="116" t="s">
        <v>8149</v>
      </c>
      <c r="IOP12" s="117"/>
      <c r="IOQ12" s="117"/>
      <c r="IOR12" s="117"/>
      <c r="IOS12" s="117"/>
      <c r="IOT12" s="117"/>
      <c r="IOU12" s="117"/>
      <c r="IOV12" s="118"/>
      <c r="IOW12" s="116" t="s">
        <v>8149</v>
      </c>
      <c r="IOX12" s="117"/>
      <c r="IOY12" s="117"/>
      <c r="IOZ12" s="117"/>
      <c r="IPA12" s="117"/>
      <c r="IPB12" s="117"/>
      <c r="IPC12" s="117"/>
      <c r="IPD12" s="118"/>
      <c r="IPE12" s="116" t="s">
        <v>8149</v>
      </c>
      <c r="IPF12" s="117"/>
      <c r="IPG12" s="117"/>
      <c r="IPH12" s="117"/>
      <c r="IPI12" s="117"/>
      <c r="IPJ12" s="117"/>
      <c r="IPK12" s="117"/>
      <c r="IPL12" s="118"/>
      <c r="IPM12" s="116" t="s">
        <v>8149</v>
      </c>
      <c r="IPN12" s="117"/>
      <c r="IPO12" s="117"/>
      <c r="IPP12" s="117"/>
      <c r="IPQ12" s="117"/>
      <c r="IPR12" s="117"/>
      <c r="IPS12" s="117"/>
      <c r="IPT12" s="118"/>
      <c r="IPU12" s="116" t="s">
        <v>8149</v>
      </c>
      <c r="IPV12" s="117"/>
      <c r="IPW12" s="117"/>
      <c r="IPX12" s="117"/>
      <c r="IPY12" s="117"/>
      <c r="IPZ12" s="117"/>
      <c r="IQA12" s="117"/>
      <c r="IQB12" s="118"/>
      <c r="IQC12" s="116" t="s">
        <v>8149</v>
      </c>
      <c r="IQD12" s="117"/>
      <c r="IQE12" s="117"/>
      <c r="IQF12" s="117"/>
      <c r="IQG12" s="117"/>
      <c r="IQH12" s="117"/>
      <c r="IQI12" s="117"/>
      <c r="IQJ12" s="118"/>
      <c r="IQK12" s="116" t="s">
        <v>8149</v>
      </c>
      <c r="IQL12" s="117"/>
      <c r="IQM12" s="117"/>
      <c r="IQN12" s="117"/>
      <c r="IQO12" s="117"/>
      <c r="IQP12" s="117"/>
      <c r="IQQ12" s="117"/>
      <c r="IQR12" s="118"/>
      <c r="IQS12" s="116" t="s">
        <v>8149</v>
      </c>
      <c r="IQT12" s="117"/>
      <c r="IQU12" s="117"/>
      <c r="IQV12" s="117"/>
      <c r="IQW12" s="117"/>
      <c r="IQX12" s="117"/>
      <c r="IQY12" s="117"/>
      <c r="IQZ12" s="118"/>
      <c r="IRA12" s="116" t="s">
        <v>8149</v>
      </c>
      <c r="IRB12" s="117"/>
      <c r="IRC12" s="117"/>
      <c r="IRD12" s="117"/>
      <c r="IRE12" s="117"/>
      <c r="IRF12" s="117"/>
      <c r="IRG12" s="117"/>
      <c r="IRH12" s="118"/>
      <c r="IRI12" s="116" t="s">
        <v>8149</v>
      </c>
      <c r="IRJ12" s="117"/>
      <c r="IRK12" s="117"/>
      <c r="IRL12" s="117"/>
      <c r="IRM12" s="117"/>
      <c r="IRN12" s="117"/>
      <c r="IRO12" s="117"/>
      <c r="IRP12" s="118"/>
      <c r="IRQ12" s="116" t="s">
        <v>8149</v>
      </c>
      <c r="IRR12" s="117"/>
      <c r="IRS12" s="117"/>
      <c r="IRT12" s="117"/>
      <c r="IRU12" s="117"/>
      <c r="IRV12" s="117"/>
      <c r="IRW12" s="117"/>
      <c r="IRX12" s="118"/>
      <c r="IRY12" s="116" t="s">
        <v>8149</v>
      </c>
      <c r="IRZ12" s="117"/>
      <c r="ISA12" s="117"/>
      <c r="ISB12" s="117"/>
      <c r="ISC12" s="117"/>
      <c r="ISD12" s="117"/>
      <c r="ISE12" s="117"/>
      <c r="ISF12" s="118"/>
      <c r="ISG12" s="116" t="s">
        <v>8149</v>
      </c>
      <c r="ISH12" s="117"/>
      <c r="ISI12" s="117"/>
      <c r="ISJ12" s="117"/>
      <c r="ISK12" s="117"/>
      <c r="ISL12" s="117"/>
      <c r="ISM12" s="117"/>
      <c r="ISN12" s="118"/>
      <c r="ISO12" s="116" t="s">
        <v>8149</v>
      </c>
      <c r="ISP12" s="117"/>
      <c r="ISQ12" s="117"/>
      <c r="ISR12" s="117"/>
      <c r="ISS12" s="117"/>
      <c r="IST12" s="117"/>
      <c r="ISU12" s="117"/>
      <c r="ISV12" s="118"/>
      <c r="ISW12" s="116" t="s">
        <v>8149</v>
      </c>
      <c r="ISX12" s="117"/>
      <c r="ISY12" s="117"/>
      <c r="ISZ12" s="117"/>
      <c r="ITA12" s="117"/>
      <c r="ITB12" s="117"/>
      <c r="ITC12" s="117"/>
      <c r="ITD12" s="118"/>
      <c r="ITE12" s="116" t="s">
        <v>8149</v>
      </c>
      <c r="ITF12" s="117"/>
      <c r="ITG12" s="117"/>
      <c r="ITH12" s="117"/>
      <c r="ITI12" s="117"/>
      <c r="ITJ12" s="117"/>
      <c r="ITK12" s="117"/>
      <c r="ITL12" s="118"/>
      <c r="ITM12" s="116" t="s">
        <v>8149</v>
      </c>
      <c r="ITN12" s="117"/>
      <c r="ITO12" s="117"/>
      <c r="ITP12" s="117"/>
      <c r="ITQ12" s="117"/>
      <c r="ITR12" s="117"/>
      <c r="ITS12" s="117"/>
      <c r="ITT12" s="118"/>
      <c r="ITU12" s="116" t="s">
        <v>8149</v>
      </c>
      <c r="ITV12" s="117"/>
      <c r="ITW12" s="117"/>
      <c r="ITX12" s="117"/>
      <c r="ITY12" s="117"/>
      <c r="ITZ12" s="117"/>
      <c r="IUA12" s="117"/>
      <c r="IUB12" s="118"/>
      <c r="IUC12" s="116" t="s">
        <v>8149</v>
      </c>
      <c r="IUD12" s="117"/>
      <c r="IUE12" s="117"/>
      <c r="IUF12" s="117"/>
      <c r="IUG12" s="117"/>
      <c r="IUH12" s="117"/>
      <c r="IUI12" s="117"/>
      <c r="IUJ12" s="118"/>
      <c r="IUK12" s="116" t="s">
        <v>8149</v>
      </c>
      <c r="IUL12" s="117"/>
      <c r="IUM12" s="117"/>
      <c r="IUN12" s="117"/>
      <c r="IUO12" s="117"/>
      <c r="IUP12" s="117"/>
      <c r="IUQ12" s="117"/>
      <c r="IUR12" s="118"/>
      <c r="IUS12" s="116" t="s">
        <v>8149</v>
      </c>
      <c r="IUT12" s="117"/>
      <c r="IUU12" s="117"/>
      <c r="IUV12" s="117"/>
      <c r="IUW12" s="117"/>
      <c r="IUX12" s="117"/>
      <c r="IUY12" s="117"/>
      <c r="IUZ12" s="118"/>
      <c r="IVA12" s="116" t="s">
        <v>8149</v>
      </c>
      <c r="IVB12" s="117"/>
      <c r="IVC12" s="117"/>
      <c r="IVD12" s="117"/>
      <c r="IVE12" s="117"/>
      <c r="IVF12" s="117"/>
      <c r="IVG12" s="117"/>
      <c r="IVH12" s="118"/>
      <c r="IVI12" s="116" t="s">
        <v>8149</v>
      </c>
      <c r="IVJ12" s="117"/>
      <c r="IVK12" s="117"/>
      <c r="IVL12" s="117"/>
      <c r="IVM12" s="117"/>
      <c r="IVN12" s="117"/>
      <c r="IVO12" s="117"/>
      <c r="IVP12" s="118"/>
      <c r="IVQ12" s="116" t="s">
        <v>8149</v>
      </c>
      <c r="IVR12" s="117"/>
      <c r="IVS12" s="117"/>
      <c r="IVT12" s="117"/>
      <c r="IVU12" s="117"/>
      <c r="IVV12" s="117"/>
      <c r="IVW12" s="117"/>
      <c r="IVX12" s="118"/>
      <c r="IVY12" s="116" t="s">
        <v>8149</v>
      </c>
      <c r="IVZ12" s="117"/>
      <c r="IWA12" s="117"/>
      <c r="IWB12" s="117"/>
      <c r="IWC12" s="117"/>
      <c r="IWD12" s="117"/>
      <c r="IWE12" s="117"/>
      <c r="IWF12" s="118"/>
      <c r="IWG12" s="116" t="s">
        <v>8149</v>
      </c>
      <c r="IWH12" s="117"/>
      <c r="IWI12" s="117"/>
      <c r="IWJ12" s="117"/>
      <c r="IWK12" s="117"/>
      <c r="IWL12" s="117"/>
      <c r="IWM12" s="117"/>
      <c r="IWN12" s="118"/>
      <c r="IWO12" s="116" t="s">
        <v>8149</v>
      </c>
      <c r="IWP12" s="117"/>
      <c r="IWQ12" s="117"/>
      <c r="IWR12" s="117"/>
      <c r="IWS12" s="117"/>
      <c r="IWT12" s="117"/>
      <c r="IWU12" s="117"/>
      <c r="IWV12" s="118"/>
      <c r="IWW12" s="116" t="s">
        <v>8149</v>
      </c>
      <c r="IWX12" s="117"/>
      <c r="IWY12" s="117"/>
      <c r="IWZ12" s="117"/>
      <c r="IXA12" s="117"/>
      <c r="IXB12" s="117"/>
      <c r="IXC12" s="117"/>
      <c r="IXD12" s="118"/>
      <c r="IXE12" s="116" t="s">
        <v>8149</v>
      </c>
      <c r="IXF12" s="117"/>
      <c r="IXG12" s="117"/>
      <c r="IXH12" s="117"/>
      <c r="IXI12" s="117"/>
      <c r="IXJ12" s="117"/>
      <c r="IXK12" s="117"/>
      <c r="IXL12" s="118"/>
      <c r="IXM12" s="116" t="s">
        <v>8149</v>
      </c>
      <c r="IXN12" s="117"/>
      <c r="IXO12" s="117"/>
      <c r="IXP12" s="117"/>
      <c r="IXQ12" s="117"/>
      <c r="IXR12" s="117"/>
      <c r="IXS12" s="117"/>
      <c r="IXT12" s="118"/>
      <c r="IXU12" s="116" t="s">
        <v>8149</v>
      </c>
      <c r="IXV12" s="117"/>
      <c r="IXW12" s="117"/>
      <c r="IXX12" s="117"/>
      <c r="IXY12" s="117"/>
      <c r="IXZ12" s="117"/>
      <c r="IYA12" s="117"/>
      <c r="IYB12" s="118"/>
      <c r="IYC12" s="116" t="s">
        <v>8149</v>
      </c>
      <c r="IYD12" s="117"/>
      <c r="IYE12" s="117"/>
      <c r="IYF12" s="117"/>
      <c r="IYG12" s="117"/>
      <c r="IYH12" s="117"/>
      <c r="IYI12" s="117"/>
      <c r="IYJ12" s="118"/>
      <c r="IYK12" s="116" t="s">
        <v>8149</v>
      </c>
      <c r="IYL12" s="117"/>
      <c r="IYM12" s="117"/>
      <c r="IYN12" s="117"/>
      <c r="IYO12" s="117"/>
      <c r="IYP12" s="117"/>
      <c r="IYQ12" s="117"/>
      <c r="IYR12" s="118"/>
      <c r="IYS12" s="116" t="s">
        <v>8149</v>
      </c>
      <c r="IYT12" s="117"/>
      <c r="IYU12" s="117"/>
      <c r="IYV12" s="117"/>
      <c r="IYW12" s="117"/>
      <c r="IYX12" s="117"/>
      <c r="IYY12" s="117"/>
      <c r="IYZ12" s="118"/>
      <c r="IZA12" s="116" t="s">
        <v>8149</v>
      </c>
      <c r="IZB12" s="117"/>
      <c r="IZC12" s="117"/>
      <c r="IZD12" s="117"/>
      <c r="IZE12" s="117"/>
      <c r="IZF12" s="117"/>
      <c r="IZG12" s="117"/>
      <c r="IZH12" s="118"/>
      <c r="IZI12" s="116" t="s">
        <v>8149</v>
      </c>
      <c r="IZJ12" s="117"/>
      <c r="IZK12" s="117"/>
      <c r="IZL12" s="117"/>
      <c r="IZM12" s="117"/>
      <c r="IZN12" s="117"/>
      <c r="IZO12" s="117"/>
      <c r="IZP12" s="118"/>
      <c r="IZQ12" s="116" t="s">
        <v>8149</v>
      </c>
      <c r="IZR12" s="117"/>
      <c r="IZS12" s="117"/>
      <c r="IZT12" s="117"/>
      <c r="IZU12" s="117"/>
      <c r="IZV12" s="117"/>
      <c r="IZW12" s="117"/>
      <c r="IZX12" s="118"/>
      <c r="IZY12" s="116" t="s">
        <v>8149</v>
      </c>
      <c r="IZZ12" s="117"/>
      <c r="JAA12" s="117"/>
      <c r="JAB12" s="117"/>
      <c r="JAC12" s="117"/>
      <c r="JAD12" s="117"/>
      <c r="JAE12" s="117"/>
      <c r="JAF12" s="118"/>
      <c r="JAG12" s="116" t="s">
        <v>8149</v>
      </c>
      <c r="JAH12" s="117"/>
      <c r="JAI12" s="117"/>
      <c r="JAJ12" s="117"/>
      <c r="JAK12" s="117"/>
      <c r="JAL12" s="117"/>
      <c r="JAM12" s="117"/>
      <c r="JAN12" s="118"/>
      <c r="JAO12" s="116" t="s">
        <v>8149</v>
      </c>
      <c r="JAP12" s="117"/>
      <c r="JAQ12" s="117"/>
      <c r="JAR12" s="117"/>
      <c r="JAS12" s="117"/>
      <c r="JAT12" s="117"/>
      <c r="JAU12" s="117"/>
      <c r="JAV12" s="118"/>
      <c r="JAW12" s="116" t="s">
        <v>8149</v>
      </c>
      <c r="JAX12" s="117"/>
      <c r="JAY12" s="117"/>
      <c r="JAZ12" s="117"/>
      <c r="JBA12" s="117"/>
      <c r="JBB12" s="117"/>
      <c r="JBC12" s="117"/>
      <c r="JBD12" s="118"/>
      <c r="JBE12" s="116" t="s">
        <v>8149</v>
      </c>
      <c r="JBF12" s="117"/>
      <c r="JBG12" s="117"/>
      <c r="JBH12" s="117"/>
      <c r="JBI12" s="117"/>
      <c r="JBJ12" s="117"/>
      <c r="JBK12" s="117"/>
      <c r="JBL12" s="118"/>
      <c r="JBM12" s="116" t="s">
        <v>8149</v>
      </c>
      <c r="JBN12" s="117"/>
      <c r="JBO12" s="117"/>
      <c r="JBP12" s="117"/>
      <c r="JBQ12" s="117"/>
      <c r="JBR12" s="117"/>
      <c r="JBS12" s="117"/>
      <c r="JBT12" s="118"/>
      <c r="JBU12" s="116" t="s">
        <v>8149</v>
      </c>
      <c r="JBV12" s="117"/>
      <c r="JBW12" s="117"/>
      <c r="JBX12" s="117"/>
      <c r="JBY12" s="117"/>
      <c r="JBZ12" s="117"/>
      <c r="JCA12" s="117"/>
      <c r="JCB12" s="118"/>
      <c r="JCC12" s="116" t="s">
        <v>8149</v>
      </c>
      <c r="JCD12" s="117"/>
      <c r="JCE12" s="117"/>
      <c r="JCF12" s="117"/>
      <c r="JCG12" s="117"/>
      <c r="JCH12" s="117"/>
      <c r="JCI12" s="117"/>
      <c r="JCJ12" s="118"/>
      <c r="JCK12" s="116" t="s">
        <v>8149</v>
      </c>
      <c r="JCL12" s="117"/>
      <c r="JCM12" s="117"/>
      <c r="JCN12" s="117"/>
      <c r="JCO12" s="117"/>
      <c r="JCP12" s="117"/>
      <c r="JCQ12" s="117"/>
      <c r="JCR12" s="118"/>
      <c r="JCS12" s="116" t="s">
        <v>8149</v>
      </c>
      <c r="JCT12" s="117"/>
      <c r="JCU12" s="117"/>
      <c r="JCV12" s="117"/>
      <c r="JCW12" s="117"/>
      <c r="JCX12" s="117"/>
      <c r="JCY12" s="117"/>
      <c r="JCZ12" s="118"/>
      <c r="JDA12" s="116" t="s">
        <v>8149</v>
      </c>
      <c r="JDB12" s="117"/>
      <c r="JDC12" s="117"/>
      <c r="JDD12" s="117"/>
      <c r="JDE12" s="117"/>
      <c r="JDF12" s="117"/>
      <c r="JDG12" s="117"/>
      <c r="JDH12" s="118"/>
      <c r="JDI12" s="116" t="s">
        <v>8149</v>
      </c>
      <c r="JDJ12" s="117"/>
      <c r="JDK12" s="117"/>
      <c r="JDL12" s="117"/>
      <c r="JDM12" s="117"/>
      <c r="JDN12" s="117"/>
      <c r="JDO12" s="117"/>
      <c r="JDP12" s="118"/>
      <c r="JDQ12" s="116" t="s">
        <v>8149</v>
      </c>
      <c r="JDR12" s="117"/>
      <c r="JDS12" s="117"/>
      <c r="JDT12" s="117"/>
      <c r="JDU12" s="117"/>
      <c r="JDV12" s="117"/>
      <c r="JDW12" s="117"/>
      <c r="JDX12" s="118"/>
      <c r="JDY12" s="116" t="s">
        <v>8149</v>
      </c>
      <c r="JDZ12" s="117"/>
      <c r="JEA12" s="117"/>
      <c r="JEB12" s="117"/>
      <c r="JEC12" s="117"/>
      <c r="JED12" s="117"/>
      <c r="JEE12" s="117"/>
      <c r="JEF12" s="118"/>
      <c r="JEG12" s="116" t="s">
        <v>8149</v>
      </c>
      <c r="JEH12" s="117"/>
      <c r="JEI12" s="117"/>
      <c r="JEJ12" s="117"/>
      <c r="JEK12" s="117"/>
      <c r="JEL12" s="117"/>
      <c r="JEM12" s="117"/>
      <c r="JEN12" s="118"/>
      <c r="JEO12" s="116" t="s">
        <v>8149</v>
      </c>
      <c r="JEP12" s="117"/>
      <c r="JEQ12" s="117"/>
      <c r="JER12" s="117"/>
      <c r="JES12" s="117"/>
      <c r="JET12" s="117"/>
      <c r="JEU12" s="117"/>
      <c r="JEV12" s="118"/>
      <c r="JEW12" s="116" t="s">
        <v>8149</v>
      </c>
      <c r="JEX12" s="117"/>
      <c r="JEY12" s="117"/>
      <c r="JEZ12" s="117"/>
      <c r="JFA12" s="117"/>
      <c r="JFB12" s="117"/>
      <c r="JFC12" s="117"/>
      <c r="JFD12" s="118"/>
      <c r="JFE12" s="116" t="s">
        <v>8149</v>
      </c>
      <c r="JFF12" s="117"/>
      <c r="JFG12" s="117"/>
      <c r="JFH12" s="117"/>
      <c r="JFI12" s="117"/>
      <c r="JFJ12" s="117"/>
      <c r="JFK12" s="117"/>
      <c r="JFL12" s="118"/>
      <c r="JFM12" s="116" t="s">
        <v>8149</v>
      </c>
      <c r="JFN12" s="117"/>
      <c r="JFO12" s="117"/>
      <c r="JFP12" s="117"/>
      <c r="JFQ12" s="117"/>
      <c r="JFR12" s="117"/>
      <c r="JFS12" s="117"/>
      <c r="JFT12" s="118"/>
      <c r="JFU12" s="116" t="s">
        <v>8149</v>
      </c>
      <c r="JFV12" s="117"/>
      <c r="JFW12" s="117"/>
      <c r="JFX12" s="117"/>
      <c r="JFY12" s="117"/>
      <c r="JFZ12" s="117"/>
      <c r="JGA12" s="117"/>
      <c r="JGB12" s="118"/>
      <c r="JGC12" s="116" t="s">
        <v>8149</v>
      </c>
      <c r="JGD12" s="117"/>
      <c r="JGE12" s="117"/>
      <c r="JGF12" s="117"/>
      <c r="JGG12" s="117"/>
      <c r="JGH12" s="117"/>
      <c r="JGI12" s="117"/>
      <c r="JGJ12" s="118"/>
      <c r="JGK12" s="116" t="s">
        <v>8149</v>
      </c>
      <c r="JGL12" s="117"/>
      <c r="JGM12" s="117"/>
      <c r="JGN12" s="117"/>
      <c r="JGO12" s="117"/>
      <c r="JGP12" s="117"/>
      <c r="JGQ12" s="117"/>
      <c r="JGR12" s="118"/>
      <c r="JGS12" s="116" t="s">
        <v>8149</v>
      </c>
      <c r="JGT12" s="117"/>
      <c r="JGU12" s="117"/>
      <c r="JGV12" s="117"/>
      <c r="JGW12" s="117"/>
      <c r="JGX12" s="117"/>
      <c r="JGY12" s="117"/>
      <c r="JGZ12" s="118"/>
      <c r="JHA12" s="116" t="s">
        <v>8149</v>
      </c>
      <c r="JHB12" s="117"/>
      <c r="JHC12" s="117"/>
      <c r="JHD12" s="117"/>
      <c r="JHE12" s="117"/>
      <c r="JHF12" s="117"/>
      <c r="JHG12" s="117"/>
      <c r="JHH12" s="118"/>
      <c r="JHI12" s="116" t="s">
        <v>8149</v>
      </c>
      <c r="JHJ12" s="117"/>
      <c r="JHK12" s="117"/>
      <c r="JHL12" s="117"/>
      <c r="JHM12" s="117"/>
      <c r="JHN12" s="117"/>
      <c r="JHO12" s="117"/>
      <c r="JHP12" s="118"/>
      <c r="JHQ12" s="116" t="s">
        <v>8149</v>
      </c>
      <c r="JHR12" s="117"/>
      <c r="JHS12" s="117"/>
      <c r="JHT12" s="117"/>
      <c r="JHU12" s="117"/>
      <c r="JHV12" s="117"/>
      <c r="JHW12" s="117"/>
      <c r="JHX12" s="118"/>
      <c r="JHY12" s="116" t="s">
        <v>8149</v>
      </c>
      <c r="JHZ12" s="117"/>
      <c r="JIA12" s="117"/>
      <c r="JIB12" s="117"/>
      <c r="JIC12" s="117"/>
      <c r="JID12" s="117"/>
      <c r="JIE12" s="117"/>
      <c r="JIF12" s="118"/>
      <c r="JIG12" s="116" t="s">
        <v>8149</v>
      </c>
      <c r="JIH12" s="117"/>
      <c r="JII12" s="117"/>
      <c r="JIJ12" s="117"/>
      <c r="JIK12" s="117"/>
      <c r="JIL12" s="117"/>
      <c r="JIM12" s="117"/>
      <c r="JIN12" s="118"/>
      <c r="JIO12" s="116" t="s">
        <v>8149</v>
      </c>
      <c r="JIP12" s="117"/>
      <c r="JIQ12" s="117"/>
      <c r="JIR12" s="117"/>
      <c r="JIS12" s="117"/>
      <c r="JIT12" s="117"/>
      <c r="JIU12" s="117"/>
      <c r="JIV12" s="118"/>
      <c r="JIW12" s="116" t="s">
        <v>8149</v>
      </c>
      <c r="JIX12" s="117"/>
      <c r="JIY12" s="117"/>
      <c r="JIZ12" s="117"/>
      <c r="JJA12" s="117"/>
      <c r="JJB12" s="117"/>
      <c r="JJC12" s="117"/>
      <c r="JJD12" s="118"/>
      <c r="JJE12" s="116" t="s">
        <v>8149</v>
      </c>
      <c r="JJF12" s="117"/>
      <c r="JJG12" s="117"/>
      <c r="JJH12" s="117"/>
      <c r="JJI12" s="117"/>
      <c r="JJJ12" s="117"/>
      <c r="JJK12" s="117"/>
      <c r="JJL12" s="118"/>
      <c r="JJM12" s="116" t="s">
        <v>8149</v>
      </c>
      <c r="JJN12" s="117"/>
      <c r="JJO12" s="117"/>
      <c r="JJP12" s="117"/>
      <c r="JJQ12" s="117"/>
      <c r="JJR12" s="117"/>
      <c r="JJS12" s="117"/>
      <c r="JJT12" s="118"/>
      <c r="JJU12" s="116" t="s">
        <v>8149</v>
      </c>
      <c r="JJV12" s="117"/>
      <c r="JJW12" s="117"/>
      <c r="JJX12" s="117"/>
      <c r="JJY12" s="117"/>
      <c r="JJZ12" s="117"/>
      <c r="JKA12" s="117"/>
      <c r="JKB12" s="118"/>
      <c r="JKC12" s="116" t="s">
        <v>8149</v>
      </c>
      <c r="JKD12" s="117"/>
      <c r="JKE12" s="117"/>
      <c r="JKF12" s="117"/>
      <c r="JKG12" s="117"/>
      <c r="JKH12" s="117"/>
      <c r="JKI12" s="117"/>
      <c r="JKJ12" s="118"/>
      <c r="JKK12" s="116" t="s">
        <v>8149</v>
      </c>
      <c r="JKL12" s="117"/>
      <c r="JKM12" s="117"/>
      <c r="JKN12" s="117"/>
      <c r="JKO12" s="117"/>
      <c r="JKP12" s="117"/>
      <c r="JKQ12" s="117"/>
      <c r="JKR12" s="118"/>
      <c r="JKS12" s="116" t="s">
        <v>8149</v>
      </c>
      <c r="JKT12" s="117"/>
      <c r="JKU12" s="117"/>
      <c r="JKV12" s="117"/>
      <c r="JKW12" s="117"/>
      <c r="JKX12" s="117"/>
      <c r="JKY12" s="117"/>
      <c r="JKZ12" s="118"/>
      <c r="JLA12" s="116" t="s">
        <v>8149</v>
      </c>
      <c r="JLB12" s="117"/>
      <c r="JLC12" s="117"/>
      <c r="JLD12" s="117"/>
      <c r="JLE12" s="117"/>
      <c r="JLF12" s="117"/>
      <c r="JLG12" s="117"/>
      <c r="JLH12" s="118"/>
      <c r="JLI12" s="116" t="s">
        <v>8149</v>
      </c>
      <c r="JLJ12" s="117"/>
      <c r="JLK12" s="117"/>
      <c r="JLL12" s="117"/>
      <c r="JLM12" s="117"/>
      <c r="JLN12" s="117"/>
      <c r="JLO12" s="117"/>
      <c r="JLP12" s="118"/>
      <c r="JLQ12" s="116" t="s">
        <v>8149</v>
      </c>
      <c r="JLR12" s="117"/>
      <c r="JLS12" s="117"/>
      <c r="JLT12" s="117"/>
      <c r="JLU12" s="117"/>
      <c r="JLV12" s="117"/>
      <c r="JLW12" s="117"/>
      <c r="JLX12" s="118"/>
      <c r="JLY12" s="116" t="s">
        <v>8149</v>
      </c>
      <c r="JLZ12" s="117"/>
      <c r="JMA12" s="117"/>
      <c r="JMB12" s="117"/>
      <c r="JMC12" s="117"/>
      <c r="JMD12" s="117"/>
      <c r="JME12" s="117"/>
      <c r="JMF12" s="118"/>
      <c r="JMG12" s="116" t="s">
        <v>8149</v>
      </c>
      <c r="JMH12" s="117"/>
      <c r="JMI12" s="117"/>
      <c r="JMJ12" s="117"/>
      <c r="JMK12" s="117"/>
      <c r="JML12" s="117"/>
      <c r="JMM12" s="117"/>
      <c r="JMN12" s="118"/>
      <c r="JMO12" s="116" t="s">
        <v>8149</v>
      </c>
      <c r="JMP12" s="117"/>
      <c r="JMQ12" s="117"/>
      <c r="JMR12" s="117"/>
      <c r="JMS12" s="117"/>
      <c r="JMT12" s="117"/>
      <c r="JMU12" s="117"/>
      <c r="JMV12" s="118"/>
      <c r="JMW12" s="116" t="s">
        <v>8149</v>
      </c>
      <c r="JMX12" s="117"/>
      <c r="JMY12" s="117"/>
      <c r="JMZ12" s="117"/>
      <c r="JNA12" s="117"/>
      <c r="JNB12" s="117"/>
      <c r="JNC12" s="117"/>
      <c r="JND12" s="118"/>
      <c r="JNE12" s="116" t="s">
        <v>8149</v>
      </c>
      <c r="JNF12" s="117"/>
      <c r="JNG12" s="117"/>
      <c r="JNH12" s="117"/>
      <c r="JNI12" s="117"/>
      <c r="JNJ12" s="117"/>
      <c r="JNK12" s="117"/>
      <c r="JNL12" s="118"/>
      <c r="JNM12" s="116" t="s">
        <v>8149</v>
      </c>
      <c r="JNN12" s="117"/>
      <c r="JNO12" s="117"/>
      <c r="JNP12" s="117"/>
      <c r="JNQ12" s="117"/>
      <c r="JNR12" s="117"/>
      <c r="JNS12" s="117"/>
      <c r="JNT12" s="118"/>
      <c r="JNU12" s="116" t="s">
        <v>8149</v>
      </c>
      <c r="JNV12" s="117"/>
      <c r="JNW12" s="117"/>
      <c r="JNX12" s="117"/>
      <c r="JNY12" s="117"/>
      <c r="JNZ12" s="117"/>
      <c r="JOA12" s="117"/>
      <c r="JOB12" s="118"/>
      <c r="JOC12" s="116" t="s">
        <v>8149</v>
      </c>
      <c r="JOD12" s="117"/>
      <c r="JOE12" s="117"/>
      <c r="JOF12" s="117"/>
      <c r="JOG12" s="117"/>
      <c r="JOH12" s="117"/>
      <c r="JOI12" s="117"/>
      <c r="JOJ12" s="118"/>
      <c r="JOK12" s="116" t="s">
        <v>8149</v>
      </c>
      <c r="JOL12" s="117"/>
      <c r="JOM12" s="117"/>
      <c r="JON12" s="117"/>
      <c r="JOO12" s="117"/>
      <c r="JOP12" s="117"/>
      <c r="JOQ12" s="117"/>
      <c r="JOR12" s="118"/>
      <c r="JOS12" s="116" t="s">
        <v>8149</v>
      </c>
      <c r="JOT12" s="117"/>
      <c r="JOU12" s="117"/>
      <c r="JOV12" s="117"/>
      <c r="JOW12" s="117"/>
      <c r="JOX12" s="117"/>
      <c r="JOY12" s="117"/>
      <c r="JOZ12" s="118"/>
      <c r="JPA12" s="116" t="s">
        <v>8149</v>
      </c>
      <c r="JPB12" s="117"/>
      <c r="JPC12" s="117"/>
      <c r="JPD12" s="117"/>
      <c r="JPE12" s="117"/>
      <c r="JPF12" s="117"/>
      <c r="JPG12" s="117"/>
      <c r="JPH12" s="118"/>
      <c r="JPI12" s="116" t="s">
        <v>8149</v>
      </c>
      <c r="JPJ12" s="117"/>
      <c r="JPK12" s="117"/>
      <c r="JPL12" s="117"/>
      <c r="JPM12" s="117"/>
      <c r="JPN12" s="117"/>
      <c r="JPO12" s="117"/>
      <c r="JPP12" s="118"/>
      <c r="JPQ12" s="116" t="s">
        <v>8149</v>
      </c>
      <c r="JPR12" s="117"/>
      <c r="JPS12" s="117"/>
      <c r="JPT12" s="117"/>
      <c r="JPU12" s="117"/>
      <c r="JPV12" s="117"/>
      <c r="JPW12" s="117"/>
      <c r="JPX12" s="118"/>
      <c r="JPY12" s="116" t="s">
        <v>8149</v>
      </c>
      <c r="JPZ12" s="117"/>
      <c r="JQA12" s="117"/>
      <c r="JQB12" s="117"/>
      <c r="JQC12" s="117"/>
      <c r="JQD12" s="117"/>
      <c r="JQE12" s="117"/>
      <c r="JQF12" s="118"/>
      <c r="JQG12" s="116" t="s">
        <v>8149</v>
      </c>
      <c r="JQH12" s="117"/>
      <c r="JQI12" s="117"/>
      <c r="JQJ12" s="117"/>
      <c r="JQK12" s="117"/>
      <c r="JQL12" s="117"/>
      <c r="JQM12" s="117"/>
      <c r="JQN12" s="118"/>
      <c r="JQO12" s="116" t="s">
        <v>8149</v>
      </c>
      <c r="JQP12" s="117"/>
      <c r="JQQ12" s="117"/>
      <c r="JQR12" s="117"/>
      <c r="JQS12" s="117"/>
      <c r="JQT12" s="117"/>
      <c r="JQU12" s="117"/>
      <c r="JQV12" s="118"/>
      <c r="JQW12" s="116" t="s">
        <v>8149</v>
      </c>
      <c r="JQX12" s="117"/>
      <c r="JQY12" s="117"/>
      <c r="JQZ12" s="117"/>
      <c r="JRA12" s="117"/>
      <c r="JRB12" s="117"/>
      <c r="JRC12" s="117"/>
      <c r="JRD12" s="118"/>
      <c r="JRE12" s="116" t="s">
        <v>8149</v>
      </c>
      <c r="JRF12" s="117"/>
      <c r="JRG12" s="117"/>
      <c r="JRH12" s="117"/>
      <c r="JRI12" s="117"/>
      <c r="JRJ12" s="117"/>
      <c r="JRK12" s="117"/>
      <c r="JRL12" s="118"/>
      <c r="JRM12" s="116" t="s">
        <v>8149</v>
      </c>
      <c r="JRN12" s="117"/>
      <c r="JRO12" s="117"/>
      <c r="JRP12" s="117"/>
      <c r="JRQ12" s="117"/>
      <c r="JRR12" s="117"/>
      <c r="JRS12" s="117"/>
      <c r="JRT12" s="118"/>
      <c r="JRU12" s="116" t="s">
        <v>8149</v>
      </c>
      <c r="JRV12" s="117"/>
      <c r="JRW12" s="117"/>
      <c r="JRX12" s="117"/>
      <c r="JRY12" s="117"/>
      <c r="JRZ12" s="117"/>
      <c r="JSA12" s="117"/>
      <c r="JSB12" s="118"/>
      <c r="JSC12" s="116" t="s">
        <v>8149</v>
      </c>
      <c r="JSD12" s="117"/>
      <c r="JSE12" s="117"/>
      <c r="JSF12" s="117"/>
      <c r="JSG12" s="117"/>
      <c r="JSH12" s="117"/>
      <c r="JSI12" s="117"/>
      <c r="JSJ12" s="118"/>
      <c r="JSK12" s="116" t="s">
        <v>8149</v>
      </c>
      <c r="JSL12" s="117"/>
      <c r="JSM12" s="117"/>
      <c r="JSN12" s="117"/>
      <c r="JSO12" s="117"/>
      <c r="JSP12" s="117"/>
      <c r="JSQ12" s="117"/>
      <c r="JSR12" s="118"/>
      <c r="JSS12" s="116" t="s">
        <v>8149</v>
      </c>
      <c r="JST12" s="117"/>
      <c r="JSU12" s="117"/>
      <c r="JSV12" s="117"/>
      <c r="JSW12" s="117"/>
      <c r="JSX12" s="117"/>
      <c r="JSY12" s="117"/>
      <c r="JSZ12" s="118"/>
      <c r="JTA12" s="116" t="s">
        <v>8149</v>
      </c>
      <c r="JTB12" s="117"/>
      <c r="JTC12" s="117"/>
      <c r="JTD12" s="117"/>
      <c r="JTE12" s="117"/>
      <c r="JTF12" s="117"/>
      <c r="JTG12" s="117"/>
      <c r="JTH12" s="118"/>
      <c r="JTI12" s="116" t="s">
        <v>8149</v>
      </c>
      <c r="JTJ12" s="117"/>
      <c r="JTK12" s="117"/>
      <c r="JTL12" s="117"/>
      <c r="JTM12" s="117"/>
      <c r="JTN12" s="117"/>
      <c r="JTO12" s="117"/>
      <c r="JTP12" s="118"/>
      <c r="JTQ12" s="116" t="s">
        <v>8149</v>
      </c>
      <c r="JTR12" s="117"/>
      <c r="JTS12" s="117"/>
      <c r="JTT12" s="117"/>
      <c r="JTU12" s="117"/>
      <c r="JTV12" s="117"/>
      <c r="JTW12" s="117"/>
      <c r="JTX12" s="118"/>
      <c r="JTY12" s="116" t="s">
        <v>8149</v>
      </c>
      <c r="JTZ12" s="117"/>
      <c r="JUA12" s="117"/>
      <c r="JUB12" s="117"/>
      <c r="JUC12" s="117"/>
      <c r="JUD12" s="117"/>
      <c r="JUE12" s="117"/>
      <c r="JUF12" s="118"/>
      <c r="JUG12" s="116" t="s">
        <v>8149</v>
      </c>
      <c r="JUH12" s="117"/>
      <c r="JUI12" s="117"/>
      <c r="JUJ12" s="117"/>
      <c r="JUK12" s="117"/>
      <c r="JUL12" s="117"/>
      <c r="JUM12" s="117"/>
      <c r="JUN12" s="118"/>
      <c r="JUO12" s="116" t="s">
        <v>8149</v>
      </c>
      <c r="JUP12" s="117"/>
      <c r="JUQ12" s="117"/>
      <c r="JUR12" s="117"/>
      <c r="JUS12" s="117"/>
      <c r="JUT12" s="117"/>
      <c r="JUU12" s="117"/>
      <c r="JUV12" s="118"/>
      <c r="JUW12" s="116" t="s">
        <v>8149</v>
      </c>
      <c r="JUX12" s="117"/>
      <c r="JUY12" s="117"/>
      <c r="JUZ12" s="117"/>
      <c r="JVA12" s="117"/>
      <c r="JVB12" s="117"/>
      <c r="JVC12" s="117"/>
      <c r="JVD12" s="118"/>
      <c r="JVE12" s="116" t="s">
        <v>8149</v>
      </c>
      <c r="JVF12" s="117"/>
      <c r="JVG12" s="117"/>
      <c r="JVH12" s="117"/>
      <c r="JVI12" s="117"/>
      <c r="JVJ12" s="117"/>
      <c r="JVK12" s="117"/>
      <c r="JVL12" s="118"/>
      <c r="JVM12" s="116" t="s">
        <v>8149</v>
      </c>
      <c r="JVN12" s="117"/>
      <c r="JVO12" s="117"/>
      <c r="JVP12" s="117"/>
      <c r="JVQ12" s="117"/>
      <c r="JVR12" s="117"/>
      <c r="JVS12" s="117"/>
      <c r="JVT12" s="118"/>
      <c r="JVU12" s="116" t="s">
        <v>8149</v>
      </c>
      <c r="JVV12" s="117"/>
      <c r="JVW12" s="117"/>
      <c r="JVX12" s="117"/>
      <c r="JVY12" s="117"/>
      <c r="JVZ12" s="117"/>
      <c r="JWA12" s="117"/>
      <c r="JWB12" s="118"/>
      <c r="JWC12" s="116" t="s">
        <v>8149</v>
      </c>
      <c r="JWD12" s="117"/>
      <c r="JWE12" s="117"/>
      <c r="JWF12" s="117"/>
      <c r="JWG12" s="117"/>
      <c r="JWH12" s="117"/>
      <c r="JWI12" s="117"/>
      <c r="JWJ12" s="118"/>
      <c r="JWK12" s="116" t="s">
        <v>8149</v>
      </c>
      <c r="JWL12" s="117"/>
      <c r="JWM12" s="117"/>
      <c r="JWN12" s="117"/>
      <c r="JWO12" s="117"/>
      <c r="JWP12" s="117"/>
      <c r="JWQ12" s="117"/>
      <c r="JWR12" s="118"/>
      <c r="JWS12" s="116" t="s">
        <v>8149</v>
      </c>
      <c r="JWT12" s="117"/>
      <c r="JWU12" s="117"/>
      <c r="JWV12" s="117"/>
      <c r="JWW12" s="117"/>
      <c r="JWX12" s="117"/>
      <c r="JWY12" s="117"/>
      <c r="JWZ12" s="118"/>
      <c r="JXA12" s="116" t="s">
        <v>8149</v>
      </c>
      <c r="JXB12" s="117"/>
      <c r="JXC12" s="117"/>
      <c r="JXD12" s="117"/>
      <c r="JXE12" s="117"/>
      <c r="JXF12" s="117"/>
      <c r="JXG12" s="117"/>
      <c r="JXH12" s="118"/>
      <c r="JXI12" s="116" t="s">
        <v>8149</v>
      </c>
      <c r="JXJ12" s="117"/>
      <c r="JXK12" s="117"/>
      <c r="JXL12" s="117"/>
      <c r="JXM12" s="117"/>
      <c r="JXN12" s="117"/>
      <c r="JXO12" s="117"/>
      <c r="JXP12" s="118"/>
      <c r="JXQ12" s="116" t="s">
        <v>8149</v>
      </c>
      <c r="JXR12" s="117"/>
      <c r="JXS12" s="117"/>
      <c r="JXT12" s="117"/>
      <c r="JXU12" s="117"/>
      <c r="JXV12" s="117"/>
      <c r="JXW12" s="117"/>
      <c r="JXX12" s="118"/>
      <c r="JXY12" s="116" t="s">
        <v>8149</v>
      </c>
      <c r="JXZ12" s="117"/>
      <c r="JYA12" s="117"/>
      <c r="JYB12" s="117"/>
      <c r="JYC12" s="117"/>
      <c r="JYD12" s="117"/>
      <c r="JYE12" s="117"/>
      <c r="JYF12" s="118"/>
      <c r="JYG12" s="116" t="s">
        <v>8149</v>
      </c>
      <c r="JYH12" s="117"/>
      <c r="JYI12" s="117"/>
      <c r="JYJ12" s="117"/>
      <c r="JYK12" s="117"/>
      <c r="JYL12" s="117"/>
      <c r="JYM12" s="117"/>
      <c r="JYN12" s="118"/>
      <c r="JYO12" s="116" t="s">
        <v>8149</v>
      </c>
      <c r="JYP12" s="117"/>
      <c r="JYQ12" s="117"/>
      <c r="JYR12" s="117"/>
      <c r="JYS12" s="117"/>
      <c r="JYT12" s="117"/>
      <c r="JYU12" s="117"/>
      <c r="JYV12" s="118"/>
      <c r="JYW12" s="116" t="s">
        <v>8149</v>
      </c>
      <c r="JYX12" s="117"/>
      <c r="JYY12" s="117"/>
      <c r="JYZ12" s="117"/>
      <c r="JZA12" s="117"/>
      <c r="JZB12" s="117"/>
      <c r="JZC12" s="117"/>
      <c r="JZD12" s="118"/>
      <c r="JZE12" s="116" t="s">
        <v>8149</v>
      </c>
      <c r="JZF12" s="117"/>
      <c r="JZG12" s="117"/>
      <c r="JZH12" s="117"/>
      <c r="JZI12" s="117"/>
      <c r="JZJ12" s="117"/>
      <c r="JZK12" s="117"/>
      <c r="JZL12" s="118"/>
      <c r="JZM12" s="116" t="s">
        <v>8149</v>
      </c>
      <c r="JZN12" s="117"/>
      <c r="JZO12" s="117"/>
      <c r="JZP12" s="117"/>
      <c r="JZQ12" s="117"/>
      <c r="JZR12" s="117"/>
      <c r="JZS12" s="117"/>
      <c r="JZT12" s="118"/>
      <c r="JZU12" s="116" t="s">
        <v>8149</v>
      </c>
      <c r="JZV12" s="117"/>
      <c r="JZW12" s="117"/>
      <c r="JZX12" s="117"/>
      <c r="JZY12" s="117"/>
      <c r="JZZ12" s="117"/>
      <c r="KAA12" s="117"/>
      <c r="KAB12" s="118"/>
      <c r="KAC12" s="116" t="s">
        <v>8149</v>
      </c>
      <c r="KAD12" s="117"/>
      <c r="KAE12" s="117"/>
      <c r="KAF12" s="117"/>
      <c r="KAG12" s="117"/>
      <c r="KAH12" s="117"/>
      <c r="KAI12" s="117"/>
      <c r="KAJ12" s="118"/>
      <c r="KAK12" s="116" t="s">
        <v>8149</v>
      </c>
      <c r="KAL12" s="117"/>
      <c r="KAM12" s="117"/>
      <c r="KAN12" s="117"/>
      <c r="KAO12" s="117"/>
      <c r="KAP12" s="117"/>
      <c r="KAQ12" s="117"/>
      <c r="KAR12" s="118"/>
      <c r="KAS12" s="116" t="s">
        <v>8149</v>
      </c>
      <c r="KAT12" s="117"/>
      <c r="KAU12" s="117"/>
      <c r="KAV12" s="117"/>
      <c r="KAW12" s="117"/>
      <c r="KAX12" s="117"/>
      <c r="KAY12" s="117"/>
      <c r="KAZ12" s="118"/>
      <c r="KBA12" s="116" t="s">
        <v>8149</v>
      </c>
      <c r="KBB12" s="117"/>
      <c r="KBC12" s="117"/>
      <c r="KBD12" s="117"/>
      <c r="KBE12" s="117"/>
      <c r="KBF12" s="117"/>
      <c r="KBG12" s="117"/>
      <c r="KBH12" s="118"/>
      <c r="KBI12" s="116" t="s">
        <v>8149</v>
      </c>
      <c r="KBJ12" s="117"/>
      <c r="KBK12" s="117"/>
      <c r="KBL12" s="117"/>
      <c r="KBM12" s="117"/>
      <c r="KBN12" s="117"/>
      <c r="KBO12" s="117"/>
      <c r="KBP12" s="118"/>
      <c r="KBQ12" s="116" t="s">
        <v>8149</v>
      </c>
      <c r="KBR12" s="117"/>
      <c r="KBS12" s="117"/>
      <c r="KBT12" s="117"/>
      <c r="KBU12" s="117"/>
      <c r="KBV12" s="117"/>
      <c r="KBW12" s="117"/>
      <c r="KBX12" s="118"/>
      <c r="KBY12" s="116" t="s">
        <v>8149</v>
      </c>
      <c r="KBZ12" s="117"/>
      <c r="KCA12" s="117"/>
      <c r="KCB12" s="117"/>
      <c r="KCC12" s="117"/>
      <c r="KCD12" s="117"/>
      <c r="KCE12" s="117"/>
      <c r="KCF12" s="118"/>
      <c r="KCG12" s="116" t="s">
        <v>8149</v>
      </c>
      <c r="KCH12" s="117"/>
      <c r="KCI12" s="117"/>
      <c r="KCJ12" s="117"/>
      <c r="KCK12" s="117"/>
      <c r="KCL12" s="117"/>
      <c r="KCM12" s="117"/>
      <c r="KCN12" s="118"/>
      <c r="KCO12" s="116" t="s">
        <v>8149</v>
      </c>
      <c r="KCP12" s="117"/>
      <c r="KCQ12" s="117"/>
      <c r="KCR12" s="117"/>
      <c r="KCS12" s="117"/>
      <c r="KCT12" s="117"/>
      <c r="KCU12" s="117"/>
      <c r="KCV12" s="118"/>
      <c r="KCW12" s="116" t="s">
        <v>8149</v>
      </c>
      <c r="KCX12" s="117"/>
      <c r="KCY12" s="117"/>
      <c r="KCZ12" s="117"/>
      <c r="KDA12" s="117"/>
      <c r="KDB12" s="117"/>
      <c r="KDC12" s="117"/>
      <c r="KDD12" s="118"/>
      <c r="KDE12" s="116" t="s">
        <v>8149</v>
      </c>
      <c r="KDF12" s="117"/>
      <c r="KDG12" s="117"/>
      <c r="KDH12" s="117"/>
      <c r="KDI12" s="117"/>
      <c r="KDJ12" s="117"/>
      <c r="KDK12" s="117"/>
      <c r="KDL12" s="118"/>
      <c r="KDM12" s="116" t="s">
        <v>8149</v>
      </c>
      <c r="KDN12" s="117"/>
      <c r="KDO12" s="117"/>
      <c r="KDP12" s="117"/>
      <c r="KDQ12" s="117"/>
      <c r="KDR12" s="117"/>
      <c r="KDS12" s="117"/>
      <c r="KDT12" s="118"/>
      <c r="KDU12" s="116" t="s">
        <v>8149</v>
      </c>
      <c r="KDV12" s="117"/>
      <c r="KDW12" s="117"/>
      <c r="KDX12" s="117"/>
      <c r="KDY12" s="117"/>
      <c r="KDZ12" s="117"/>
      <c r="KEA12" s="117"/>
      <c r="KEB12" s="118"/>
      <c r="KEC12" s="116" t="s">
        <v>8149</v>
      </c>
      <c r="KED12" s="117"/>
      <c r="KEE12" s="117"/>
      <c r="KEF12" s="117"/>
      <c r="KEG12" s="117"/>
      <c r="KEH12" s="117"/>
      <c r="KEI12" s="117"/>
      <c r="KEJ12" s="118"/>
      <c r="KEK12" s="116" t="s">
        <v>8149</v>
      </c>
      <c r="KEL12" s="117"/>
      <c r="KEM12" s="117"/>
      <c r="KEN12" s="117"/>
      <c r="KEO12" s="117"/>
      <c r="KEP12" s="117"/>
      <c r="KEQ12" s="117"/>
      <c r="KER12" s="118"/>
      <c r="KES12" s="116" t="s">
        <v>8149</v>
      </c>
      <c r="KET12" s="117"/>
      <c r="KEU12" s="117"/>
      <c r="KEV12" s="117"/>
      <c r="KEW12" s="117"/>
      <c r="KEX12" s="117"/>
      <c r="KEY12" s="117"/>
      <c r="KEZ12" s="118"/>
      <c r="KFA12" s="116" t="s">
        <v>8149</v>
      </c>
      <c r="KFB12" s="117"/>
      <c r="KFC12" s="117"/>
      <c r="KFD12" s="117"/>
      <c r="KFE12" s="117"/>
      <c r="KFF12" s="117"/>
      <c r="KFG12" s="117"/>
      <c r="KFH12" s="118"/>
      <c r="KFI12" s="116" t="s">
        <v>8149</v>
      </c>
      <c r="KFJ12" s="117"/>
      <c r="KFK12" s="117"/>
      <c r="KFL12" s="117"/>
      <c r="KFM12" s="117"/>
      <c r="KFN12" s="117"/>
      <c r="KFO12" s="117"/>
      <c r="KFP12" s="118"/>
      <c r="KFQ12" s="116" t="s">
        <v>8149</v>
      </c>
      <c r="KFR12" s="117"/>
      <c r="KFS12" s="117"/>
      <c r="KFT12" s="117"/>
      <c r="KFU12" s="117"/>
      <c r="KFV12" s="117"/>
      <c r="KFW12" s="117"/>
      <c r="KFX12" s="118"/>
      <c r="KFY12" s="116" t="s">
        <v>8149</v>
      </c>
      <c r="KFZ12" s="117"/>
      <c r="KGA12" s="117"/>
      <c r="KGB12" s="117"/>
      <c r="KGC12" s="117"/>
      <c r="KGD12" s="117"/>
      <c r="KGE12" s="117"/>
      <c r="KGF12" s="118"/>
      <c r="KGG12" s="116" t="s">
        <v>8149</v>
      </c>
      <c r="KGH12" s="117"/>
      <c r="KGI12" s="117"/>
      <c r="KGJ12" s="117"/>
      <c r="KGK12" s="117"/>
      <c r="KGL12" s="117"/>
      <c r="KGM12" s="117"/>
      <c r="KGN12" s="118"/>
      <c r="KGO12" s="116" t="s">
        <v>8149</v>
      </c>
      <c r="KGP12" s="117"/>
      <c r="KGQ12" s="117"/>
      <c r="KGR12" s="117"/>
      <c r="KGS12" s="117"/>
      <c r="KGT12" s="117"/>
      <c r="KGU12" s="117"/>
      <c r="KGV12" s="118"/>
      <c r="KGW12" s="116" t="s">
        <v>8149</v>
      </c>
      <c r="KGX12" s="117"/>
      <c r="KGY12" s="117"/>
      <c r="KGZ12" s="117"/>
      <c r="KHA12" s="117"/>
      <c r="KHB12" s="117"/>
      <c r="KHC12" s="117"/>
      <c r="KHD12" s="118"/>
      <c r="KHE12" s="116" t="s">
        <v>8149</v>
      </c>
      <c r="KHF12" s="117"/>
      <c r="KHG12" s="117"/>
      <c r="KHH12" s="117"/>
      <c r="KHI12" s="117"/>
      <c r="KHJ12" s="117"/>
      <c r="KHK12" s="117"/>
      <c r="KHL12" s="118"/>
      <c r="KHM12" s="116" t="s">
        <v>8149</v>
      </c>
      <c r="KHN12" s="117"/>
      <c r="KHO12" s="117"/>
      <c r="KHP12" s="117"/>
      <c r="KHQ12" s="117"/>
      <c r="KHR12" s="117"/>
      <c r="KHS12" s="117"/>
      <c r="KHT12" s="118"/>
      <c r="KHU12" s="116" t="s">
        <v>8149</v>
      </c>
      <c r="KHV12" s="117"/>
      <c r="KHW12" s="117"/>
      <c r="KHX12" s="117"/>
      <c r="KHY12" s="117"/>
      <c r="KHZ12" s="117"/>
      <c r="KIA12" s="117"/>
      <c r="KIB12" s="118"/>
      <c r="KIC12" s="116" t="s">
        <v>8149</v>
      </c>
      <c r="KID12" s="117"/>
      <c r="KIE12" s="117"/>
      <c r="KIF12" s="117"/>
      <c r="KIG12" s="117"/>
      <c r="KIH12" s="117"/>
      <c r="KII12" s="117"/>
      <c r="KIJ12" s="118"/>
      <c r="KIK12" s="116" t="s">
        <v>8149</v>
      </c>
      <c r="KIL12" s="117"/>
      <c r="KIM12" s="117"/>
      <c r="KIN12" s="117"/>
      <c r="KIO12" s="117"/>
      <c r="KIP12" s="117"/>
      <c r="KIQ12" s="117"/>
      <c r="KIR12" s="118"/>
      <c r="KIS12" s="116" t="s">
        <v>8149</v>
      </c>
      <c r="KIT12" s="117"/>
      <c r="KIU12" s="117"/>
      <c r="KIV12" s="117"/>
      <c r="KIW12" s="117"/>
      <c r="KIX12" s="117"/>
      <c r="KIY12" s="117"/>
      <c r="KIZ12" s="118"/>
      <c r="KJA12" s="116" t="s">
        <v>8149</v>
      </c>
      <c r="KJB12" s="117"/>
      <c r="KJC12" s="117"/>
      <c r="KJD12" s="117"/>
      <c r="KJE12" s="117"/>
      <c r="KJF12" s="117"/>
      <c r="KJG12" s="117"/>
      <c r="KJH12" s="118"/>
      <c r="KJI12" s="116" t="s">
        <v>8149</v>
      </c>
      <c r="KJJ12" s="117"/>
      <c r="KJK12" s="117"/>
      <c r="KJL12" s="117"/>
      <c r="KJM12" s="117"/>
      <c r="KJN12" s="117"/>
      <c r="KJO12" s="117"/>
      <c r="KJP12" s="118"/>
      <c r="KJQ12" s="116" t="s">
        <v>8149</v>
      </c>
      <c r="KJR12" s="117"/>
      <c r="KJS12" s="117"/>
      <c r="KJT12" s="117"/>
      <c r="KJU12" s="117"/>
      <c r="KJV12" s="117"/>
      <c r="KJW12" s="117"/>
      <c r="KJX12" s="118"/>
      <c r="KJY12" s="116" t="s">
        <v>8149</v>
      </c>
      <c r="KJZ12" s="117"/>
      <c r="KKA12" s="117"/>
      <c r="KKB12" s="117"/>
      <c r="KKC12" s="117"/>
      <c r="KKD12" s="117"/>
      <c r="KKE12" s="117"/>
      <c r="KKF12" s="118"/>
      <c r="KKG12" s="116" t="s">
        <v>8149</v>
      </c>
      <c r="KKH12" s="117"/>
      <c r="KKI12" s="117"/>
      <c r="KKJ12" s="117"/>
      <c r="KKK12" s="117"/>
      <c r="KKL12" s="117"/>
      <c r="KKM12" s="117"/>
      <c r="KKN12" s="118"/>
      <c r="KKO12" s="116" t="s">
        <v>8149</v>
      </c>
      <c r="KKP12" s="117"/>
      <c r="KKQ12" s="117"/>
      <c r="KKR12" s="117"/>
      <c r="KKS12" s="117"/>
      <c r="KKT12" s="117"/>
      <c r="KKU12" s="117"/>
      <c r="KKV12" s="118"/>
      <c r="KKW12" s="116" t="s">
        <v>8149</v>
      </c>
      <c r="KKX12" s="117"/>
      <c r="KKY12" s="117"/>
      <c r="KKZ12" s="117"/>
      <c r="KLA12" s="117"/>
      <c r="KLB12" s="117"/>
      <c r="KLC12" s="117"/>
      <c r="KLD12" s="118"/>
      <c r="KLE12" s="116" t="s">
        <v>8149</v>
      </c>
      <c r="KLF12" s="117"/>
      <c r="KLG12" s="117"/>
      <c r="KLH12" s="117"/>
      <c r="KLI12" s="117"/>
      <c r="KLJ12" s="117"/>
      <c r="KLK12" s="117"/>
      <c r="KLL12" s="118"/>
      <c r="KLM12" s="116" t="s">
        <v>8149</v>
      </c>
      <c r="KLN12" s="117"/>
      <c r="KLO12" s="117"/>
      <c r="KLP12" s="117"/>
      <c r="KLQ12" s="117"/>
      <c r="KLR12" s="117"/>
      <c r="KLS12" s="117"/>
      <c r="KLT12" s="118"/>
      <c r="KLU12" s="116" t="s">
        <v>8149</v>
      </c>
      <c r="KLV12" s="117"/>
      <c r="KLW12" s="117"/>
      <c r="KLX12" s="117"/>
      <c r="KLY12" s="117"/>
      <c r="KLZ12" s="117"/>
      <c r="KMA12" s="117"/>
      <c r="KMB12" s="118"/>
      <c r="KMC12" s="116" t="s">
        <v>8149</v>
      </c>
      <c r="KMD12" s="117"/>
      <c r="KME12" s="117"/>
      <c r="KMF12" s="117"/>
      <c r="KMG12" s="117"/>
      <c r="KMH12" s="117"/>
      <c r="KMI12" s="117"/>
      <c r="KMJ12" s="118"/>
      <c r="KMK12" s="116" t="s">
        <v>8149</v>
      </c>
      <c r="KML12" s="117"/>
      <c r="KMM12" s="117"/>
      <c r="KMN12" s="117"/>
      <c r="KMO12" s="117"/>
      <c r="KMP12" s="117"/>
      <c r="KMQ12" s="117"/>
      <c r="KMR12" s="118"/>
      <c r="KMS12" s="116" t="s">
        <v>8149</v>
      </c>
      <c r="KMT12" s="117"/>
      <c r="KMU12" s="117"/>
      <c r="KMV12" s="117"/>
      <c r="KMW12" s="117"/>
      <c r="KMX12" s="117"/>
      <c r="KMY12" s="117"/>
      <c r="KMZ12" s="118"/>
      <c r="KNA12" s="116" t="s">
        <v>8149</v>
      </c>
      <c r="KNB12" s="117"/>
      <c r="KNC12" s="117"/>
      <c r="KND12" s="117"/>
      <c r="KNE12" s="117"/>
      <c r="KNF12" s="117"/>
      <c r="KNG12" s="117"/>
      <c r="KNH12" s="118"/>
      <c r="KNI12" s="116" t="s">
        <v>8149</v>
      </c>
      <c r="KNJ12" s="117"/>
      <c r="KNK12" s="117"/>
      <c r="KNL12" s="117"/>
      <c r="KNM12" s="117"/>
      <c r="KNN12" s="117"/>
      <c r="KNO12" s="117"/>
      <c r="KNP12" s="118"/>
      <c r="KNQ12" s="116" t="s">
        <v>8149</v>
      </c>
      <c r="KNR12" s="117"/>
      <c r="KNS12" s="117"/>
      <c r="KNT12" s="117"/>
      <c r="KNU12" s="117"/>
      <c r="KNV12" s="117"/>
      <c r="KNW12" s="117"/>
      <c r="KNX12" s="118"/>
      <c r="KNY12" s="116" t="s">
        <v>8149</v>
      </c>
      <c r="KNZ12" s="117"/>
      <c r="KOA12" s="117"/>
      <c r="KOB12" s="117"/>
      <c r="KOC12" s="117"/>
      <c r="KOD12" s="117"/>
      <c r="KOE12" s="117"/>
      <c r="KOF12" s="118"/>
      <c r="KOG12" s="116" t="s">
        <v>8149</v>
      </c>
      <c r="KOH12" s="117"/>
      <c r="KOI12" s="117"/>
      <c r="KOJ12" s="117"/>
      <c r="KOK12" s="117"/>
      <c r="KOL12" s="117"/>
      <c r="KOM12" s="117"/>
      <c r="KON12" s="118"/>
      <c r="KOO12" s="116" t="s">
        <v>8149</v>
      </c>
      <c r="KOP12" s="117"/>
      <c r="KOQ12" s="117"/>
      <c r="KOR12" s="117"/>
      <c r="KOS12" s="117"/>
      <c r="KOT12" s="117"/>
      <c r="KOU12" s="117"/>
      <c r="KOV12" s="118"/>
      <c r="KOW12" s="116" t="s">
        <v>8149</v>
      </c>
      <c r="KOX12" s="117"/>
      <c r="KOY12" s="117"/>
      <c r="KOZ12" s="117"/>
      <c r="KPA12" s="117"/>
      <c r="KPB12" s="117"/>
      <c r="KPC12" s="117"/>
      <c r="KPD12" s="118"/>
      <c r="KPE12" s="116" t="s">
        <v>8149</v>
      </c>
      <c r="KPF12" s="117"/>
      <c r="KPG12" s="117"/>
      <c r="KPH12" s="117"/>
      <c r="KPI12" s="117"/>
      <c r="KPJ12" s="117"/>
      <c r="KPK12" s="117"/>
      <c r="KPL12" s="118"/>
      <c r="KPM12" s="116" t="s">
        <v>8149</v>
      </c>
      <c r="KPN12" s="117"/>
      <c r="KPO12" s="117"/>
      <c r="KPP12" s="117"/>
      <c r="KPQ12" s="117"/>
      <c r="KPR12" s="117"/>
      <c r="KPS12" s="117"/>
      <c r="KPT12" s="118"/>
      <c r="KPU12" s="116" t="s">
        <v>8149</v>
      </c>
      <c r="KPV12" s="117"/>
      <c r="KPW12" s="117"/>
      <c r="KPX12" s="117"/>
      <c r="KPY12" s="117"/>
      <c r="KPZ12" s="117"/>
      <c r="KQA12" s="117"/>
      <c r="KQB12" s="118"/>
      <c r="KQC12" s="116" t="s">
        <v>8149</v>
      </c>
      <c r="KQD12" s="117"/>
      <c r="KQE12" s="117"/>
      <c r="KQF12" s="117"/>
      <c r="KQG12" s="117"/>
      <c r="KQH12" s="117"/>
      <c r="KQI12" s="117"/>
      <c r="KQJ12" s="118"/>
      <c r="KQK12" s="116" t="s">
        <v>8149</v>
      </c>
      <c r="KQL12" s="117"/>
      <c r="KQM12" s="117"/>
      <c r="KQN12" s="117"/>
      <c r="KQO12" s="117"/>
      <c r="KQP12" s="117"/>
      <c r="KQQ12" s="117"/>
      <c r="KQR12" s="118"/>
      <c r="KQS12" s="116" t="s">
        <v>8149</v>
      </c>
      <c r="KQT12" s="117"/>
      <c r="KQU12" s="117"/>
      <c r="KQV12" s="117"/>
      <c r="KQW12" s="117"/>
      <c r="KQX12" s="117"/>
      <c r="KQY12" s="117"/>
      <c r="KQZ12" s="118"/>
      <c r="KRA12" s="116" t="s">
        <v>8149</v>
      </c>
      <c r="KRB12" s="117"/>
      <c r="KRC12" s="117"/>
      <c r="KRD12" s="117"/>
      <c r="KRE12" s="117"/>
      <c r="KRF12" s="117"/>
      <c r="KRG12" s="117"/>
      <c r="KRH12" s="118"/>
      <c r="KRI12" s="116" t="s">
        <v>8149</v>
      </c>
      <c r="KRJ12" s="117"/>
      <c r="KRK12" s="117"/>
      <c r="KRL12" s="117"/>
      <c r="KRM12" s="117"/>
      <c r="KRN12" s="117"/>
      <c r="KRO12" s="117"/>
      <c r="KRP12" s="118"/>
      <c r="KRQ12" s="116" t="s">
        <v>8149</v>
      </c>
      <c r="KRR12" s="117"/>
      <c r="KRS12" s="117"/>
      <c r="KRT12" s="117"/>
      <c r="KRU12" s="117"/>
      <c r="KRV12" s="117"/>
      <c r="KRW12" s="117"/>
      <c r="KRX12" s="118"/>
      <c r="KRY12" s="116" t="s">
        <v>8149</v>
      </c>
      <c r="KRZ12" s="117"/>
      <c r="KSA12" s="117"/>
      <c r="KSB12" s="117"/>
      <c r="KSC12" s="117"/>
      <c r="KSD12" s="117"/>
      <c r="KSE12" s="117"/>
      <c r="KSF12" s="118"/>
      <c r="KSG12" s="116" t="s">
        <v>8149</v>
      </c>
      <c r="KSH12" s="117"/>
      <c r="KSI12" s="117"/>
      <c r="KSJ12" s="117"/>
      <c r="KSK12" s="117"/>
      <c r="KSL12" s="117"/>
      <c r="KSM12" s="117"/>
      <c r="KSN12" s="118"/>
      <c r="KSO12" s="116" t="s">
        <v>8149</v>
      </c>
      <c r="KSP12" s="117"/>
      <c r="KSQ12" s="117"/>
      <c r="KSR12" s="117"/>
      <c r="KSS12" s="117"/>
      <c r="KST12" s="117"/>
      <c r="KSU12" s="117"/>
      <c r="KSV12" s="118"/>
      <c r="KSW12" s="116" t="s">
        <v>8149</v>
      </c>
      <c r="KSX12" s="117"/>
      <c r="KSY12" s="117"/>
      <c r="KSZ12" s="117"/>
      <c r="KTA12" s="117"/>
      <c r="KTB12" s="117"/>
      <c r="KTC12" s="117"/>
      <c r="KTD12" s="118"/>
      <c r="KTE12" s="116" t="s">
        <v>8149</v>
      </c>
      <c r="KTF12" s="117"/>
      <c r="KTG12" s="117"/>
      <c r="KTH12" s="117"/>
      <c r="KTI12" s="117"/>
      <c r="KTJ12" s="117"/>
      <c r="KTK12" s="117"/>
      <c r="KTL12" s="118"/>
      <c r="KTM12" s="116" t="s">
        <v>8149</v>
      </c>
      <c r="KTN12" s="117"/>
      <c r="KTO12" s="117"/>
      <c r="KTP12" s="117"/>
      <c r="KTQ12" s="117"/>
      <c r="KTR12" s="117"/>
      <c r="KTS12" s="117"/>
      <c r="KTT12" s="118"/>
      <c r="KTU12" s="116" t="s">
        <v>8149</v>
      </c>
      <c r="KTV12" s="117"/>
      <c r="KTW12" s="117"/>
      <c r="KTX12" s="117"/>
      <c r="KTY12" s="117"/>
      <c r="KTZ12" s="117"/>
      <c r="KUA12" s="117"/>
      <c r="KUB12" s="118"/>
      <c r="KUC12" s="116" t="s">
        <v>8149</v>
      </c>
      <c r="KUD12" s="117"/>
      <c r="KUE12" s="117"/>
      <c r="KUF12" s="117"/>
      <c r="KUG12" s="117"/>
      <c r="KUH12" s="117"/>
      <c r="KUI12" s="117"/>
      <c r="KUJ12" s="118"/>
      <c r="KUK12" s="116" t="s">
        <v>8149</v>
      </c>
      <c r="KUL12" s="117"/>
      <c r="KUM12" s="117"/>
      <c r="KUN12" s="117"/>
      <c r="KUO12" s="117"/>
      <c r="KUP12" s="117"/>
      <c r="KUQ12" s="117"/>
      <c r="KUR12" s="118"/>
      <c r="KUS12" s="116" t="s">
        <v>8149</v>
      </c>
      <c r="KUT12" s="117"/>
      <c r="KUU12" s="117"/>
      <c r="KUV12" s="117"/>
      <c r="KUW12" s="117"/>
      <c r="KUX12" s="117"/>
      <c r="KUY12" s="117"/>
      <c r="KUZ12" s="118"/>
      <c r="KVA12" s="116" t="s">
        <v>8149</v>
      </c>
      <c r="KVB12" s="117"/>
      <c r="KVC12" s="117"/>
      <c r="KVD12" s="117"/>
      <c r="KVE12" s="117"/>
      <c r="KVF12" s="117"/>
      <c r="KVG12" s="117"/>
      <c r="KVH12" s="118"/>
      <c r="KVI12" s="116" t="s">
        <v>8149</v>
      </c>
      <c r="KVJ12" s="117"/>
      <c r="KVK12" s="117"/>
      <c r="KVL12" s="117"/>
      <c r="KVM12" s="117"/>
      <c r="KVN12" s="117"/>
      <c r="KVO12" s="117"/>
      <c r="KVP12" s="118"/>
      <c r="KVQ12" s="116" t="s">
        <v>8149</v>
      </c>
      <c r="KVR12" s="117"/>
      <c r="KVS12" s="117"/>
      <c r="KVT12" s="117"/>
      <c r="KVU12" s="117"/>
      <c r="KVV12" s="117"/>
      <c r="KVW12" s="117"/>
      <c r="KVX12" s="118"/>
      <c r="KVY12" s="116" t="s">
        <v>8149</v>
      </c>
      <c r="KVZ12" s="117"/>
      <c r="KWA12" s="117"/>
      <c r="KWB12" s="117"/>
      <c r="KWC12" s="117"/>
      <c r="KWD12" s="117"/>
      <c r="KWE12" s="117"/>
      <c r="KWF12" s="118"/>
      <c r="KWG12" s="116" t="s">
        <v>8149</v>
      </c>
      <c r="KWH12" s="117"/>
      <c r="KWI12" s="117"/>
      <c r="KWJ12" s="117"/>
      <c r="KWK12" s="117"/>
      <c r="KWL12" s="117"/>
      <c r="KWM12" s="117"/>
      <c r="KWN12" s="118"/>
      <c r="KWO12" s="116" t="s">
        <v>8149</v>
      </c>
      <c r="KWP12" s="117"/>
      <c r="KWQ12" s="117"/>
      <c r="KWR12" s="117"/>
      <c r="KWS12" s="117"/>
      <c r="KWT12" s="117"/>
      <c r="KWU12" s="117"/>
      <c r="KWV12" s="118"/>
      <c r="KWW12" s="116" t="s">
        <v>8149</v>
      </c>
      <c r="KWX12" s="117"/>
      <c r="KWY12" s="117"/>
      <c r="KWZ12" s="117"/>
      <c r="KXA12" s="117"/>
      <c r="KXB12" s="117"/>
      <c r="KXC12" s="117"/>
      <c r="KXD12" s="118"/>
      <c r="KXE12" s="116" t="s">
        <v>8149</v>
      </c>
      <c r="KXF12" s="117"/>
      <c r="KXG12" s="117"/>
      <c r="KXH12" s="117"/>
      <c r="KXI12" s="117"/>
      <c r="KXJ12" s="117"/>
      <c r="KXK12" s="117"/>
      <c r="KXL12" s="118"/>
      <c r="KXM12" s="116" t="s">
        <v>8149</v>
      </c>
      <c r="KXN12" s="117"/>
      <c r="KXO12" s="117"/>
      <c r="KXP12" s="117"/>
      <c r="KXQ12" s="117"/>
      <c r="KXR12" s="117"/>
      <c r="KXS12" s="117"/>
      <c r="KXT12" s="118"/>
      <c r="KXU12" s="116" t="s">
        <v>8149</v>
      </c>
      <c r="KXV12" s="117"/>
      <c r="KXW12" s="117"/>
      <c r="KXX12" s="117"/>
      <c r="KXY12" s="117"/>
      <c r="KXZ12" s="117"/>
      <c r="KYA12" s="117"/>
      <c r="KYB12" s="118"/>
      <c r="KYC12" s="116" t="s">
        <v>8149</v>
      </c>
      <c r="KYD12" s="117"/>
      <c r="KYE12" s="117"/>
      <c r="KYF12" s="117"/>
      <c r="KYG12" s="117"/>
      <c r="KYH12" s="117"/>
      <c r="KYI12" s="117"/>
      <c r="KYJ12" s="118"/>
      <c r="KYK12" s="116" t="s">
        <v>8149</v>
      </c>
      <c r="KYL12" s="117"/>
      <c r="KYM12" s="117"/>
      <c r="KYN12" s="117"/>
      <c r="KYO12" s="117"/>
      <c r="KYP12" s="117"/>
      <c r="KYQ12" s="117"/>
      <c r="KYR12" s="118"/>
      <c r="KYS12" s="116" t="s">
        <v>8149</v>
      </c>
      <c r="KYT12" s="117"/>
      <c r="KYU12" s="117"/>
      <c r="KYV12" s="117"/>
      <c r="KYW12" s="117"/>
      <c r="KYX12" s="117"/>
      <c r="KYY12" s="117"/>
      <c r="KYZ12" s="118"/>
      <c r="KZA12" s="116" t="s">
        <v>8149</v>
      </c>
      <c r="KZB12" s="117"/>
      <c r="KZC12" s="117"/>
      <c r="KZD12" s="117"/>
      <c r="KZE12" s="117"/>
      <c r="KZF12" s="117"/>
      <c r="KZG12" s="117"/>
      <c r="KZH12" s="118"/>
      <c r="KZI12" s="116" t="s">
        <v>8149</v>
      </c>
      <c r="KZJ12" s="117"/>
      <c r="KZK12" s="117"/>
      <c r="KZL12" s="117"/>
      <c r="KZM12" s="117"/>
      <c r="KZN12" s="117"/>
      <c r="KZO12" s="117"/>
      <c r="KZP12" s="118"/>
      <c r="KZQ12" s="116" t="s">
        <v>8149</v>
      </c>
      <c r="KZR12" s="117"/>
      <c r="KZS12" s="117"/>
      <c r="KZT12" s="117"/>
      <c r="KZU12" s="117"/>
      <c r="KZV12" s="117"/>
      <c r="KZW12" s="117"/>
      <c r="KZX12" s="118"/>
      <c r="KZY12" s="116" t="s">
        <v>8149</v>
      </c>
      <c r="KZZ12" s="117"/>
      <c r="LAA12" s="117"/>
      <c r="LAB12" s="117"/>
      <c r="LAC12" s="117"/>
      <c r="LAD12" s="117"/>
      <c r="LAE12" s="117"/>
      <c r="LAF12" s="118"/>
      <c r="LAG12" s="116" t="s">
        <v>8149</v>
      </c>
      <c r="LAH12" s="117"/>
      <c r="LAI12" s="117"/>
      <c r="LAJ12" s="117"/>
      <c r="LAK12" s="117"/>
      <c r="LAL12" s="117"/>
      <c r="LAM12" s="117"/>
      <c r="LAN12" s="118"/>
      <c r="LAO12" s="116" t="s">
        <v>8149</v>
      </c>
      <c r="LAP12" s="117"/>
      <c r="LAQ12" s="117"/>
      <c r="LAR12" s="117"/>
      <c r="LAS12" s="117"/>
      <c r="LAT12" s="117"/>
      <c r="LAU12" s="117"/>
      <c r="LAV12" s="118"/>
      <c r="LAW12" s="116" t="s">
        <v>8149</v>
      </c>
      <c r="LAX12" s="117"/>
      <c r="LAY12" s="117"/>
      <c r="LAZ12" s="117"/>
      <c r="LBA12" s="117"/>
      <c r="LBB12" s="117"/>
      <c r="LBC12" s="117"/>
      <c r="LBD12" s="118"/>
      <c r="LBE12" s="116" t="s">
        <v>8149</v>
      </c>
      <c r="LBF12" s="117"/>
      <c r="LBG12" s="117"/>
      <c r="LBH12" s="117"/>
      <c r="LBI12" s="117"/>
      <c r="LBJ12" s="117"/>
      <c r="LBK12" s="117"/>
      <c r="LBL12" s="118"/>
      <c r="LBM12" s="116" t="s">
        <v>8149</v>
      </c>
      <c r="LBN12" s="117"/>
      <c r="LBO12" s="117"/>
      <c r="LBP12" s="117"/>
      <c r="LBQ12" s="117"/>
      <c r="LBR12" s="117"/>
      <c r="LBS12" s="117"/>
      <c r="LBT12" s="118"/>
      <c r="LBU12" s="116" t="s">
        <v>8149</v>
      </c>
      <c r="LBV12" s="117"/>
      <c r="LBW12" s="117"/>
      <c r="LBX12" s="117"/>
      <c r="LBY12" s="117"/>
      <c r="LBZ12" s="117"/>
      <c r="LCA12" s="117"/>
      <c r="LCB12" s="118"/>
      <c r="LCC12" s="116" t="s">
        <v>8149</v>
      </c>
      <c r="LCD12" s="117"/>
      <c r="LCE12" s="117"/>
      <c r="LCF12" s="117"/>
      <c r="LCG12" s="117"/>
      <c r="LCH12" s="117"/>
      <c r="LCI12" s="117"/>
      <c r="LCJ12" s="118"/>
      <c r="LCK12" s="116" t="s">
        <v>8149</v>
      </c>
      <c r="LCL12" s="117"/>
      <c r="LCM12" s="117"/>
      <c r="LCN12" s="117"/>
      <c r="LCO12" s="117"/>
      <c r="LCP12" s="117"/>
      <c r="LCQ12" s="117"/>
      <c r="LCR12" s="118"/>
      <c r="LCS12" s="116" t="s">
        <v>8149</v>
      </c>
      <c r="LCT12" s="117"/>
      <c r="LCU12" s="117"/>
      <c r="LCV12" s="117"/>
      <c r="LCW12" s="117"/>
      <c r="LCX12" s="117"/>
      <c r="LCY12" s="117"/>
      <c r="LCZ12" s="118"/>
      <c r="LDA12" s="116" t="s">
        <v>8149</v>
      </c>
      <c r="LDB12" s="117"/>
      <c r="LDC12" s="117"/>
      <c r="LDD12" s="117"/>
      <c r="LDE12" s="117"/>
      <c r="LDF12" s="117"/>
      <c r="LDG12" s="117"/>
      <c r="LDH12" s="118"/>
      <c r="LDI12" s="116" t="s">
        <v>8149</v>
      </c>
      <c r="LDJ12" s="117"/>
      <c r="LDK12" s="117"/>
      <c r="LDL12" s="117"/>
      <c r="LDM12" s="117"/>
      <c r="LDN12" s="117"/>
      <c r="LDO12" s="117"/>
      <c r="LDP12" s="118"/>
      <c r="LDQ12" s="116" t="s">
        <v>8149</v>
      </c>
      <c r="LDR12" s="117"/>
      <c r="LDS12" s="117"/>
      <c r="LDT12" s="117"/>
      <c r="LDU12" s="117"/>
      <c r="LDV12" s="117"/>
      <c r="LDW12" s="117"/>
      <c r="LDX12" s="118"/>
      <c r="LDY12" s="116" t="s">
        <v>8149</v>
      </c>
      <c r="LDZ12" s="117"/>
      <c r="LEA12" s="117"/>
      <c r="LEB12" s="117"/>
      <c r="LEC12" s="117"/>
      <c r="LED12" s="117"/>
      <c r="LEE12" s="117"/>
      <c r="LEF12" s="118"/>
      <c r="LEG12" s="116" t="s">
        <v>8149</v>
      </c>
      <c r="LEH12" s="117"/>
      <c r="LEI12" s="117"/>
      <c r="LEJ12" s="117"/>
      <c r="LEK12" s="117"/>
      <c r="LEL12" s="117"/>
      <c r="LEM12" s="117"/>
      <c r="LEN12" s="118"/>
      <c r="LEO12" s="116" t="s">
        <v>8149</v>
      </c>
      <c r="LEP12" s="117"/>
      <c r="LEQ12" s="117"/>
      <c r="LER12" s="117"/>
      <c r="LES12" s="117"/>
      <c r="LET12" s="117"/>
      <c r="LEU12" s="117"/>
      <c r="LEV12" s="118"/>
      <c r="LEW12" s="116" t="s">
        <v>8149</v>
      </c>
      <c r="LEX12" s="117"/>
      <c r="LEY12" s="117"/>
      <c r="LEZ12" s="117"/>
      <c r="LFA12" s="117"/>
      <c r="LFB12" s="117"/>
      <c r="LFC12" s="117"/>
      <c r="LFD12" s="118"/>
      <c r="LFE12" s="116" t="s">
        <v>8149</v>
      </c>
      <c r="LFF12" s="117"/>
      <c r="LFG12" s="117"/>
      <c r="LFH12" s="117"/>
      <c r="LFI12" s="117"/>
      <c r="LFJ12" s="117"/>
      <c r="LFK12" s="117"/>
      <c r="LFL12" s="118"/>
      <c r="LFM12" s="116" t="s">
        <v>8149</v>
      </c>
      <c r="LFN12" s="117"/>
      <c r="LFO12" s="117"/>
      <c r="LFP12" s="117"/>
      <c r="LFQ12" s="117"/>
      <c r="LFR12" s="117"/>
      <c r="LFS12" s="117"/>
      <c r="LFT12" s="118"/>
      <c r="LFU12" s="116" t="s">
        <v>8149</v>
      </c>
      <c r="LFV12" s="117"/>
      <c r="LFW12" s="117"/>
      <c r="LFX12" s="117"/>
      <c r="LFY12" s="117"/>
      <c r="LFZ12" s="117"/>
      <c r="LGA12" s="117"/>
      <c r="LGB12" s="118"/>
      <c r="LGC12" s="116" t="s">
        <v>8149</v>
      </c>
      <c r="LGD12" s="117"/>
      <c r="LGE12" s="117"/>
      <c r="LGF12" s="117"/>
      <c r="LGG12" s="117"/>
      <c r="LGH12" s="117"/>
      <c r="LGI12" s="117"/>
      <c r="LGJ12" s="118"/>
      <c r="LGK12" s="116" t="s">
        <v>8149</v>
      </c>
      <c r="LGL12" s="117"/>
      <c r="LGM12" s="117"/>
      <c r="LGN12" s="117"/>
      <c r="LGO12" s="117"/>
      <c r="LGP12" s="117"/>
      <c r="LGQ12" s="117"/>
      <c r="LGR12" s="118"/>
      <c r="LGS12" s="116" t="s">
        <v>8149</v>
      </c>
      <c r="LGT12" s="117"/>
      <c r="LGU12" s="117"/>
      <c r="LGV12" s="117"/>
      <c r="LGW12" s="117"/>
      <c r="LGX12" s="117"/>
      <c r="LGY12" s="117"/>
      <c r="LGZ12" s="118"/>
      <c r="LHA12" s="116" t="s">
        <v>8149</v>
      </c>
      <c r="LHB12" s="117"/>
      <c r="LHC12" s="117"/>
      <c r="LHD12" s="117"/>
      <c r="LHE12" s="117"/>
      <c r="LHF12" s="117"/>
      <c r="LHG12" s="117"/>
      <c r="LHH12" s="118"/>
      <c r="LHI12" s="116" t="s">
        <v>8149</v>
      </c>
      <c r="LHJ12" s="117"/>
      <c r="LHK12" s="117"/>
      <c r="LHL12" s="117"/>
      <c r="LHM12" s="117"/>
      <c r="LHN12" s="117"/>
      <c r="LHO12" s="117"/>
      <c r="LHP12" s="118"/>
      <c r="LHQ12" s="116" t="s">
        <v>8149</v>
      </c>
      <c r="LHR12" s="117"/>
      <c r="LHS12" s="117"/>
      <c r="LHT12" s="117"/>
      <c r="LHU12" s="117"/>
      <c r="LHV12" s="117"/>
      <c r="LHW12" s="117"/>
      <c r="LHX12" s="118"/>
      <c r="LHY12" s="116" t="s">
        <v>8149</v>
      </c>
      <c r="LHZ12" s="117"/>
      <c r="LIA12" s="117"/>
      <c r="LIB12" s="117"/>
      <c r="LIC12" s="117"/>
      <c r="LID12" s="117"/>
      <c r="LIE12" s="117"/>
      <c r="LIF12" s="118"/>
      <c r="LIG12" s="116" t="s">
        <v>8149</v>
      </c>
      <c r="LIH12" s="117"/>
      <c r="LII12" s="117"/>
      <c r="LIJ12" s="117"/>
      <c r="LIK12" s="117"/>
      <c r="LIL12" s="117"/>
      <c r="LIM12" s="117"/>
      <c r="LIN12" s="118"/>
      <c r="LIO12" s="116" t="s">
        <v>8149</v>
      </c>
      <c r="LIP12" s="117"/>
      <c r="LIQ12" s="117"/>
      <c r="LIR12" s="117"/>
      <c r="LIS12" s="117"/>
      <c r="LIT12" s="117"/>
      <c r="LIU12" s="117"/>
      <c r="LIV12" s="118"/>
      <c r="LIW12" s="116" t="s">
        <v>8149</v>
      </c>
      <c r="LIX12" s="117"/>
      <c r="LIY12" s="117"/>
      <c r="LIZ12" s="117"/>
      <c r="LJA12" s="117"/>
      <c r="LJB12" s="117"/>
      <c r="LJC12" s="117"/>
      <c r="LJD12" s="118"/>
      <c r="LJE12" s="116" t="s">
        <v>8149</v>
      </c>
      <c r="LJF12" s="117"/>
      <c r="LJG12" s="117"/>
      <c r="LJH12" s="117"/>
      <c r="LJI12" s="117"/>
      <c r="LJJ12" s="117"/>
      <c r="LJK12" s="117"/>
      <c r="LJL12" s="118"/>
      <c r="LJM12" s="116" t="s">
        <v>8149</v>
      </c>
      <c r="LJN12" s="117"/>
      <c r="LJO12" s="117"/>
      <c r="LJP12" s="117"/>
      <c r="LJQ12" s="117"/>
      <c r="LJR12" s="117"/>
      <c r="LJS12" s="117"/>
      <c r="LJT12" s="118"/>
      <c r="LJU12" s="116" t="s">
        <v>8149</v>
      </c>
      <c r="LJV12" s="117"/>
      <c r="LJW12" s="117"/>
      <c r="LJX12" s="117"/>
      <c r="LJY12" s="117"/>
      <c r="LJZ12" s="117"/>
      <c r="LKA12" s="117"/>
      <c r="LKB12" s="118"/>
      <c r="LKC12" s="116" t="s">
        <v>8149</v>
      </c>
      <c r="LKD12" s="117"/>
      <c r="LKE12" s="117"/>
      <c r="LKF12" s="117"/>
      <c r="LKG12" s="117"/>
      <c r="LKH12" s="117"/>
      <c r="LKI12" s="117"/>
      <c r="LKJ12" s="118"/>
      <c r="LKK12" s="116" t="s">
        <v>8149</v>
      </c>
      <c r="LKL12" s="117"/>
      <c r="LKM12" s="117"/>
      <c r="LKN12" s="117"/>
      <c r="LKO12" s="117"/>
      <c r="LKP12" s="117"/>
      <c r="LKQ12" s="117"/>
      <c r="LKR12" s="118"/>
      <c r="LKS12" s="116" t="s">
        <v>8149</v>
      </c>
      <c r="LKT12" s="117"/>
      <c r="LKU12" s="117"/>
      <c r="LKV12" s="117"/>
      <c r="LKW12" s="117"/>
      <c r="LKX12" s="117"/>
      <c r="LKY12" s="117"/>
      <c r="LKZ12" s="118"/>
      <c r="LLA12" s="116" t="s">
        <v>8149</v>
      </c>
      <c r="LLB12" s="117"/>
      <c r="LLC12" s="117"/>
      <c r="LLD12" s="117"/>
      <c r="LLE12" s="117"/>
      <c r="LLF12" s="117"/>
      <c r="LLG12" s="117"/>
      <c r="LLH12" s="118"/>
      <c r="LLI12" s="116" t="s">
        <v>8149</v>
      </c>
      <c r="LLJ12" s="117"/>
      <c r="LLK12" s="117"/>
      <c r="LLL12" s="117"/>
      <c r="LLM12" s="117"/>
      <c r="LLN12" s="117"/>
      <c r="LLO12" s="117"/>
      <c r="LLP12" s="118"/>
      <c r="LLQ12" s="116" t="s">
        <v>8149</v>
      </c>
      <c r="LLR12" s="117"/>
      <c r="LLS12" s="117"/>
      <c r="LLT12" s="117"/>
      <c r="LLU12" s="117"/>
      <c r="LLV12" s="117"/>
      <c r="LLW12" s="117"/>
      <c r="LLX12" s="118"/>
      <c r="LLY12" s="116" t="s">
        <v>8149</v>
      </c>
      <c r="LLZ12" s="117"/>
      <c r="LMA12" s="117"/>
      <c r="LMB12" s="117"/>
      <c r="LMC12" s="117"/>
      <c r="LMD12" s="117"/>
      <c r="LME12" s="117"/>
      <c r="LMF12" s="118"/>
      <c r="LMG12" s="116" t="s">
        <v>8149</v>
      </c>
      <c r="LMH12" s="117"/>
      <c r="LMI12" s="117"/>
      <c r="LMJ12" s="117"/>
      <c r="LMK12" s="117"/>
      <c r="LML12" s="117"/>
      <c r="LMM12" s="117"/>
      <c r="LMN12" s="118"/>
      <c r="LMO12" s="116" t="s">
        <v>8149</v>
      </c>
      <c r="LMP12" s="117"/>
      <c r="LMQ12" s="117"/>
      <c r="LMR12" s="117"/>
      <c r="LMS12" s="117"/>
      <c r="LMT12" s="117"/>
      <c r="LMU12" s="117"/>
      <c r="LMV12" s="118"/>
      <c r="LMW12" s="116" t="s">
        <v>8149</v>
      </c>
      <c r="LMX12" s="117"/>
      <c r="LMY12" s="117"/>
      <c r="LMZ12" s="117"/>
      <c r="LNA12" s="117"/>
      <c r="LNB12" s="117"/>
      <c r="LNC12" s="117"/>
      <c r="LND12" s="118"/>
      <c r="LNE12" s="116" t="s">
        <v>8149</v>
      </c>
      <c r="LNF12" s="117"/>
      <c r="LNG12" s="117"/>
      <c r="LNH12" s="117"/>
      <c r="LNI12" s="117"/>
      <c r="LNJ12" s="117"/>
      <c r="LNK12" s="117"/>
      <c r="LNL12" s="118"/>
      <c r="LNM12" s="116" t="s">
        <v>8149</v>
      </c>
      <c r="LNN12" s="117"/>
      <c r="LNO12" s="117"/>
      <c r="LNP12" s="117"/>
      <c r="LNQ12" s="117"/>
      <c r="LNR12" s="117"/>
      <c r="LNS12" s="117"/>
      <c r="LNT12" s="118"/>
      <c r="LNU12" s="116" t="s">
        <v>8149</v>
      </c>
      <c r="LNV12" s="117"/>
      <c r="LNW12" s="117"/>
      <c r="LNX12" s="117"/>
      <c r="LNY12" s="117"/>
      <c r="LNZ12" s="117"/>
      <c r="LOA12" s="117"/>
      <c r="LOB12" s="118"/>
      <c r="LOC12" s="116" t="s">
        <v>8149</v>
      </c>
      <c r="LOD12" s="117"/>
      <c r="LOE12" s="117"/>
      <c r="LOF12" s="117"/>
      <c r="LOG12" s="117"/>
      <c r="LOH12" s="117"/>
      <c r="LOI12" s="117"/>
      <c r="LOJ12" s="118"/>
      <c r="LOK12" s="116" t="s">
        <v>8149</v>
      </c>
      <c r="LOL12" s="117"/>
      <c r="LOM12" s="117"/>
      <c r="LON12" s="117"/>
      <c r="LOO12" s="117"/>
      <c r="LOP12" s="117"/>
      <c r="LOQ12" s="117"/>
      <c r="LOR12" s="118"/>
      <c r="LOS12" s="116" t="s">
        <v>8149</v>
      </c>
      <c r="LOT12" s="117"/>
      <c r="LOU12" s="117"/>
      <c r="LOV12" s="117"/>
      <c r="LOW12" s="117"/>
      <c r="LOX12" s="117"/>
      <c r="LOY12" s="117"/>
      <c r="LOZ12" s="118"/>
      <c r="LPA12" s="116" t="s">
        <v>8149</v>
      </c>
      <c r="LPB12" s="117"/>
      <c r="LPC12" s="117"/>
      <c r="LPD12" s="117"/>
      <c r="LPE12" s="117"/>
      <c r="LPF12" s="117"/>
      <c r="LPG12" s="117"/>
      <c r="LPH12" s="118"/>
      <c r="LPI12" s="116" t="s">
        <v>8149</v>
      </c>
      <c r="LPJ12" s="117"/>
      <c r="LPK12" s="117"/>
      <c r="LPL12" s="117"/>
      <c r="LPM12" s="117"/>
      <c r="LPN12" s="117"/>
      <c r="LPO12" s="117"/>
      <c r="LPP12" s="118"/>
      <c r="LPQ12" s="116" t="s">
        <v>8149</v>
      </c>
      <c r="LPR12" s="117"/>
      <c r="LPS12" s="117"/>
      <c r="LPT12" s="117"/>
      <c r="LPU12" s="117"/>
      <c r="LPV12" s="117"/>
      <c r="LPW12" s="117"/>
      <c r="LPX12" s="118"/>
      <c r="LPY12" s="116" t="s">
        <v>8149</v>
      </c>
      <c r="LPZ12" s="117"/>
      <c r="LQA12" s="117"/>
      <c r="LQB12" s="117"/>
      <c r="LQC12" s="117"/>
      <c r="LQD12" s="117"/>
      <c r="LQE12" s="117"/>
      <c r="LQF12" s="118"/>
      <c r="LQG12" s="116" t="s">
        <v>8149</v>
      </c>
      <c r="LQH12" s="117"/>
      <c r="LQI12" s="117"/>
      <c r="LQJ12" s="117"/>
      <c r="LQK12" s="117"/>
      <c r="LQL12" s="117"/>
      <c r="LQM12" s="117"/>
      <c r="LQN12" s="118"/>
      <c r="LQO12" s="116" t="s">
        <v>8149</v>
      </c>
      <c r="LQP12" s="117"/>
      <c r="LQQ12" s="117"/>
      <c r="LQR12" s="117"/>
      <c r="LQS12" s="117"/>
      <c r="LQT12" s="117"/>
      <c r="LQU12" s="117"/>
      <c r="LQV12" s="118"/>
      <c r="LQW12" s="116" t="s">
        <v>8149</v>
      </c>
      <c r="LQX12" s="117"/>
      <c r="LQY12" s="117"/>
      <c r="LQZ12" s="117"/>
      <c r="LRA12" s="117"/>
      <c r="LRB12" s="117"/>
      <c r="LRC12" s="117"/>
      <c r="LRD12" s="118"/>
      <c r="LRE12" s="116" t="s">
        <v>8149</v>
      </c>
      <c r="LRF12" s="117"/>
      <c r="LRG12" s="117"/>
      <c r="LRH12" s="117"/>
      <c r="LRI12" s="117"/>
      <c r="LRJ12" s="117"/>
      <c r="LRK12" s="117"/>
      <c r="LRL12" s="118"/>
      <c r="LRM12" s="116" t="s">
        <v>8149</v>
      </c>
      <c r="LRN12" s="117"/>
      <c r="LRO12" s="117"/>
      <c r="LRP12" s="117"/>
      <c r="LRQ12" s="117"/>
      <c r="LRR12" s="117"/>
      <c r="LRS12" s="117"/>
      <c r="LRT12" s="118"/>
      <c r="LRU12" s="116" t="s">
        <v>8149</v>
      </c>
      <c r="LRV12" s="117"/>
      <c r="LRW12" s="117"/>
      <c r="LRX12" s="117"/>
      <c r="LRY12" s="117"/>
      <c r="LRZ12" s="117"/>
      <c r="LSA12" s="117"/>
      <c r="LSB12" s="118"/>
      <c r="LSC12" s="116" t="s">
        <v>8149</v>
      </c>
      <c r="LSD12" s="117"/>
      <c r="LSE12" s="117"/>
      <c r="LSF12" s="117"/>
      <c r="LSG12" s="117"/>
      <c r="LSH12" s="117"/>
      <c r="LSI12" s="117"/>
      <c r="LSJ12" s="118"/>
      <c r="LSK12" s="116" t="s">
        <v>8149</v>
      </c>
      <c r="LSL12" s="117"/>
      <c r="LSM12" s="117"/>
      <c r="LSN12" s="117"/>
      <c r="LSO12" s="117"/>
      <c r="LSP12" s="117"/>
      <c r="LSQ12" s="117"/>
      <c r="LSR12" s="118"/>
      <c r="LSS12" s="116" t="s">
        <v>8149</v>
      </c>
      <c r="LST12" s="117"/>
      <c r="LSU12" s="117"/>
      <c r="LSV12" s="117"/>
      <c r="LSW12" s="117"/>
      <c r="LSX12" s="117"/>
      <c r="LSY12" s="117"/>
      <c r="LSZ12" s="118"/>
      <c r="LTA12" s="116" t="s">
        <v>8149</v>
      </c>
      <c r="LTB12" s="117"/>
      <c r="LTC12" s="117"/>
      <c r="LTD12" s="117"/>
      <c r="LTE12" s="117"/>
      <c r="LTF12" s="117"/>
      <c r="LTG12" s="117"/>
      <c r="LTH12" s="118"/>
      <c r="LTI12" s="116" t="s">
        <v>8149</v>
      </c>
      <c r="LTJ12" s="117"/>
      <c r="LTK12" s="117"/>
      <c r="LTL12" s="117"/>
      <c r="LTM12" s="117"/>
      <c r="LTN12" s="117"/>
      <c r="LTO12" s="117"/>
      <c r="LTP12" s="118"/>
      <c r="LTQ12" s="116" t="s">
        <v>8149</v>
      </c>
      <c r="LTR12" s="117"/>
      <c r="LTS12" s="117"/>
      <c r="LTT12" s="117"/>
      <c r="LTU12" s="117"/>
      <c r="LTV12" s="117"/>
      <c r="LTW12" s="117"/>
      <c r="LTX12" s="118"/>
      <c r="LTY12" s="116" t="s">
        <v>8149</v>
      </c>
      <c r="LTZ12" s="117"/>
      <c r="LUA12" s="117"/>
      <c r="LUB12" s="117"/>
      <c r="LUC12" s="117"/>
      <c r="LUD12" s="117"/>
      <c r="LUE12" s="117"/>
      <c r="LUF12" s="118"/>
      <c r="LUG12" s="116" t="s">
        <v>8149</v>
      </c>
      <c r="LUH12" s="117"/>
      <c r="LUI12" s="117"/>
      <c r="LUJ12" s="117"/>
      <c r="LUK12" s="117"/>
      <c r="LUL12" s="117"/>
      <c r="LUM12" s="117"/>
      <c r="LUN12" s="118"/>
      <c r="LUO12" s="116" t="s">
        <v>8149</v>
      </c>
      <c r="LUP12" s="117"/>
      <c r="LUQ12" s="117"/>
      <c r="LUR12" s="117"/>
      <c r="LUS12" s="117"/>
      <c r="LUT12" s="117"/>
      <c r="LUU12" s="117"/>
      <c r="LUV12" s="118"/>
      <c r="LUW12" s="116" t="s">
        <v>8149</v>
      </c>
      <c r="LUX12" s="117"/>
      <c r="LUY12" s="117"/>
      <c r="LUZ12" s="117"/>
      <c r="LVA12" s="117"/>
      <c r="LVB12" s="117"/>
      <c r="LVC12" s="117"/>
      <c r="LVD12" s="118"/>
      <c r="LVE12" s="116" t="s">
        <v>8149</v>
      </c>
      <c r="LVF12" s="117"/>
      <c r="LVG12" s="117"/>
      <c r="LVH12" s="117"/>
      <c r="LVI12" s="117"/>
      <c r="LVJ12" s="117"/>
      <c r="LVK12" s="117"/>
      <c r="LVL12" s="118"/>
      <c r="LVM12" s="116" t="s">
        <v>8149</v>
      </c>
      <c r="LVN12" s="117"/>
      <c r="LVO12" s="117"/>
      <c r="LVP12" s="117"/>
      <c r="LVQ12" s="117"/>
      <c r="LVR12" s="117"/>
      <c r="LVS12" s="117"/>
      <c r="LVT12" s="118"/>
      <c r="LVU12" s="116" t="s">
        <v>8149</v>
      </c>
      <c r="LVV12" s="117"/>
      <c r="LVW12" s="117"/>
      <c r="LVX12" s="117"/>
      <c r="LVY12" s="117"/>
      <c r="LVZ12" s="117"/>
      <c r="LWA12" s="117"/>
      <c r="LWB12" s="118"/>
      <c r="LWC12" s="116" t="s">
        <v>8149</v>
      </c>
      <c r="LWD12" s="117"/>
      <c r="LWE12" s="117"/>
      <c r="LWF12" s="117"/>
      <c r="LWG12" s="117"/>
      <c r="LWH12" s="117"/>
      <c r="LWI12" s="117"/>
      <c r="LWJ12" s="118"/>
      <c r="LWK12" s="116" t="s">
        <v>8149</v>
      </c>
      <c r="LWL12" s="117"/>
      <c r="LWM12" s="117"/>
      <c r="LWN12" s="117"/>
      <c r="LWO12" s="117"/>
      <c r="LWP12" s="117"/>
      <c r="LWQ12" s="117"/>
      <c r="LWR12" s="118"/>
      <c r="LWS12" s="116" t="s">
        <v>8149</v>
      </c>
      <c r="LWT12" s="117"/>
      <c r="LWU12" s="117"/>
      <c r="LWV12" s="117"/>
      <c r="LWW12" s="117"/>
      <c r="LWX12" s="117"/>
      <c r="LWY12" s="117"/>
      <c r="LWZ12" s="118"/>
      <c r="LXA12" s="116" t="s">
        <v>8149</v>
      </c>
      <c r="LXB12" s="117"/>
      <c r="LXC12" s="117"/>
      <c r="LXD12" s="117"/>
      <c r="LXE12" s="117"/>
      <c r="LXF12" s="117"/>
      <c r="LXG12" s="117"/>
      <c r="LXH12" s="118"/>
      <c r="LXI12" s="116" t="s">
        <v>8149</v>
      </c>
      <c r="LXJ12" s="117"/>
      <c r="LXK12" s="117"/>
      <c r="LXL12" s="117"/>
      <c r="LXM12" s="117"/>
      <c r="LXN12" s="117"/>
      <c r="LXO12" s="117"/>
      <c r="LXP12" s="118"/>
      <c r="LXQ12" s="116" t="s">
        <v>8149</v>
      </c>
      <c r="LXR12" s="117"/>
      <c r="LXS12" s="117"/>
      <c r="LXT12" s="117"/>
      <c r="LXU12" s="117"/>
      <c r="LXV12" s="117"/>
      <c r="LXW12" s="117"/>
      <c r="LXX12" s="118"/>
      <c r="LXY12" s="116" t="s">
        <v>8149</v>
      </c>
      <c r="LXZ12" s="117"/>
      <c r="LYA12" s="117"/>
      <c r="LYB12" s="117"/>
      <c r="LYC12" s="117"/>
      <c r="LYD12" s="117"/>
      <c r="LYE12" s="117"/>
      <c r="LYF12" s="118"/>
      <c r="LYG12" s="116" t="s">
        <v>8149</v>
      </c>
      <c r="LYH12" s="117"/>
      <c r="LYI12" s="117"/>
      <c r="LYJ12" s="117"/>
      <c r="LYK12" s="117"/>
      <c r="LYL12" s="117"/>
      <c r="LYM12" s="117"/>
      <c r="LYN12" s="118"/>
      <c r="LYO12" s="116" t="s">
        <v>8149</v>
      </c>
      <c r="LYP12" s="117"/>
      <c r="LYQ12" s="117"/>
      <c r="LYR12" s="117"/>
      <c r="LYS12" s="117"/>
      <c r="LYT12" s="117"/>
      <c r="LYU12" s="117"/>
      <c r="LYV12" s="118"/>
      <c r="LYW12" s="116" t="s">
        <v>8149</v>
      </c>
      <c r="LYX12" s="117"/>
      <c r="LYY12" s="117"/>
      <c r="LYZ12" s="117"/>
      <c r="LZA12" s="117"/>
      <c r="LZB12" s="117"/>
      <c r="LZC12" s="117"/>
      <c r="LZD12" s="118"/>
      <c r="LZE12" s="116" t="s">
        <v>8149</v>
      </c>
      <c r="LZF12" s="117"/>
      <c r="LZG12" s="117"/>
      <c r="LZH12" s="117"/>
      <c r="LZI12" s="117"/>
      <c r="LZJ12" s="117"/>
      <c r="LZK12" s="117"/>
      <c r="LZL12" s="118"/>
      <c r="LZM12" s="116" t="s">
        <v>8149</v>
      </c>
      <c r="LZN12" s="117"/>
      <c r="LZO12" s="117"/>
      <c r="LZP12" s="117"/>
      <c r="LZQ12" s="117"/>
      <c r="LZR12" s="117"/>
      <c r="LZS12" s="117"/>
      <c r="LZT12" s="118"/>
      <c r="LZU12" s="116" t="s">
        <v>8149</v>
      </c>
      <c r="LZV12" s="117"/>
      <c r="LZW12" s="117"/>
      <c r="LZX12" s="117"/>
      <c r="LZY12" s="117"/>
      <c r="LZZ12" s="117"/>
      <c r="MAA12" s="117"/>
      <c r="MAB12" s="118"/>
      <c r="MAC12" s="116" t="s">
        <v>8149</v>
      </c>
      <c r="MAD12" s="117"/>
      <c r="MAE12" s="117"/>
      <c r="MAF12" s="117"/>
      <c r="MAG12" s="117"/>
      <c r="MAH12" s="117"/>
      <c r="MAI12" s="117"/>
      <c r="MAJ12" s="118"/>
      <c r="MAK12" s="116" t="s">
        <v>8149</v>
      </c>
      <c r="MAL12" s="117"/>
      <c r="MAM12" s="117"/>
      <c r="MAN12" s="117"/>
      <c r="MAO12" s="117"/>
      <c r="MAP12" s="117"/>
      <c r="MAQ12" s="117"/>
      <c r="MAR12" s="118"/>
      <c r="MAS12" s="116" t="s">
        <v>8149</v>
      </c>
      <c r="MAT12" s="117"/>
      <c r="MAU12" s="117"/>
      <c r="MAV12" s="117"/>
      <c r="MAW12" s="117"/>
      <c r="MAX12" s="117"/>
      <c r="MAY12" s="117"/>
      <c r="MAZ12" s="118"/>
      <c r="MBA12" s="116" t="s">
        <v>8149</v>
      </c>
      <c r="MBB12" s="117"/>
      <c r="MBC12" s="117"/>
      <c r="MBD12" s="117"/>
      <c r="MBE12" s="117"/>
      <c r="MBF12" s="117"/>
      <c r="MBG12" s="117"/>
      <c r="MBH12" s="118"/>
      <c r="MBI12" s="116" t="s">
        <v>8149</v>
      </c>
      <c r="MBJ12" s="117"/>
      <c r="MBK12" s="117"/>
      <c r="MBL12" s="117"/>
      <c r="MBM12" s="117"/>
      <c r="MBN12" s="117"/>
      <c r="MBO12" s="117"/>
      <c r="MBP12" s="118"/>
      <c r="MBQ12" s="116" t="s">
        <v>8149</v>
      </c>
      <c r="MBR12" s="117"/>
      <c r="MBS12" s="117"/>
      <c r="MBT12" s="117"/>
      <c r="MBU12" s="117"/>
      <c r="MBV12" s="117"/>
      <c r="MBW12" s="117"/>
      <c r="MBX12" s="118"/>
      <c r="MBY12" s="116" t="s">
        <v>8149</v>
      </c>
      <c r="MBZ12" s="117"/>
      <c r="MCA12" s="117"/>
      <c r="MCB12" s="117"/>
      <c r="MCC12" s="117"/>
      <c r="MCD12" s="117"/>
      <c r="MCE12" s="117"/>
      <c r="MCF12" s="118"/>
      <c r="MCG12" s="116" t="s">
        <v>8149</v>
      </c>
      <c r="MCH12" s="117"/>
      <c r="MCI12" s="117"/>
      <c r="MCJ12" s="117"/>
      <c r="MCK12" s="117"/>
      <c r="MCL12" s="117"/>
      <c r="MCM12" s="117"/>
      <c r="MCN12" s="118"/>
      <c r="MCO12" s="116" t="s">
        <v>8149</v>
      </c>
      <c r="MCP12" s="117"/>
      <c r="MCQ12" s="117"/>
      <c r="MCR12" s="117"/>
      <c r="MCS12" s="117"/>
      <c r="MCT12" s="117"/>
      <c r="MCU12" s="117"/>
      <c r="MCV12" s="118"/>
      <c r="MCW12" s="116" t="s">
        <v>8149</v>
      </c>
      <c r="MCX12" s="117"/>
      <c r="MCY12" s="117"/>
      <c r="MCZ12" s="117"/>
      <c r="MDA12" s="117"/>
      <c r="MDB12" s="117"/>
      <c r="MDC12" s="117"/>
      <c r="MDD12" s="118"/>
      <c r="MDE12" s="116" t="s">
        <v>8149</v>
      </c>
      <c r="MDF12" s="117"/>
      <c r="MDG12" s="117"/>
      <c r="MDH12" s="117"/>
      <c r="MDI12" s="117"/>
      <c r="MDJ12" s="117"/>
      <c r="MDK12" s="117"/>
      <c r="MDL12" s="118"/>
      <c r="MDM12" s="116" t="s">
        <v>8149</v>
      </c>
      <c r="MDN12" s="117"/>
      <c r="MDO12" s="117"/>
      <c r="MDP12" s="117"/>
      <c r="MDQ12" s="117"/>
      <c r="MDR12" s="117"/>
      <c r="MDS12" s="117"/>
      <c r="MDT12" s="118"/>
      <c r="MDU12" s="116" t="s">
        <v>8149</v>
      </c>
      <c r="MDV12" s="117"/>
      <c r="MDW12" s="117"/>
      <c r="MDX12" s="117"/>
      <c r="MDY12" s="117"/>
      <c r="MDZ12" s="117"/>
      <c r="MEA12" s="117"/>
      <c r="MEB12" s="118"/>
      <c r="MEC12" s="116" t="s">
        <v>8149</v>
      </c>
      <c r="MED12" s="117"/>
      <c r="MEE12" s="117"/>
      <c r="MEF12" s="117"/>
      <c r="MEG12" s="117"/>
      <c r="MEH12" s="117"/>
      <c r="MEI12" s="117"/>
      <c r="MEJ12" s="118"/>
      <c r="MEK12" s="116" t="s">
        <v>8149</v>
      </c>
      <c r="MEL12" s="117"/>
      <c r="MEM12" s="117"/>
      <c r="MEN12" s="117"/>
      <c r="MEO12" s="117"/>
      <c r="MEP12" s="117"/>
      <c r="MEQ12" s="117"/>
      <c r="MER12" s="118"/>
      <c r="MES12" s="116" t="s">
        <v>8149</v>
      </c>
      <c r="MET12" s="117"/>
      <c r="MEU12" s="117"/>
      <c r="MEV12" s="117"/>
      <c r="MEW12" s="117"/>
      <c r="MEX12" s="117"/>
      <c r="MEY12" s="117"/>
      <c r="MEZ12" s="118"/>
      <c r="MFA12" s="116" t="s">
        <v>8149</v>
      </c>
      <c r="MFB12" s="117"/>
      <c r="MFC12" s="117"/>
      <c r="MFD12" s="117"/>
      <c r="MFE12" s="117"/>
      <c r="MFF12" s="117"/>
      <c r="MFG12" s="117"/>
      <c r="MFH12" s="118"/>
      <c r="MFI12" s="116" t="s">
        <v>8149</v>
      </c>
      <c r="MFJ12" s="117"/>
      <c r="MFK12" s="117"/>
      <c r="MFL12" s="117"/>
      <c r="MFM12" s="117"/>
      <c r="MFN12" s="117"/>
      <c r="MFO12" s="117"/>
      <c r="MFP12" s="118"/>
      <c r="MFQ12" s="116" t="s">
        <v>8149</v>
      </c>
      <c r="MFR12" s="117"/>
      <c r="MFS12" s="117"/>
      <c r="MFT12" s="117"/>
      <c r="MFU12" s="117"/>
      <c r="MFV12" s="117"/>
      <c r="MFW12" s="117"/>
      <c r="MFX12" s="118"/>
      <c r="MFY12" s="116" t="s">
        <v>8149</v>
      </c>
      <c r="MFZ12" s="117"/>
      <c r="MGA12" s="117"/>
      <c r="MGB12" s="117"/>
      <c r="MGC12" s="117"/>
      <c r="MGD12" s="117"/>
      <c r="MGE12" s="117"/>
      <c r="MGF12" s="118"/>
      <c r="MGG12" s="116" t="s">
        <v>8149</v>
      </c>
      <c r="MGH12" s="117"/>
      <c r="MGI12" s="117"/>
      <c r="MGJ12" s="117"/>
      <c r="MGK12" s="117"/>
      <c r="MGL12" s="117"/>
      <c r="MGM12" s="117"/>
      <c r="MGN12" s="118"/>
      <c r="MGO12" s="116" t="s">
        <v>8149</v>
      </c>
      <c r="MGP12" s="117"/>
      <c r="MGQ12" s="117"/>
      <c r="MGR12" s="117"/>
      <c r="MGS12" s="117"/>
      <c r="MGT12" s="117"/>
      <c r="MGU12" s="117"/>
      <c r="MGV12" s="118"/>
      <c r="MGW12" s="116" t="s">
        <v>8149</v>
      </c>
      <c r="MGX12" s="117"/>
      <c r="MGY12" s="117"/>
      <c r="MGZ12" s="117"/>
      <c r="MHA12" s="117"/>
      <c r="MHB12" s="117"/>
      <c r="MHC12" s="117"/>
      <c r="MHD12" s="118"/>
      <c r="MHE12" s="116" t="s">
        <v>8149</v>
      </c>
      <c r="MHF12" s="117"/>
      <c r="MHG12" s="117"/>
      <c r="MHH12" s="117"/>
      <c r="MHI12" s="117"/>
      <c r="MHJ12" s="117"/>
      <c r="MHK12" s="117"/>
      <c r="MHL12" s="118"/>
      <c r="MHM12" s="116" t="s">
        <v>8149</v>
      </c>
      <c r="MHN12" s="117"/>
      <c r="MHO12" s="117"/>
      <c r="MHP12" s="117"/>
      <c r="MHQ12" s="117"/>
      <c r="MHR12" s="117"/>
      <c r="MHS12" s="117"/>
      <c r="MHT12" s="118"/>
      <c r="MHU12" s="116" t="s">
        <v>8149</v>
      </c>
      <c r="MHV12" s="117"/>
      <c r="MHW12" s="117"/>
      <c r="MHX12" s="117"/>
      <c r="MHY12" s="117"/>
      <c r="MHZ12" s="117"/>
      <c r="MIA12" s="117"/>
      <c r="MIB12" s="118"/>
      <c r="MIC12" s="116" t="s">
        <v>8149</v>
      </c>
      <c r="MID12" s="117"/>
      <c r="MIE12" s="117"/>
      <c r="MIF12" s="117"/>
      <c r="MIG12" s="117"/>
      <c r="MIH12" s="117"/>
      <c r="MII12" s="117"/>
      <c r="MIJ12" s="118"/>
      <c r="MIK12" s="116" t="s">
        <v>8149</v>
      </c>
      <c r="MIL12" s="117"/>
      <c r="MIM12" s="117"/>
      <c r="MIN12" s="117"/>
      <c r="MIO12" s="117"/>
      <c r="MIP12" s="117"/>
      <c r="MIQ12" s="117"/>
      <c r="MIR12" s="118"/>
      <c r="MIS12" s="116" t="s">
        <v>8149</v>
      </c>
      <c r="MIT12" s="117"/>
      <c r="MIU12" s="117"/>
      <c r="MIV12" s="117"/>
      <c r="MIW12" s="117"/>
      <c r="MIX12" s="117"/>
      <c r="MIY12" s="117"/>
      <c r="MIZ12" s="118"/>
      <c r="MJA12" s="116" t="s">
        <v>8149</v>
      </c>
      <c r="MJB12" s="117"/>
      <c r="MJC12" s="117"/>
      <c r="MJD12" s="117"/>
      <c r="MJE12" s="117"/>
      <c r="MJF12" s="117"/>
      <c r="MJG12" s="117"/>
      <c r="MJH12" s="118"/>
      <c r="MJI12" s="116" t="s">
        <v>8149</v>
      </c>
      <c r="MJJ12" s="117"/>
      <c r="MJK12" s="117"/>
      <c r="MJL12" s="117"/>
      <c r="MJM12" s="117"/>
      <c r="MJN12" s="117"/>
      <c r="MJO12" s="117"/>
      <c r="MJP12" s="118"/>
      <c r="MJQ12" s="116" t="s">
        <v>8149</v>
      </c>
      <c r="MJR12" s="117"/>
      <c r="MJS12" s="117"/>
      <c r="MJT12" s="117"/>
      <c r="MJU12" s="117"/>
      <c r="MJV12" s="117"/>
      <c r="MJW12" s="117"/>
      <c r="MJX12" s="118"/>
      <c r="MJY12" s="116" t="s">
        <v>8149</v>
      </c>
      <c r="MJZ12" s="117"/>
      <c r="MKA12" s="117"/>
      <c r="MKB12" s="117"/>
      <c r="MKC12" s="117"/>
      <c r="MKD12" s="117"/>
      <c r="MKE12" s="117"/>
      <c r="MKF12" s="118"/>
      <c r="MKG12" s="116" t="s">
        <v>8149</v>
      </c>
      <c r="MKH12" s="117"/>
      <c r="MKI12" s="117"/>
      <c r="MKJ12" s="117"/>
      <c r="MKK12" s="117"/>
      <c r="MKL12" s="117"/>
      <c r="MKM12" s="117"/>
      <c r="MKN12" s="118"/>
      <c r="MKO12" s="116" t="s">
        <v>8149</v>
      </c>
      <c r="MKP12" s="117"/>
      <c r="MKQ12" s="117"/>
      <c r="MKR12" s="117"/>
      <c r="MKS12" s="117"/>
      <c r="MKT12" s="117"/>
      <c r="MKU12" s="117"/>
      <c r="MKV12" s="118"/>
      <c r="MKW12" s="116" t="s">
        <v>8149</v>
      </c>
      <c r="MKX12" s="117"/>
      <c r="MKY12" s="117"/>
      <c r="MKZ12" s="117"/>
      <c r="MLA12" s="117"/>
      <c r="MLB12" s="117"/>
      <c r="MLC12" s="117"/>
      <c r="MLD12" s="118"/>
      <c r="MLE12" s="116" t="s">
        <v>8149</v>
      </c>
      <c r="MLF12" s="117"/>
      <c r="MLG12" s="117"/>
      <c r="MLH12" s="117"/>
      <c r="MLI12" s="117"/>
      <c r="MLJ12" s="117"/>
      <c r="MLK12" s="117"/>
      <c r="MLL12" s="118"/>
      <c r="MLM12" s="116" t="s">
        <v>8149</v>
      </c>
      <c r="MLN12" s="117"/>
      <c r="MLO12" s="117"/>
      <c r="MLP12" s="117"/>
      <c r="MLQ12" s="117"/>
      <c r="MLR12" s="117"/>
      <c r="MLS12" s="117"/>
      <c r="MLT12" s="118"/>
      <c r="MLU12" s="116" t="s">
        <v>8149</v>
      </c>
      <c r="MLV12" s="117"/>
      <c r="MLW12" s="117"/>
      <c r="MLX12" s="117"/>
      <c r="MLY12" s="117"/>
      <c r="MLZ12" s="117"/>
      <c r="MMA12" s="117"/>
      <c r="MMB12" s="118"/>
      <c r="MMC12" s="116" t="s">
        <v>8149</v>
      </c>
      <c r="MMD12" s="117"/>
      <c r="MME12" s="117"/>
      <c r="MMF12" s="117"/>
      <c r="MMG12" s="117"/>
      <c r="MMH12" s="117"/>
      <c r="MMI12" s="117"/>
      <c r="MMJ12" s="118"/>
      <c r="MMK12" s="116" t="s">
        <v>8149</v>
      </c>
      <c r="MML12" s="117"/>
      <c r="MMM12" s="117"/>
      <c r="MMN12" s="117"/>
      <c r="MMO12" s="117"/>
      <c r="MMP12" s="117"/>
      <c r="MMQ12" s="117"/>
      <c r="MMR12" s="118"/>
      <c r="MMS12" s="116" t="s">
        <v>8149</v>
      </c>
      <c r="MMT12" s="117"/>
      <c r="MMU12" s="117"/>
      <c r="MMV12" s="117"/>
      <c r="MMW12" s="117"/>
      <c r="MMX12" s="117"/>
      <c r="MMY12" s="117"/>
      <c r="MMZ12" s="118"/>
      <c r="MNA12" s="116" t="s">
        <v>8149</v>
      </c>
      <c r="MNB12" s="117"/>
      <c r="MNC12" s="117"/>
      <c r="MND12" s="117"/>
      <c r="MNE12" s="117"/>
      <c r="MNF12" s="117"/>
      <c r="MNG12" s="117"/>
      <c r="MNH12" s="118"/>
      <c r="MNI12" s="116" t="s">
        <v>8149</v>
      </c>
      <c r="MNJ12" s="117"/>
      <c r="MNK12" s="117"/>
      <c r="MNL12" s="117"/>
      <c r="MNM12" s="117"/>
      <c r="MNN12" s="117"/>
      <c r="MNO12" s="117"/>
      <c r="MNP12" s="118"/>
      <c r="MNQ12" s="116" t="s">
        <v>8149</v>
      </c>
      <c r="MNR12" s="117"/>
      <c r="MNS12" s="117"/>
      <c r="MNT12" s="117"/>
      <c r="MNU12" s="117"/>
      <c r="MNV12" s="117"/>
      <c r="MNW12" s="117"/>
      <c r="MNX12" s="118"/>
      <c r="MNY12" s="116" t="s">
        <v>8149</v>
      </c>
      <c r="MNZ12" s="117"/>
      <c r="MOA12" s="117"/>
      <c r="MOB12" s="117"/>
      <c r="MOC12" s="117"/>
      <c r="MOD12" s="117"/>
      <c r="MOE12" s="117"/>
      <c r="MOF12" s="118"/>
      <c r="MOG12" s="116" t="s">
        <v>8149</v>
      </c>
      <c r="MOH12" s="117"/>
      <c r="MOI12" s="117"/>
      <c r="MOJ12" s="117"/>
      <c r="MOK12" s="117"/>
      <c r="MOL12" s="117"/>
      <c r="MOM12" s="117"/>
      <c r="MON12" s="118"/>
      <c r="MOO12" s="116" t="s">
        <v>8149</v>
      </c>
      <c r="MOP12" s="117"/>
      <c r="MOQ12" s="117"/>
      <c r="MOR12" s="117"/>
      <c r="MOS12" s="117"/>
      <c r="MOT12" s="117"/>
      <c r="MOU12" s="117"/>
      <c r="MOV12" s="118"/>
      <c r="MOW12" s="116" t="s">
        <v>8149</v>
      </c>
      <c r="MOX12" s="117"/>
      <c r="MOY12" s="117"/>
      <c r="MOZ12" s="117"/>
      <c r="MPA12" s="117"/>
      <c r="MPB12" s="117"/>
      <c r="MPC12" s="117"/>
      <c r="MPD12" s="118"/>
      <c r="MPE12" s="116" t="s">
        <v>8149</v>
      </c>
      <c r="MPF12" s="117"/>
      <c r="MPG12" s="117"/>
      <c r="MPH12" s="117"/>
      <c r="MPI12" s="117"/>
      <c r="MPJ12" s="117"/>
      <c r="MPK12" s="117"/>
      <c r="MPL12" s="118"/>
      <c r="MPM12" s="116" t="s">
        <v>8149</v>
      </c>
      <c r="MPN12" s="117"/>
      <c r="MPO12" s="117"/>
      <c r="MPP12" s="117"/>
      <c r="MPQ12" s="117"/>
      <c r="MPR12" s="117"/>
      <c r="MPS12" s="117"/>
      <c r="MPT12" s="118"/>
      <c r="MPU12" s="116" t="s">
        <v>8149</v>
      </c>
      <c r="MPV12" s="117"/>
      <c r="MPW12" s="117"/>
      <c r="MPX12" s="117"/>
      <c r="MPY12" s="117"/>
      <c r="MPZ12" s="117"/>
      <c r="MQA12" s="117"/>
      <c r="MQB12" s="118"/>
      <c r="MQC12" s="116" t="s">
        <v>8149</v>
      </c>
      <c r="MQD12" s="117"/>
      <c r="MQE12" s="117"/>
      <c r="MQF12" s="117"/>
      <c r="MQG12" s="117"/>
      <c r="MQH12" s="117"/>
      <c r="MQI12" s="117"/>
      <c r="MQJ12" s="118"/>
      <c r="MQK12" s="116" t="s">
        <v>8149</v>
      </c>
      <c r="MQL12" s="117"/>
      <c r="MQM12" s="117"/>
      <c r="MQN12" s="117"/>
      <c r="MQO12" s="117"/>
      <c r="MQP12" s="117"/>
      <c r="MQQ12" s="117"/>
      <c r="MQR12" s="118"/>
      <c r="MQS12" s="116" t="s">
        <v>8149</v>
      </c>
      <c r="MQT12" s="117"/>
      <c r="MQU12" s="117"/>
      <c r="MQV12" s="117"/>
      <c r="MQW12" s="117"/>
      <c r="MQX12" s="117"/>
      <c r="MQY12" s="117"/>
      <c r="MQZ12" s="118"/>
      <c r="MRA12" s="116" t="s">
        <v>8149</v>
      </c>
      <c r="MRB12" s="117"/>
      <c r="MRC12" s="117"/>
      <c r="MRD12" s="117"/>
      <c r="MRE12" s="117"/>
      <c r="MRF12" s="117"/>
      <c r="MRG12" s="117"/>
      <c r="MRH12" s="118"/>
      <c r="MRI12" s="116" t="s">
        <v>8149</v>
      </c>
      <c r="MRJ12" s="117"/>
      <c r="MRK12" s="117"/>
      <c r="MRL12" s="117"/>
      <c r="MRM12" s="117"/>
      <c r="MRN12" s="117"/>
      <c r="MRO12" s="117"/>
      <c r="MRP12" s="118"/>
      <c r="MRQ12" s="116" t="s">
        <v>8149</v>
      </c>
      <c r="MRR12" s="117"/>
      <c r="MRS12" s="117"/>
      <c r="MRT12" s="117"/>
      <c r="MRU12" s="117"/>
      <c r="MRV12" s="117"/>
      <c r="MRW12" s="117"/>
      <c r="MRX12" s="118"/>
      <c r="MRY12" s="116" t="s">
        <v>8149</v>
      </c>
      <c r="MRZ12" s="117"/>
      <c r="MSA12" s="117"/>
      <c r="MSB12" s="117"/>
      <c r="MSC12" s="117"/>
      <c r="MSD12" s="117"/>
      <c r="MSE12" s="117"/>
      <c r="MSF12" s="118"/>
      <c r="MSG12" s="116" t="s">
        <v>8149</v>
      </c>
      <c r="MSH12" s="117"/>
      <c r="MSI12" s="117"/>
      <c r="MSJ12" s="117"/>
      <c r="MSK12" s="117"/>
      <c r="MSL12" s="117"/>
      <c r="MSM12" s="117"/>
      <c r="MSN12" s="118"/>
      <c r="MSO12" s="116" t="s">
        <v>8149</v>
      </c>
      <c r="MSP12" s="117"/>
      <c r="MSQ12" s="117"/>
      <c r="MSR12" s="117"/>
      <c r="MSS12" s="117"/>
      <c r="MST12" s="117"/>
      <c r="MSU12" s="117"/>
      <c r="MSV12" s="118"/>
      <c r="MSW12" s="116" t="s">
        <v>8149</v>
      </c>
      <c r="MSX12" s="117"/>
      <c r="MSY12" s="117"/>
      <c r="MSZ12" s="117"/>
      <c r="MTA12" s="117"/>
      <c r="MTB12" s="117"/>
      <c r="MTC12" s="117"/>
      <c r="MTD12" s="118"/>
      <c r="MTE12" s="116" t="s">
        <v>8149</v>
      </c>
      <c r="MTF12" s="117"/>
      <c r="MTG12" s="117"/>
      <c r="MTH12" s="117"/>
      <c r="MTI12" s="117"/>
      <c r="MTJ12" s="117"/>
      <c r="MTK12" s="117"/>
      <c r="MTL12" s="118"/>
      <c r="MTM12" s="116" t="s">
        <v>8149</v>
      </c>
      <c r="MTN12" s="117"/>
      <c r="MTO12" s="117"/>
      <c r="MTP12" s="117"/>
      <c r="MTQ12" s="117"/>
      <c r="MTR12" s="117"/>
      <c r="MTS12" s="117"/>
      <c r="MTT12" s="118"/>
      <c r="MTU12" s="116" t="s">
        <v>8149</v>
      </c>
      <c r="MTV12" s="117"/>
      <c r="MTW12" s="117"/>
      <c r="MTX12" s="117"/>
      <c r="MTY12" s="117"/>
      <c r="MTZ12" s="117"/>
      <c r="MUA12" s="117"/>
      <c r="MUB12" s="118"/>
      <c r="MUC12" s="116" t="s">
        <v>8149</v>
      </c>
      <c r="MUD12" s="117"/>
      <c r="MUE12" s="117"/>
      <c r="MUF12" s="117"/>
      <c r="MUG12" s="117"/>
      <c r="MUH12" s="117"/>
      <c r="MUI12" s="117"/>
      <c r="MUJ12" s="118"/>
      <c r="MUK12" s="116" t="s">
        <v>8149</v>
      </c>
      <c r="MUL12" s="117"/>
      <c r="MUM12" s="117"/>
      <c r="MUN12" s="117"/>
      <c r="MUO12" s="117"/>
      <c r="MUP12" s="117"/>
      <c r="MUQ12" s="117"/>
      <c r="MUR12" s="118"/>
      <c r="MUS12" s="116" t="s">
        <v>8149</v>
      </c>
      <c r="MUT12" s="117"/>
      <c r="MUU12" s="117"/>
      <c r="MUV12" s="117"/>
      <c r="MUW12" s="117"/>
      <c r="MUX12" s="117"/>
      <c r="MUY12" s="117"/>
      <c r="MUZ12" s="118"/>
      <c r="MVA12" s="116" t="s">
        <v>8149</v>
      </c>
      <c r="MVB12" s="117"/>
      <c r="MVC12" s="117"/>
      <c r="MVD12" s="117"/>
      <c r="MVE12" s="117"/>
      <c r="MVF12" s="117"/>
      <c r="MVG12" s="117"/>
      <c r="MVH12" s="118"/>
      <c r="MVI12" s="116" t="s">
        <v>8149</v>
      </c>
      <c r="MVJ12" s="117"/>
      <c r="MVK12" s="117"/>
      <c r="MVL12" s="117"/>
      <c r="MVM12" s="117"/>
      <c r="MVN12" s="117"/>
      <c r="MVO12" s="117"/>
      <c r="MVP12" s="118"/>
      <c r="MVQ12" s="116" t="s">
        <v>8149</v>
      </c>
      <c r="MVR12" s="117"/>
      <c r="MVS12" s="117"/>
      <c r="MVT12" s="117"/>
      <c r="MVU12" s="117"/>
      <c r="MVV12" s="117"/>
      <c r="MVW12" s="117"/>
      <c r="MVX12" s="118"/>
      <c r="MVY12" s="116" t="s">
        <v>8149</v>
      </c>
      <c r="MVZ12" s="117"/>
      <c r="MWA12" s="117"/>
      <c r="MWB12" s="117"/>
      <c r="MWC12" s="117"/>
      <c r="MWD12" s="117"/>
      <c r="MWE12" s="117"/>
      <c r="MWF12" s="118"/>
      <c r="MWG12" s="116" t="s">
        <v>8149</v>
      </c>
      <c r="MWH12" s="117"/>
      <c r="MWI12" s="117"/>
      <c r="MWJ12" s="117"/>
      <c r="MWK12" s="117"/>
      <c r="MWL12" s="117"/>
      <c r="MWM12" s="117"/>
      <c r="MWN12" s="118"/>
      <c r="MWO12" s="116" t="s">
        <v>8149</v>
      </c>
      <c r="MWP12" s="117"/>
      <c r="MWQ12" s="117"/>
      <c r="MWR12" s="117"/>
      <c r="MWS12" s="117"/>
      <c r="MWT12" s="117"/>
      <c r="MWU12" s="117"/>
      <c r="MWV12" s="118"/>
      <c r="MWW12" s="116" t="s">
        <v>8149</v>
      </c>
      <c r="MWX12" s="117"/>
      <c r="MWY12" s="117"/>
      <c r="MWZ12" s="117"/>
      <c r="MXA12" s="117"/>
      <c r="MXB12" s="117"/>
      <c r="MXC12" s="117"/>
      <c r="MXD12" s="118"/>
      <c r="MXE12" s="116" t="s">
        <v>8149</v>
      </c>
      <c r="MXF12" s="117"/>
      <c r="MXG12" s="117"/>
      <c r="MXH12" s="117"/>
      <c r="MXI12" s="117"/>
      <c r="MXJ12" s="117"/>
      <c r="MXK12" s="117"/>
      <c r="MXL12" s="118"/>
      <c r="MXM12" s="116" t="s">
        <v>8149</v>
      </c>
      <c r="MXN12" s="117"/>
      <c r="MXO12" s="117"/>
      <c r="MXP12" s="117"/>
      <c r="MXQ12" s="117"/>
      <c r="MXR12" s="117"/>
      <c r="MXS12" s="117"/>
      <c r="MXT12" s="118"/>
      <c r="MXU12" s="116" t="s">
        <v>8149</v>
      </c>
      <c r="MXV12" s="117"/>
      <c r="MXW12" s="117"/>
      <c r="MXX12" s="117"/>
      <c r="MXY12" s="117"/>
      <c r="MXZ12" s="117"/>
      <c r="MYA12" s="117"/>
      <c r="MYB12" s="118"/>
      <c r="MYC12" s="116" t="s">
        <v>8149</v>
      </c>
      <c r="MYD12" s="117"/>
      <c r="MYE12" s="117"/>
      <c r="MYF12" s="117"/>
      <c r="MYG12" s="117"/>
      <c r="MYH12" s="117"/>
      <c r="MYI12" s="117"/>
      <c r="MYJ12" s="118"/>
      <c r="MYK12" s="116" t="s">
        <v>8149</v>
      </c>
      <c r="MYL12" s="117"/>
      <c r="MYM12" s="117"/>
      <c r="MYN12" s="117"/>
      <c r="MYO12" s="117"/>
      <c r="MYP12" s="117"/>
      <c r="MYQ12" s="117"/>
      <c r="MYR12" s="118"/>
      <c r="MYS12" s="116" t="s">
        <v>8149</v>
      </c>
      <c r="MYT12" s="117"/>
      <c r="MYU12" s="117"/>
      <c r="MYV12" s="117"/>
      <c r="MYW12" s="117"/>
      <c r="MYX12" s="117"/>
      <c r="MYY12" s="117"/>
      <c r="MYZ12" s="118"/>
      <c r="MZA12" s="116" t="s">
        <v>8149</v>
      </c>
      <c r="MZB12" s="117"/>
      <c r="MZC12" s="117"/>
      <c r="MZD12" s="117"/>
      <c r="MZE12" s="117"/>
      <c r="MZF12" s="117"/>
      <c r="MZG12" s="117"/>
      <c r="MZH12" s="118"/>
      <c r="MZI12" s="116" t="s">
        <v>8149</v>
      </c>
      <c r="MZJ12" s="117"/>
      <c r="MZK12" s="117"/>
      <c r="MZL12" s="117"/>
      <c r="MZM12" s="117"/>
      <c r="MZN12" s="117"/>
      <c r="MZO12" s="117"/>
      <c r="MZP12" s="118"/>
      <c r="MZQ12" s="116" t="s">
        <v>8149</v>
      </c>
      <c r="MZR12" s="117"/>
      <c r="MZS12" s="117"/>
      <c r="MZT12" s="117"/>
      <c r="MZU12" s="117"/>
      <c r="MZV12" s="117"/>
      <c r="MZW12" s="117"/>
      <c r="MZX12" s="118"/>
      <c r="MZY12" s="116" t="s">
        <v>8149</v>
      </c>
      <c r="MZZ12" s="117"/>
      <c r="NAA12" s="117"/>
      <c r="NAB12" s="117"/>
      <c r="NAC12" s="117"/>
      <c r="NAD12" s="117"/>
      <c r="NAE12" s="117"/>
      <c r="NAF12" s="118"/>
      <c r="NAG12" s="116" t="s">
        <v>8149</v>
      </c>
      <c r="NAH12" s="117"/>
      <c r="NAI12" s="117"/>
      <c r="NAJ12" s="117"/>
      <c r="NAK12" s="117"/>
      <c r="NAL12" s="117"/>
      <c r="NAM12" s="117"/>
      <c r="NAN12" s="118"/>
      <c r="NAO12" s="116" t="s">
        <v>8149</v>
      </c>
      <c r="NAP12" s="117"/>
      <c r="NAQ12" s="117"/>
      <c r="NAR12" s="117"/>
      <c r="NAS12" s="117"/>
      <c r="NAT12" s="117"/>
      <c r="NAU12" s="117"/>
      <c r="NAV12" s="118"/>
      <c r="NAW12" s="116" t="s">
        <v>8149</v>
      </c>
      <c r="NAX12" s="117"/>
      <c r="NAY12" s="117"/>
      <c r="NAZ12" s="117"/>
      <c r="NBA12" s="117"/>
      <c r="NBB12" s="117"/>
      <c r="NBC12" s="117"/>
      <c r="NBD12" s="118"/>
      <c r="NBE12" s="116" t="s">
        <v>8149</v>
      </c>
      <c r="NBF12" s="117"/>
      <c r="NBG12" s="117"/>
      <c r="NBH12" s="117"/>
      <c r="NBI12" s="117"/>
      <c r="NBJ12" s="117"/>
      <c r="NBK12" s="117"/>
      <c r="NBL12" s="118"/>
      <c r="NBM12" s="116" t="s">
        <v>8149</v>
      </c>
      <c r="NBN12" s="117"/>
      <c r="NBO12" s="117"/>
      <c r="NBP12" s="117"/>
      <c r="NBQ12" s="117"/>
      <c r="NBR12" s="117"/>
      <c r="NBS12" s="117"/>
      <c r="NBT12" s="118"/>
      <c r="NBU12" s="116" t="s">
        <v>8149</v>
      </c>
      <c r="NBV12" s="117"/>
      <c r="NBW12" s="117"/>
      <c r="NBX12" s="117"/>
      <c r="NBY12" s="117"/>
      <c r="NBZ12" s="117"/>
      <c r="NCA12" s="117"/>
      <c r="NCB12" s="118"/>
      <c r="NCC12" s="116" t="s">
        <v>8149</v>
      </c>
      <c r="NCD12" s="117"/>
      <c r="NCE12" s="117"/>
      <c r="NCF12" s="117"/>
      <c r="NCG12" s="117"/>
      <c r="NCH12" s="117"/>
      <c r="NCI12" s="117"/>
      <c r="NCJ12" s="118"/>
      <c r="NCK12" s="116" t="s">
        <v>8149</v>
      </c>
      <c r="NCL12" s="117"/>
      <c r="NCM12" s="117"/>
      <c r="NCN12" s="117"/>
      <c r="NCO12" s="117"/>
      <c r="NCP12" s="117"/>
      <c r="NCQ12" s="117"/>
      <c r="NCR12" s="118"/>
      <c r="NCS12" s="116" t="s">
        <v>8149</v>
      </c>
      <c r="NCT12" s="117"/>
      <c r="NCU12" s="117"/>
      <c r="NCV12" s="117"/>
      <c r="NCW12" s="117"/>
      <c r="NCX12" s="117"/>
      <c r="NCY12" s="117"/>
      <c r="NCZ12" s="118"/>
      <c r="NDA12" s="116" t="s">
        <v>8149</v>
      </c>
      <c r="NDB12" s="117"/>
      <c r="NDC12" s="117"/>
      <c r="NDD12" s="117"/>
      <c r="NDE12" s="117"/>
      <c r="NDF12" s="117"/>
      <c r="NDG12" s="117"/>
      <c r="NDH12" s="118"/>
      <c r="NDI12" s="116" t="s">
        <v>8149</v>
      </c>
      <c r="NDJ12" s="117"/>
      <c r="NDK12" s="117"/>
      <c r="NDL12" s="117"/>
      <c r="NDM12" s="117"/>
      <c r="NDN12" s="117"/>
      <c r="NDO12" s="117"/>
      <c r="NDP12" s="118"/>
      <c r="NDQ12" s="116" t="s">
        <v>8149</v>
      </c>
      <c r="NDR12" s="117"/>
      <c r="NDS12" s="117"/>
      <c r="NDT12" s="117"/>
      <c r="NDU12" s="117"/>
      <c r="NDV12" s="117"/>
      <c r="NDW12" s="117"/>
      <c r="NDX12" s="118"/>
      <c r="NDY12" s="116" t="s">
        <v>8149</v>
      </c>
      <c r="NDZ12" s="117"/>
      <c r="NEA12" s="117"/>
      <c r="NEB12" s="117"/>
      <c r="NEC12" s="117"/>
      <c r="NED12" s="117"/>
      <c r="NEE12" s="117"/>
      <c r="NEF12" s="118"/>
      <c r="NEG12" s="116" t="s">
        <v>8149</v>
      </c>
      <c r="NEH12" s="117"/>
      <c r="NEI12" s="117"/>
      <c r="NEJ12" s="117"/>
      <c r="NEK12" s="117"/>
      <c r="NEL12" s="117"/>
      <c r="NEM12" s="117"/>
      <c r="NEN12" s="118"/>
      <c r="NEO12" s="116" t="s">
        <v>8149</v>
      </c>
      <c r="NEP12" s="117"/>
      <c r="NEQ12" s="117"/>
      <c r="NER12" s="117"/>
      <c r="NES12" s="117"/>
      <c r="NET12" s="117"/>
      <c r="NEU12" s="117"/>
      <c r="NEV12" s="118"/>
      <c r="NEW12" s="116" t="s">
        <v>8149</v>
      </c>
      <c r="NEX12" s="117"/>
      <c r="NEY12" s="117"/>
      <c r="NEZ12" s="117"/>
      <c r="NFA12" s="117"/>
      <c r="NFB12" s="117"/>
      <c r="NFC12" s="117"/>
      <c r="NFD12" s="118"/>
      <c r="NFE12" s="116" t="s">
        <v>8149</v>
      </c>
      <c r="NFF12" s="117"/>
      <c r="NFG12" s="117"/>
      <c r="NFH12" s="117"/>
      <c r="NFI12" s="117"/>
      <c r="NFJ12" s="117"/>
      <c r="NFK12" s="117"/>
      <c r="NFL12" s="118"/>
      <c r="NFM12" s="116" t="s">
        <v>8149</v>
      </c>
      <c r="NFN12" s="117"/>
      <c r="NFO12" s="117"/>
      <c r="NFP12" s="117"/>
      <c r="NFQ12" s="117"/>
      <c r="NFR12" s="117"/>
      <c r="NFS12" s="117"/>
      <c r="NFT12" s="118"/>
      <c r="NFU12" s="116" t="s">
        <v>8149</v>
      </c>
      <c r="NFV12" s="117"/>
      <c r="NFW12" s="117"/>
      <c r="NFX12" s="117"/>
      <c r="NFY12" s="117"/>
      <c r="NFZ12" s="117"/>
      <c r="NGA12" s="117"/>
      <c r="NGB12" s="118"/>
      <c r="NGC12" s="116" t="s">
        <v>8149</v>
      </c>
      <c r="NGD12" s="117"/>
      <c r="NGE12" s="117"/>
      <c r="NGF12" s="117"/>
      <c r="NGG12" s="117"/>
      <c r="NGH12" s="117"/>
      <c r="NGI12" s="117"/>
      <c r="NGJ12" s="118"/>
      <c r="NGK12" s="116" t="s">
        <v>8149</v>
      </c>
      <c r="NGL12" s="117"/>
      <c r="NGM12" s="117"/>
      <c r="NGN12" s="117"/>
      <c r="NGO12" s="117"/>
      <c r="NGP12" s="117"/>
      <c r="NGQ12" s="117"/>
      <c r="NGR12" s="118"/>
      <c r="NGS12" s="116" t="s">
        <v>8149</v>
      </c>
      <c r="NGT12" s="117"/>
      <c r="NGU12" s="117"/>
      <c r="NGV12" s="117"/>
      <c r="NGW12" s="117"/>
      <c r="NGX12" s="117"/>
      <c r="NGY12" s="117"/>
      <c r="NGZ12" s="118"/>
      <c r="NHA12" s="116" t="s">
        <v>8149</v>
      </c>
      <c r="NHB12" s="117"/>
      <c r="NHC12" s="117"/>
      <c r="NHD12" s="117"/>
      <c r="NHE12" s="117"/>
      <c r="NHF12" s="117"/>
      <c r="NHG12" s="117"/>
      <c r="NHH12" s="118"/>
      <c r="NHI12" s="116" t="s">
        <v>8149</v>
      </c>
      <c r="NHJ12" s="117"/>
      <c r="NHK12" s="117"/>
      <c r="NHL12" s="117"/>
      <c r="NHM12" s="117"/>
      <c r="NHN12" s="117"/>
      <c r="NHO12" s="117"/>
      <c r="NHP12" s="118"/>
      <c r="NHQ12" s="116" t="s">
        <v>8149</v>
      </c>
      <c r="NHR12" s="117"/>
      <c r="NHS12" s="117"/>
      <c r="NHT12" s="117"/>
      <c r="NHU12" s="117"/>
      <c r="NHV12" s="117"/>
      <c r="NHW12" s="117"/>
      <c r="NHX12" s="118"/>
      <c r="NHY12" s="116" t="s">
        <v>8149</v>
      </c>
      <c r="NHZ12" s="117"/>
      <c r="NIA12" s="117"/>
      <c r="NIB12" s="117"/>
      <c r="NIC12" s="117"/>
      <c r="NID12" s="117"/>
      <c r="NIE12" s="117"/>
      <c r="NIF12" s="118"/>
      <c r="NIG12" s="116" t="s">
        <v>8149</v>
      </c>
      <c r="NIH12" s="117"/>
      <c r="NII12" s="117"/>
      <c r="NIJ12" s="117"/>
      <c r="NIK12" s="117"/>
      <c r="NIL12" s="117"/>
      <c r="NIM12" s="117"/>
      <c r="NIN12" s="118"/>
      <c r="NIO12" s="116" t="s">
        <v>8149</v>
      </c>
      <c r="NIP12" s="117"/>
      <c r="NIQ12" s="117"/>
      <c r="NIR12" s="117"/>
      <c r="NIS12" s="117"/>
      <c r="NIT12" s="117"/>
      <c r="NIU12" s="117"/>
      <c r="NIV12" s="118"/>
      <c r="NIW12" s="116" t="s">
        <v>8149</v>
      </c>
      <c r="NIX12" s="117"/>
      <c r="NIY12" s="117"/>
      <c r="NIZ12" s="117"/>
      <c r="NJA12" s="117"/>
      <c r="NJB12" s="117"/>
      <c r="NJC12" s="117"/>
      <c r="NJD12" s="118"/>
      <c r="NJE12" s="116" t="s">
        <v>8149</v>
      </c>
      <c r="NJF12" s="117"/>
      <c r="NJG12" s="117"/>
      <c r="NJH12" s="117"/>
      <c r="NJI12" s="117"/>
      <c r="NJJ12" s="117"/>
      <c r="NJK12" s="117"/>
      <c r="NJL12" s="118"/>
      <c r="NJM12" s="116" t="s">
        <v>8149</v>
      </c>
      <c r="NJN12" s="117"/>
      <c r="NJO12" s="117"/>
      <c r="NJP12" s="117"/>
      <c r="NJQ12" s="117"/>
      <c r="NJR12" s="117"/>
      <c r="NJS12" s="117"/>
      <c r="NJT12" s="118"/>
      <c r="NJU12" s="116" t="s">
        <v>8149</v>
      </c>
      <c r="NJV12" s="117"/>
      <c r="NJW12" s="117"/>
      <c r="NJX12" s="117"/>
      <c r="NJY12" s="117"/>
      <c r="NJZ12" s="117"/>
      <c r="NKA12" s="117"/>
      <c r="NKB12" s="118"/>
      <c r="NKC12" s="116" t="s">
        <v>8149</v>
      </c>
      <c r="NKD12" s="117"/>
      <c r="NKE12" s="117"/>
      <c r="NKF12" s="117"/>
      <c r="NKG12" s="117"/>
      <c r="NKH12" s="117"/>
      <c r="NKI12" s="117"/>
      <c r="NKJ12" s="118"/>
      <c r="NKK12" s="116" t="s">
        <v>8149</v>
      </c>
      <c r="NKL12" s="117"/>
      <c r="NKM12" s="117"/>
      <c r="NKN12" s="117"/>
      <c r="NKO12" s="117"/>
      <c r="NKP12" s="117"/>
      <c r="NKQ12" s="117"/>
      <c r="NKR12" s="118"/>
      <c r="NKS12" s="116" t="s">
        <v>8149</v>
      </c>
      <c r="NKT12" s="117"/>
      <c r="NKU12" s="117"/>
      <c r="NKV12" s="117"/>
      <c r="NKW12" s="117"/>
      <c r="NKX12" s="117"/>
      <c r="NKY12" s="117"/>
      <c r="NKZ12" s="118"/>
      <c r="NLA12" s="116" t="s">
        <v>8149</v>
      </c>
      <c r="NLB12" s="117"/>
      <c r="NLC12" s="117"/>
      <c r="NLD12" s="117"/>
      <c r="NLE12" s="117"/>
      <c r="NLF12" s="117"/>
      <c r="NLG12" s="117"/>
      <c r="NLH12" s="118"/>
      <c r="NLI12" s="116" t="s">
        <v>8149</v>
      </c>
      <c r="NLJ12" s="117"/>
      <c r="NLK12" s="117"/>
      <c r="NLL12" s="117"/>
      <c r="NLM12" s="117"/>
      <c r="NLN12" s="117"/>
      <c r="NLO12" s="117"/>
      <c r="NLP12" s="118"/>
      <c r="NLQ12" s="116" t="s">
        <v>8149</v>
      </c>
      <c r="NLR12" s="117"/>
      <c r="NLS12" s="117"/>
      <c r="NLT12" s="117"/>
      <c r="NLU12" s="117"/>
      <c r="NLV12" s="117"/>
      <c r="NLW12" s="117"/>
      <c r="NLX12" s="118"/>
      <c r="NLY12" s="116" t="s">
        <v>8149</v>
      </c>
      <c r="NLZ12" s="117"/>
      <c r="NMA12" s="117"/>
      <c r="NMB12" s="117"/>
      <c r="NMC12" s="117"/>
      <c r="NMD12" s="117"/>
      <c r="NME12" s="117"/>
      <c r="NMF12" s="118"/>
      <c r="NMG12" s="116" t="s">
        <v>8149</v>
      </c>
      <c r="NMH12" s="117"/>
      <c r="NMI12" s="117"/>
      <c r="NMJ12" s="117"/>
      <c r="NMK12" s="117"/>
      <c r="NML12" s="117"/>
      <c r="NMM12" s="117"/>
      <c r="NMN12" s="118"/>
      <c r="NMO12" s="116" t="s">
        <v>8149</v>
      </c>
      <c r="NMP12" s="117"/>
      <c r="NMQ12" s="117"/>
      <c r="NMR12" s="117"/>
      <c r="NMS12" s="117"/>
      <c r="NMT12" s="117"/>
      <c r="NMU12" s="117"/>
      <c r="NMV12" s="118"/>
      <c r="NMW12" s="116" t="s">
        <v>8149</v>
      </c>
      <c r="NMX12" s="117"/>
      <c r="NMY12" s="117"/>
      <c r="NMZ12" s="117"/>
      <c r="NNA12" s="117"/>
      <c r="NNB12" s="117"/>
      <c r="NNC12" s="117"/>
      <c r="NND12" s="118"/>
      <c r="NNE12" s="116" t="s">
        <v>8149</v>
      </c>
      <c r="NNF12" s="117"/>
      <c r="NNG12" s="117"/>
      <c r="NNH12" s="117"/>
      <c r="NNI12" s="117"/>
      <c r="NNJ12" s="117"/>
      <c r="NNK12" s="117"/>
      <c r="NNL12" s="118"/>
      <c r="NNM12" s="116" t="s">
        <v>8149</v>
      </c>
      <c r="NNN12" s="117"/>
      <c r="NNO12" s="117"/>
      <c r="NNP12" s="117"/>
      <c r="NNQ12" s="117"/>
      <c r="NNR12" s="117"/>
      <c r="NNS12" s="117"/>
      <c r="NNT12" s="118"/>
      <c r="NNU12" s="116" t="s">
        <v>8149</v>
      </c>
      <c r="NNV12" s="117"/>
      <c r="NNW12" s="117"/>
      <c r="NNX12" s="117"/>
      <c r="NNY12" s="117"/>
      <c r="NNZ12" s="117"/>
      <c r="NOA12" s="117"/>
      <c r="NOB12" s="118"/>
      <c r="NOC12" s="116" t="s">
        <v>8149</v>
      </c>
      <c r="NOD12" s="117"/>
      <c r="NOE12" s="117"/>
      <c r="NOF12" s="117"/>
      <c r="NOG12" s="117"/>
      <c r="NOH12" s="117"/>
      <c r="NOI12" s="117"/>
      <c r="NOJ12" s="118"/>
      <c r="NOK12" s="116" t="s">
        <v>8149</v>
      </c>
      <c r="NOL12" s="117"/>
      <c r="NOM12" s="117"/>
      <c r="NON12" s="117"/>
      <c r="NOO12" s="117"/>
      <c r="NOP12" s="117"/>
      <c r="NOQ12" s="117"/>
      <c r="NOR12" s="118"/>
      <c r="NOS12" s="116" t="s">
        <v>8149</v>
      </c>
      <c r="NOT12" s="117"/>
      <c r="NOU12" s="117"/>
      <c r="NOV12" s="117"/>
      <c r="NOW12" s="117"/>
      <c r="NOX12" s="117"/>
      <c r="NOY12" s="117"/>
      <c r="NOZ12" s="118"/>
      <c r="NPA12" s="116" t="s">
        <v>8149</v>
      </c>
      <c r="NPB12" s="117"/>
      <c r="NPC12" s="117"/>
      <c r="NPD12" s="117"/>
      <c r="NPE12" s="117"/>
      <c r="NPF12" s="117"/>
      <c r="NPG12" s="117"/>
      <c r="NPH12" s="118"/>
      <c r="NPI12" s="116" t="s">
        <v>8149</v>
      </c>
      <c r="NPJ12" s="117"/>
      <c r="NPK12" s="117"/>
      <c r="NPL12" s="117"/>
      <c r="NPM12" s="117"/>
      <c r="NPN12" s="117"/>
      <c r="NPO12" s="117"/>
      <c r="NPP12" s="118"/>
      <c r="NPQ12" s="116" t="s">
        <v>8149</v>
      </c>
      <c r="NPR12" s="117"/>
      <c r="NPS12" s="117"/>
      <c r="NPT12" s="117"/>
      <c r="NPU12" s="117"/>
      <c r="NPV12" s="117"/>
      <c r="NPW12" s="117"/>
      <c r="NPX12" s="118"/>
      <c r="NPY12" s="116" t="s">
        <v>8149</v>
      </c>
      <c r="NPZ12" s="117"/>
      <c r="NQA12" s="117"/>
      <c r="NQB12" s="117"/>
      <c r="NQC12" s="117"/>
      <c r="NQD12" s="117"/>
      <c r="NQE12" s="117"/>
      <c r="NQF12" s="118"/>
      <c r="NQG12" s="116" t="s">
        <v>8149</v>
      </c>
      <c r="NQH12" s="117"/>
      <c r="NQI12" s="117"/>
      <c r="NQJ12" s="117"/>
      <c r="NQK12" s="117"/>
      <c r="NQL12" s="117"/>
      <c r="NQM12" s="117"/>
      <c r="NQN12" s="118"/>
      <c r="NQO12" s="116" t="s">
        <v>8149</v>
      </c>
      <c r="NQP12" s="117"/>
      <c r="NQQ12" s="117"/>
      <c r="NQR12" s="117"/>
      <c r="NQS12" s="117"/>
      <c r="NQT12" s="117"/>
      <c r="NQU12" s="117"/>
      <c r="NQV12" s="118"/>
      <c r="NQW12" s="116" t="s">
        <v>8149</v>
      </c>
      <c r="NQX12" s="117"/>
      <c r="NQY12" s="117"/>
      <c r="NQZ12" s="117"/>
      <c r="NRA12" s="117"/>
      <c r="NRB12" s="117"/>
      <c r="NRC12" s="117"/>
      <c r="NRD12" s="118"/>
      <c r="NRE12" s="116" t="s">
        <v>8149</v>
      </c>
      <c r="NRF12" s="117"/>
      <c r="NRG12" s="117"/>
      <c r="NRH12" s="117"/>
      <c r="NRI12" s="117"/>
      <c r="NRJ12" s="117"/>
      <c r="NRK12" s="117"/>
      <c r="NRL12" s="118"/>
      <c r="NRM12" s="116" t="s">
        <v>8149</v>
      </c>
      <c r="NRN12" s="117"/>
      <c r="NRO12" s="117"/>
      <c r="NRP12" s="117"/>
      <c r="NRQ12" s="117"/>
      <c r="NRR12" s="117"/>
      <c r="NRS12" s="117"/>
      <c r="NRT12" s="118"/>
      <c r="NRU12" s="116" t="s">
        <v>8149</v>
      </c>
      <c r="NRV12" s="117"/>
      <c r="NRW12" s="117"/>
      <c r="NRX12" s="117"/>
      <c r="NRY12" s="117"/>
      <c r="NRZ12" s="117"/>
      <c r="NSA12" s="117"/>
      <c r="NSB12" s="118"/>
      <c r="NSC12" s="116" t="s">
        <v>8149</v>
      </c>
      <c r="NSD12" s="117"/>
      <c r="NSE12" s="117"/>
      <c r="NSF12" s="117"/>
      <c r="NSG12" s="117"/>
      <c r="NSH12" s="117"/>
      <c r="NSI12" s="117"/>
      <c r="NSJ12" s="118"/>
      <c r="NSK12" s="116" t="s">
        <v>8149</v>
      </c>
      <c r="NSL12" s="117"/>
      <c r="NSM12" s="117"/>
      <c r="NSN12" s="117"/>
      <c r="NSO12" s="117"/>
      <c r="NSP12" s="117"/>
      <c r="NSQ12" s="117"/>
      <c r="NSR12" s="118"/>
      <c r="NSS12" s="116" t="s">
        <v>8149</v>
      </c>
      <c r="NST12" s="117"/>
      <c r="NSU12" s="117"/>
      <c r="NSV12" s="117"/>
      <c r="NSW12" s="117"/>
      <c r="NSX12" s="117"/>
      <c r="NSY12" s="117"/>
      <c r="NSZ12" s="118"/>
      <c r="NTA12" s="116" t="s">
        <v>8149</v>
      </c>
      <c r="NTB12" s="117"/>
      <c r="NTC12" s="117"/>
      <c r="NTD12" s="117"/>
      <c r="NTE12" s="117"/>
      <c r="NTF12" s="117"/>
      <c r="NTG12" s="117"/>
      <c r="NTH12" s="118"/>
      <c r="NTI12" s="116" t="s">
        <v>8149</v>
      </c>
      <c r="NTJ12" s="117"/>
      <c r="NTK12" s="117"/>
      <c r="NTL12" s="117"/>
      <c r="NTM12" s="117"/>
      <c r="NTN12" s="117"/>
      <c r="NTO12" s="117"/>
      <c r="NTP12" s="118"/>
      <c r="NTQ12" s="116" t="s">
        <v>8149</v>
      </c>
      <c r="NTR12" s="117"/>
      <c r="NTS12" s="117"/>
      <c r="NTT12" s="117"/>
      <c r="NTU12" s="117"/>
      <c r="NTV12" s="117"/>
      <c r="NTW12" s="117"/>
      <c r="NTX12" s="118"/>
      <c r="NTY12" s="116" t="s">
        <v>8149</v>
      </c>
      <c r="NTZ12" s="117"/>
      <c r="NUA12" s="117"/>
      <c r="NUB12" s="117"/>
      <c r="NUC12" s="117"/>
      <c r="NUD12" s="117"/>
      <c r="NUE12" s="117"/>
      <c r="NUF12" s="118"/>
      <c r="NUG12" s="116" t="s">
        <v>8149</v>
      </c>
      <c r="NUH12" s="117"/>
      <c r="NUI12" s="117"/>
      <c r="NUJ12" s="117"/>
      <c r="NUK12" s="117"/>
      <c r="NUL12" s="117"/>
      <c r="NUM12" s="117"/>
      <c r="NUN12" s="118"/>
      <c r="NUO12" s="116" t="s">
        <v>8149</v>
      </c>
      <c r="NUP12" s="117"/>
      <c r="NUQ12" s="117"/>
      <c r="NUR12" s="117"/>
      <c r="NUS12" s="117"/>
      <c r="NUT12" s="117"/>
      <c r="NUU12" s="117"/>
      <c r="NUV12" s="118"/>
      <c r="NUW12" s="116" t="s">
        <v>8149</v>
      </c>
      <c r="NUX12" s="117"/>
      <c r="NUY12" s="117"/>
      <c r="NUZ12" s="117"/>
      <c r="NVA12" s="117"/>
      <c r="NVB12" s="117"/>
      <c r="NVC12" s="117"/>
      <c r="NVD12" s="118"/>
      <c r="NVE12" s="116" t="s">
        <v>8149</v>
      </c>
      <c r="NVF12" s="117"/>
      <c r="NVG12" s="117"/>
      <c r="NVH12" s="117"/>
      <c r="NVI12" s="117"/>
      <c r="NVJ12" s="117"/>
      <c r="NVK12" s="117"/>
      <c r="NVL12" s="118"/>
      <c r="NVM12" s="116" t="s">
        <v>8149</v>
      </c>
      <c r="NVN12" s="117"/>
      <c r="NVO12" s="117"/>
      <c r="NVP12" s="117"/>
      <c r="NVQ12" s="117"/>
      <c r="NVR12" s="117"/>
      <c r="NVS12" s="117"/>
      <c r="NVT12" s="118"/>
      <c r="NVU12" s="116" t="s">
        <v>8149</v>
      </c>
      <c r="NVV12" s="117"/>
      <c r="NVW12" s="117"/>
      <c r="NVX12" s="117"/>
      <c r="NVY12" s="117"/>
      <c r="NVZ12" s="117"/>
      <c r="NWA12" s="117"/>
      <c r="NWB12" s="118"/>
      <c r="NWC12" s="116" t="s">
        <v>8149</v>
      </c>
      <c r="NWD12" s="117"/>
      <c r="NWE12" s="117"/>
      <c r="NWF12" s="117"/>
      <c r="NWG12" s="117"/>
      <c r="NWH12" s="117"/>
      <c r="NWI12" s="117"/>
      <c r="NWJ12" s="118"/>
      <c r="NWK12" s="116" t="s">
        <v>8149</v>
      </c>
      <c r="NWL12" s="117"/>
      <c r="NWM12" s="117"/>
      <c r="NWN12" s="117"/>
      <c r="NWO12" s="117"/>
      <c r="NWP12" s="117"/>
      <c r="NWQ12" s="117"/>
      <c r="NWR12" s="118"/>
      <c r="NWS12" s="116" t="s">
        <v>8149</v>
      </c>
      <c r="NWT12" s="117"/>
      <c r="NWU12" s="117"/>
      <c r="NWV12" s="117"/>
      <c r="NWW12" s="117"/>
      <c r="NWX12" s="117"/>
      <c r="NWY12" s="117"/>
      <c r="NWZ12" s="118"/>
      <c r="NXA12" s="116" t="s">
        <v>8149</v>
      </c>
      <c r="NXB12" s="117"/>
      <c r="NXC12" s="117"/>
      <c r="NXD12" s="117"/>
      <c r="NXE12" s="117"/>
      <c r="NXF12" s="117"/>
      <c r="NXG12" s="117"/>
      <c r="NXH12" s="118"/>
      <c r="NXI12" s="116" t="s">
        <v>8149</v>
      </c>
      <c r="NXJ12" s="117"/>
      <c r="NXK12" s="117"/>
      <c r="NXL12" s="117"/>
      <c r="NXM12" s="117"/>
      <c r="NXN12" s="117"/>
      <c r="NXO12" s="117"/>
      <c r="NXP12" s="118"/>
      <c r="NXQ12" s="116" t="s">
        <v>8149</v>
      </c>
      <c r="NXR12" s="117"/>
      <c r="NXS12" s="117"/>
      <c r="NXT12" s="117"/>
      <c r="NXU12" s="117"/>
      <c r="NXV12" s="117"/>
      <c r="NXW12" s="117"/>
      <c r="NXX12" s="118"/>
      <c r="NXY12" s="116" t="s">
        <v>8149</v>
      </c>
      <c r="NXZ12" s="117"/>
      <c r="NYA12" s="117"/>
      <c r="NYB12" s="117"/>
      <c r="NYC12" s="117"/>
      <c r="NYD12" s="117"/>
      <c r="NYE12" s="117"/>
      <c r="NYF12" s="118"/>
      <c r="NYG12" s="116" t="s">
        <v>8149</v>
      </c>
      <c r="NYH12" s="117"/>
      <c r="NYI12" s="117"/>
      <c r="NYJ12" s="117"/>
      <c r="NYK12" s="117"/>
      <c r="NYL12" s="117"/>
      <c r="NYM12" s="117"/>
      <c r="NYN12" s="118"/>
      <c r="NYO12" s="116" t="s">
        <v>8149</v>
      </c>
      <c r="NYP12" s="117"/>
      <c r="NYQ12" s="117"/>
      <c r="NYR12" s="117"/>
      <c r="NYS12" s="117"/>
      <c r="NYT12" s="117"/>
      <c r="NYU12" s="117"/>
      <c r="NYV12" s="118"/>
      <c r="NYW12" s="116" t="s">
        <v>8149</v>
      </c>
      <c r="NYX12" s="117"/>
      <c r="NYY12" s="117"/>
      <c r="NYZ12" s="117"/>
      <c r="NZA12" s="117"/>
      <c r="NZB12" s="117"/>
      <c r="NZC12" s="117"/>
      <c r="NZD12" s="118"/>
      <c r="NZE12" s="116" t="s">
        <v>8149</v>
      </c>
      <c r="NZF12" s="117"/>
      <c r="NZG12" s="117"/>
      <c r="NZH12" s="117"/>
      <c r="NZI12" s="117"/>
      <c r="NZJ12" s="117"/>
      <c r="NZK12" s="117"/>
      <c r="NZL12" s="118"/>
      <c r="NZM12" s="116" t="s">
        <v>8149</v>
      </c>
      <c r="NZN12" s="117"/>
      <c r="NZO12" s="117"/>
      <c r="NZP12" s="117"/>
      <c r="NZQ12" s="117"/>
      <c r="NZR12" s="117"/>
      <c r="NZS12" s="117"/>
      <c r="NZT12" s="118"/>
      <c r="NZU12" s="116" t="s">
        <v>8149</v>
      </c>
      <c r="NZV12" s="117"/>
      <c r="NZW12" s="117"/>
      <c r="NZX12" s="117"/>
      <c r="NZY12" s="117"/>
      <c r="NZZ12" s="117"/>
      <c r="OAA12" s="117"/>
      <c r="OAB12" s="118"/>
      <c r="OAC12" s="116" t="s">
        <v>8149</v>
      </c>
      <c r="OAD12" s="117"/>
      <c r="OAE12" s="117"/>
      <c r="OAF12" s="117"/>
      <c r="OAG12" s="117"/>
      <c r="OAH12" s="117"/>
      <c r="OAI12" s="117"/>
      <c r="OAJ12" s="118"/>
      <c r="OAK12" s="116" t="s">
        <v>8149</v>
      </c>
      <c r="OAL12" s="117"/>
      <c r="OAM12" s="117"/>
      <c r="OAN12" s="117"/>
      <c r="OAO12" s="117"/>
      <c r="OAP12" s="117"/>
      <c r="OAQ12" s="117"/>
      <c r="OAR12" s="118"/>
      <c r="OAS12" s="116" t="s">
        <v>8149</v>
      </c>
      <c r="OAT12" s="117"/>
      <c r="OAU12" s="117"/>
      <c r="OAV12" s="117"/>
      <c r="OAW12" s="117"/>
      <c r="OAX12" s="117"/>
      <c r="OAY12" s="117"/>
      <c r="OAZ12" s="118"/>
      <c r="OBA12" s="116" t="s">
        <v>8149</v>
      </c>
      <c r="OBB12" s="117"/>
      <c r="OBC12" s="117"/>
      <c r="OBD12" s="117"/>
      <c r="OBE12" s="117"/>
      <c r="OBF12" s="117"/>
      <c r="OBG12" s="117"/>
      <c r="OBH12" s="118"/>
      <c r="OBI12" s="116" t="s">
        <v>8149</v>
      </c>
      <c r="OBJ12" s="117"/>
      <c r="OBK12" s="117"/>
      <c r="OBL12" s="117"/>
      <c r="OBM12" s="117"/>
      <c r="OBN12" s="117"/>
      <c r="OBO12" s="117"/>
      <c r="OBP12" s="118"/>
      <c r="OBQ12" s="116" t="s">
        <v>8149</v>
      </c>
      <c r="OBR12" s="117"/>
      <c r="OBS12" s="117"/>
      <c r="OBT12" s="117"/>
      <c r="OBU12" s="117"/>
      <c r="OBV12" s="117"/>
      <c r="OBW12" s="117"/>
      <c r="OBX12" s="118"/>
      <c r="OBY12" s="116" t="s">
        <v>8149</v>
      </c>
      <c r="OBZ12" s="117"/>
      <c r="OCA12" s="117"/>
      <c r="OCB12" s="117"/>
      <c r="OCC12" s="117"/>
      <c r="OCD12" s="117"/>
      <c r="OCE12" s="117"/>
      <c r="OCF12" s="118"/>
      <c r="OCG12" s="116" t="s">
        <v>8149</v>
      </c>
      <c r="OCH12" s="117"/>
      <c r="OCI12" s="117"/>
      <c r="OCJ12" s="117"/>
      <c r="OCK12" s="117"/>
      <c r="OCL12" s="117"/>
      <c r="OCM12" s="117"/>
      <c r="OCN12" s="118"/>
      <c r="OCO12" s="116" t="s">
        <v>8149</v>
      </c>
      <c r="OCP12" s="117"/>
      <c r="OCQ12" s="117"/>
      <c r="OCR12" s="117"/>
      <c r="OCS12" s="117"/>
      <c r="OCT12" s="117"/>
      <c r="OCU12" s="117"/>
      <c r="OCV12" s="118"/>
      <c r="OCW12" s="116" t="s">
        <v>8149</v>
      </c>
      <c r="OCX12" s="117"/>
      <c r="OCY12" s="117"/>
      <c r="OCZ12" s="117"/>
      <c r="ODA12" s="117"/>
      <c r="ODB12" s="117"/>
      <c r="ODC12" s="117"/>
      <c r="ODD12" s="118"/>
      <c r="ODE12" s="116" t="s">
        <v>8149</v>
      </c>
      <c r="ODF12" s="117"/>
      <c r="ODG12" s="117"/>
      <c r="ODH12" s="117"/>
      <c r="ODI12" s="117"/>
      <c r="ODJ12" s="117"/>
      <c r="ODK12" s="117"/>
      <c r="ODL12" s="118"/>
      <c r="ODM12" s="116" t="s">
        <v>8149</v>
      </c>
      <c r="ODN12" s="117"/>
      <c r="ODO12" s="117"/>
      <c r="ODP12" s="117"/>
      <c r="ODQ12" s="117"/>
      <c r="ODR12" s="117"/>
      <c r="ODS12" s="117"/>
      <c r="ODT12" s="118"/>
      <c r="ODU12" s="116" t="s">
        <v>8149</v>
      </c>
      <c r="ODV12" s="117"/>
      <c r="ODW12" s="117"/>
      <c r="ODX12" s="117"/>
      <c r="ODY12" s="117"/>
      <c r="ODZ12" s="117"/>
      <c r="OEA12" s="117"/>
      <c r="OEB12" s="118"/>
      <c r="OEC12" s="116" t="s">
        <v>8149</v>
      </c>
      <c r="OED12" s="117"/>
      <c r="OEE12" s="117"/>
      <c r="OEF12" s="117"/>
      <c r="OEG12" s="117"/>
      <c r="OEH12" s="117"/>
      <c r="OEI12" s="117"/>
      <c r="OEJ12" s="118"/>
      <c r="OEK12" s="116" t="s">
        <v>8149</v>
      </c>
      <c r="OEL12" s="117"/>
      <c r="OEM12" s="117"/>
      <c r="OEN12" s="117"/>
      <c r="OEO12" s="117"/>
      <c r="OEP12" s="117"/>
      <c r="OEQ12" s="117"/>
      <c r="OER12" s="118"/>
      <c r="OES12" s="116" t="s">
        <v>8149</v>
      </c>
      <c r="OET12" s="117"/>
      <c r="OEU12" s="117"/>
      <c r="OEV12" s="117"/>
      <c r="OEW12" s="117"/>
      <c r="OEX12" s="117"/>
      <c r="OEY12" s="117"/>
      <c r="OEZ12" s="118"/>
      <c r="OFA12" s="116" t="s">
        <v>8149</v>
      </c>
      <c r="OFB12" s="117"/>
      <c r="OFC12" s="117"/>
      <c r="OFD12" s="117"/>
      <c r="OFE12" s="117"/>
      <c r="OFF12" s="117"/>
      <c r="OFG12" s="117"/>
      <c r="OFH12" s="118"/>
      <c r="OFI12" s="116" t="s">
        <v>8149</v>
      </c>
      <c r="OFJ12" s="117"/>
      <c r="OFK12" s="117"/>
      <c r="OFL12" s="117"/>
      <c r="OFM12" s="117"/>
      <c r="OFN12" s="117"/>
      <c r="OFO12" s="117"/>
      <c r="OFP12" s="118"/>
      <c r="OFQ12" s="116" t="s">
        <v>8149</v>
      </c>
      <c r="OFR12" s="117"/>
      <c r="OFS12" s="117"/>
      <c r="OFT12" s="117"/>
      <c r="OFU12" s="117"/>
      <c r="OFV12" s="117"/>
      <c r="OFW12" s="117"/>
      <c r="OFX12" s="118"/>
      <c r="OFY12" s="116" t="s">
        <v>8149</v>
      </c>
      <c r="OFZ12" s="117"/>
      <c r="OGA12" s="117"/>
      <c r="OGB12" s="117"/>
      <c r="OGC12" s="117"/>
      <c r="OGD12" s="117"/>
      <c r="OGE12" s="117"/>
      <c r="OGF12" s="118"/>
      <c r="OGG12" s="116" t="s">
        <v>8149</v>
      </c>
      <c r="OGH12" s="117"/>
      <c r="OGI12" s="117"/>
      <c r="OGJ12" s="117"/>
      <c r="OGK12" s="117"/>
      <c r="OGL12" s="117"/>
      <c r="OGM12" s="117"/>
      <c r="OGN12" s="118"/>
      <c r="OGO12" s="116" t="s">
        <v>8149</v>
      </c>
      <c r="OGP12" s="117"/>
      <c r="OGQ12" s="117"/>
      <c r="OGR12" s="117"/>
      <c r="OGS12" s="117"/>
      <c r="OGT12" s="117"/>
      <c r="OGU12" s="117"/>
      <c r="OGV12" s="118"/>
      <c r="OGW12" s="116" t="s">
        <v>8149</v>
      </c>
      <c r="OGX12" s="117"/>
      <c r="OGY12" s="117"/>
      <c r="OGZ12" s="117"/>
      <c r="OHA12" s="117"/>
      <c r="OHB12" s="117"/>
      <c r="OHC12" s="117"/>
      <c r="OHD12" s="118"/>
      <c r="OHE12" s="116" t="s">
        <v>8149</v>
      </c>
      <c r="OHF12" s="117"/>
      <c r="OHG12" s="117"/>
      <c r="OHH12" s="117"/>
      <c r="OHI12" s="117"/>
      <c r="OHJ12" s="117"/>
      <c r="OHK12" s="117"/>
      <c r="OHL12" s="118"/>
      <c r="OHM12" s="116" t="s">
        <v>8149</v>
      </c>
      <c r="OHN12" s="117"/>
      <c r="OHO12" s="117"/>
      <c r="OHP12" s="117"/>
      <c r="OHQ12" s="117"/>
      <c r="OHR12" s="117"/>
      <c r="OHS12" s="117"/>
      <c r="OHT12" s="118"/>
      <c r="OHU12" s="116" t="s">
        <v>8149</v>
      </c>
      <c r="OHV12" s="117"/>
      <c r="OHW12" s="117"/>
      <c r="OHX12" s="117"/>
      <c r="OHY12" s="117"/>
      <c r="OHZ12" s="117"/>
      <c r="OIA12" s="117"/>
      <c r="OIB12" s="118"/>
      <c r="OIC12" s="116" t="s">
        <v>8149</v>
      </c>
      <c r="OID12" s="117"/>
      <c r="OIE12" s="117"/>
      <c r="OIF12" s="117"/>
      <c r="OIG12" s="117"/>
      <c r="OIH12" s="117"/>
      <c r="OII12" s="117"/>
      <c r="OIJ12" s="118"/>
      <c r="OIK12" s="116" t="s">
        <v>8149</v>
      </c>
      <c r="OIL12" s="117"/>
      <c r="OIM12" s="117"/>
      <c r="OIN12" s="117"/>
      <c r="OIO12" s="117"/>
      <c r="OIP12" s="117"/>
      <c r="OIQ12" s="117"/>
      <c r="OIR12" s="118"/>
      <c r="OIS12" s="116" t="s">
        <v>8149</v>
      </c>
      <c r="OIT12" s="117"/>
      <c r="OIU12" s="117"/>
      <c r="OIV12" s="117"/>
      <c r="OIW12" s="117"/>
      <c r="OIX12" s="117"/>
      <c r="OIY12" s="117"/>
      <c r="OIZ12" s="118"/>
      <c r="OJA12" s="116" t="s">
        <v>8149</v>
      </c>
      <c r="OJB12" s="117"/>
      <c r="OJC12" s="117"/>
      <c r="OJD12" s="117"/>
      <c r="OJE12" s="117"/>
      <c r="OJF12" s="117"/>
      <c r="OJG12" s="117"/>
      <c r="OJH12" s="118"/>
      <c r="OJI12" s="116" t="s">
        <v>8149</v>
      </c>
      <c r="OJJ12" s="117"/>
      <c r="OJK12" s="117"/>
      <c r="OJL12" s="117"/>
      <c r="OJM12" s="117"/>
      <c r="OJN12" s="117"/>
      <c r="OJO12" s="117"/>
      <c r="OJP12" s="118"/>
      <c r="OJQ12" s="116" t="s">
        <v>8149</v>
      </c>
      <c r="OJR12" s="117"/>
      <c r="OJS12" s="117"/>
      <c r="OJT12" s="117"/>
      <c r="OJU12" s="117"/>
      <c r="OJV12" s="117"/>
      <c r="OJW12" s="117"/>
      <c r="OJX12" s="118"/>
      <c r="OJY12" s="116" t="s">
        <v>8149</v>
      </c>
      <c r="OJZ12" s="117"/>
      <c r="OKA12" s="117"/>
      <c r="OKB12" s="117"/>
      <c r="OKC12" s="117"/>
      <c r="OKD12" s="117"/>
      <c r="OKE12" s="117"/>
      <c r="OKF12" s="118"/>
      <c r="OKG12" s="116" t="s">
        <v>8149</v>
      </c>
      <c r="OKH12" s="117"/>
      <c r="OKI12" s="117"/>
      <c r="OKJ12" s="117"/>
      <c r="OKK12" s="117"/>
      <c r="OKL12" s="117"/>
      <c r="OKM12" s="117"/>
      <c r="OKN12" s="118"/>
      <c r="OKO12" s="116" t="s">
        <v>8149</v>
      </c>
      <c r="OKP12" s="117"/>
      <c r="OKQ12" s="117"/>
      <c r="OKR12" s="117"/>
      <c r="OKS12" s="117"/>
      <c r="OKT12" s="117"/>
      <c r="OKU12" s="117"/>
      <c r="OKV12" s="118"/>
      <c r="OKW12" s="116" t="s">
        <v>8149</v>
      </c>
      <c r="OKX12" s="117"/>
      <c r="OKY12" s="117"/>
      <c r="OKZ12" s="117"/>
      <c r="OLA12" s="117"/>
      <c r="OLB12" s="117"/>
      <c r="OLC12" s="117"/>
      <c r="OLD12" s="118"/>
      <c r="OLE12" s="116" t="s">
        <v>8149</v>
      </c>
      <c r="OLF12" s="117"/>
      <c r="OLG12" s="117"/>
      <c r="OLH12" s="117"/>
      <c r="OLI12" s="117"/>
      <c r="OLJ12" s="117"/>
      <c r="OLK12" s="117"/>
      <c r="OLL12" s="118"/>
      <c r="OLM12" s="116" t="s">
        <v>8149</v>
      </c>
      <c r="OLN12" s="117"/>
      <c r="OLO12" s="117"/>
      <c r="OLP12" s="117"/>
      <c r="OLQ12" s="117"/>
      <c r="OLR12" s="117"/>
      <c r="OLS12" s="117"/>
      <c r="OLT12" s="118"/>
      <c r="OLU12" s="116" t="s">
        <v>8149</v>
      </c>
      <c r="OLV12" s="117"/>
      <c r="OLW12" s="117"/>
      <c r="OLX12" s="117"/>
      <c r="OLY12" s="117"/>
      <c r="OLZ12" s="117"/>
      <c r="OMA12" s="117"/>
      <c r="OMB12" s="118"/>
      <c r="OMC12" s="116" t="s">
        <v>8149</v>
      </c>
      <c r="OMD12" s="117"/>
      <c r="OME12" s="117"/>
      <c r="OMF12" s="117"/>
      <c r="OMG12" s="117"/>
      <c r="OMH12" s="117"/>
      <c r="OMI12" s="117"/>
      <c r="OMJ12" s="118"/>
      <c r="OMK12" s="116" t="s">
        <v>8149</v>
      </c>
      <c r="OML12" s="117"/>
      <c r="OMM12" s="117"/>
      <c r="OMN12" s="117"/>
      <c r="OMO12" s="117"/>
      <c r="OMP12" s="117"/>
      <c r="OMQ12" s="117"/>
      <c r="OMR12" s="118"/>
      <c r="OMS12" s="116" t="s">
        <v>8149</v>
      </c>
      <c r="OMT12" s="117"/>
      <c r="OMU12" s="117"/>
      <c r="OMV12" s="117"/>
      <c r="OMW12" s="117"/>
      <c r="OMX12" s="117"/>
      <c r="OMY12" s="117"/>
      <c r="OMZ12" s="118"/>
      <c r="ONA12" s="116" t="s">
        <v>8149</v>
      </c>
      <c r="ONB12" s="117"/>
      <c r="ONC12" s="117"/>
      <c r="OND12" s="117"/>
      <c r="ONE12" s="117"/>
      <c r="ONF12" s="117"/>
      <c r="ONG12" s="117"/>
      <c r="ONH12" s="118"/>
      <c r="ONI12" s="116" t="s">
        <v>8149</v>
      </c>
      <c r="ONJ12" s="117"/>
      <c r="ONK12" s="117"/>
      <c r="ONL12" s="117"/>
      <c r="ONM12" s="117"/>
      <c r="ONN12" s="117"/>
      <c r="ONO12" s="117"/>
      <c r="ONP12" s="118"/>
      <c r="ONQ12" s="116" t="s">
        <v>8149</v>
      </c>
      <c r="ONR12" s="117"/>
      <c r="ONS12" s="117"/>
      <c r="ONT12" s="117"/>
      <c r="ONU12" s="117"/>
      <c r="ONV12" s="117"/>
      <c r="ONW12" s="117"/>
      <c r="ONX12" s="118"/>
      <c r="ONY12" s="116" t="s">
        <v>8149</v>
      </c>
      <c r="ONZ12" s="117"/>
      <c r="OOA12" s="117"/>
      <c r="OOB12" s="117"/>
      <c r="OOC12" s="117"/>
      <c r="OOD12" s="117"/>
      <c r="OOE12" s="117"/>
      <c r="OOF12" s="118"/>
      <c r="OOG12" s="116" t="s">
        <v>8149</v>
      </c>
      <c r="OOH12" s="117"/>
      <c r="OOI12" s="117"/>
      <c r="OOJ12" s="117"/>
      <c r="OOK12" s="117"/>
      <c r="OOL12" s="117"/>
      <c r="OOM12" s="117"/>
      <c r="OON12" s="118"/>
      <c r="OOO12" s="116" t="s">
        <v>8149</v>
      </c>
      <c r="OOP12" s="117"/>
      <c r="OOQ12" s="117"/>
      <c r="OOR12" s="117"/>
      <c r="OOS12" s="117"/>
      <c r="OOT12" s="117"/>
      <c r="OOU12" s="117"/>
      <c r="OOV12" s="118"/>
      <c r="OOW12" s="116" t="s">
        <v>8149</v>
      </c>
      <c r="OOX12" s="117"/>
      <c r="OOY12" s="117"/>
      <c r="OOZ12" s="117"/>
      <c r="OPA12" s="117"/>
      <c r="OPB12" s="117"/>
      <c r="OPC12" s="117"/>
      <c r="OPD12" s="118"/>
      <c r="OPE12" s="116" t="s">
        <v>8149</v>
      </c>
      <c r="OPF12" s="117"/>
      <c r="OPG12" s="117"/>
      <c r="OPH12" s="117"/>
      <c r="OPI12" s="117"/>
      <c r="OPJ12" s="117"/>
      <c r="OPK12" s="117"/>
      <c r="OPL12" s="118"/>
      <c r="OPM12" s="116" t="s">
        <v>8149</v>
      </c>
      <c r="OPN12" s="117"/>
      <c r="OPO12" s="117"/>
      <c r="OPP12" s="117"/>
      <c r="OPQ12" s="117"/>
      <c r="OPR12" s="117"/>
      <c r="OPS12" s="117"/>
      <c r="OPT12" s="118"/>
      <c r="OPU12" s="116" t="s">
        <v>8149</v>
      </c>
      <c r="OPV12" s="117"/>
      <c r="OPW12" s="117"/>
      <c r="OPX12" s="117"/>
      <c r="OPY12" s="117"/>
      <c r="OPZ12" s="117"/>
      <c r="OQA12" s="117"/>
      <c r="OQB12" s="118"/>
      <c r="OQC12" s="116" t="s">
        <v>8149</v>
      </c>
      <c r="OQD12" s="117"/>
      <c r="OQE12" s="117"/>
      <c r="OQF12" s="117"/>
      <c r="OQG12" s="117"/>
      <c r="OQH12" s="117"/>
      <c r="OQI12" s="117"/>
      <c r="OQJ12" s="118"/>
      <c r="OQK12" s="116" t="s">
        <v>8149</v>
      </c>
      <c r="OQL12" s="117"/>
      <c r="OQM12" s="117"/>
      <c r="OQN12" s="117"/>
      <c r="OQO12" s="117"/>
      <c r="OQP12" s="117"/>
      <c r="OQQ12" s="117"/>
      <c r="OQR12" s="118"/>
      <c r="OQS12" s="116" t="s">
        <v>8149</v>
      </c>
      <c r="OQT12" s="117"/>
      <c r="OQU12" s="117"/>
      <c r="OQV12" s="117"/>
      <c r="OQW12" s="117"/>
      <c r="OQX12" s="117"/>
      <c r="OQY12" s="117"/>
      <c r="OQZ12" s="118"/>
      <c r="ORA12" s="116" t="s">
        <v>8149</v>
      </c>
      <c r="ORB12" s="117"/>
      <c r="ORC12" s="117"/>
      <c r="ORD12" s="117"/>
      <c r="ORE12" s="117"/>
      <c r="ORF12" s="117"/>
      <c r="ORG12" s="117"/>
      <c r="ORH12" s="118"/>
      <c r="ORI12" s="116" t="s">
        <v>8149</v>
      </c>
      <c r="ORJ12" s="117"/>
      <c r="ORK12" s="117"/>
      <c r="ORL12" s="117"/>
      <c r="ORM12" s="117"/>
      <c r="ORN12" s="117"/>
      <c r="ORO12" s="117"/>
      <c r="ORP12" s="118"/>
      <c r="ORQ12" s="116" t="s">
        <v>8149</v>
      </c>
      <c r="ORR12" s="117"/>
      <c r="ORS12" s="117"/>
      <c r="ORT12" s="117"/>
      <c r="ORU12" s="117"/>
      <c r="ORV12" s="117"/>
      <c r="ORW12" s="117"/>
      <c r="ORX12" s="118"/>
      <c r="ORY12" s="116" t="s">
        <v>8149</v>
      </c>
      <c r="ORZ12" s="117"/>
      <c r="OSA12" s="117"/>
      <c r="OSB12" s="117"/>
      <c r="OSC12" s="117"/>
      <c r="OSD12" s="117"/>
      <c r="OSE12" s="117"/>
      <c r="OSF12" s="118"/>
      <c r="OSG12" s="116" t="s">
        <v>8149</v>
      </c>
      <c r="OSH12" s="117"/>
      <c r="OSI12" s="117"/>
      <c r="OSJ12" s="117"/>
      <c r="OSK12" s="117"/>
      <c r="OSL12" s="117"/>
      <c r="OSM12" s="117"/>
      <c r="OSN12" s="118"/>
      <c r="OSO12" s="116" t="s">
        <v>8149</v>
      </c>
      <c r="OSP12" s="117"/>
      <c r="OSQ12" s="117"/>
      <c r="OSR12" s="117"/>
      <c r="OSS12" s="117"/>
      <c r="OST12" s="117"/>
      <c r="OSU12" s="117"/>
      <c r="OSV12" s="118"/>
      <c r="OSW12" s="116" t="s">
        <v>8149</v>
      </c>
      <c r="OSX12" s="117"/>
      <c r="OSY12" s="117"/>
      <c r="OSZ12" s="117"/>
      <c r="OTA12" s="117"/>
      <c r="OTB12" s="117"/>
      <c r="OTC12" s="117"/>
      <c r="OTD12" s="118"/>
      <c r="OTE12" s="116" t="s">
        <v>8149</v>
      </c>
      <c r="OTF12" s="117"/>
      <c r="OTG12" s="117"/>
      <c r="OTH12" s="117"/>
      <c r="OTI12" s="117"/>
      <c r="OTJ12" s="117"/>
      <c r="OTK12" s="117"/>
      <c r="OTL12" s="118"/>
      <c r="OTM12" s="116" t="s">
        <v>8149</v>
      </c>
      <c r="OTN12" s="117"/>
      <c r="OTO12" s="117"/>
      <c r="OTP12" s="117"/>
      <c r="OTQ12" s="117"/>
      <c r="OTR12" s="117"/>
      <c r="OTS12" s="117"/>
      <c r="OTT12" s="118"/>
      <c r="OTU12" s="116" t="s">
        <v>8149</v>
      </c>
      <c r="OTV12" s="117"/>
      <c r="OTW12" s="117"/>
      <c r="OTX12" s="117"/>
      <c r="OTY12" s="117"/>
      <c r="OTZ12" s="117"/>
      <c r="OUA12" s="117"/>
      <c r="OUB12" s="118"/>
      <c r="OUC12" s="116" t="s">
        <v>8149</v>
      </c>
      <c r="OUD12" s="117"/>
      <c r="OUE12" s="117"/>
      <c r="OUF12" s="117"/>
      <c r="OUG12" s="117"/>
      <c r="OUH12" s="117"/>
      <c r="OUI12" s="117"/>
      <c r="OUJ12" s="118"/>
      <c r="OUK12" s="116" t="s">
        <v>8149</v>
      </c>
      <c r="OUL12" s="117"/>
      <c r="OUM12" s="117"/>
      <c r="OUN12" s="117"/>
      <c r="OUO12" s="117"/>
      <c r="OUP12" s="117"/>
      <c r="OUQ12" s="117"/>
      <c r="OUR12" s="118"/>
      <c r="OUS12" s="116" t="s">
        <v>8149</v>
      </c>
      <c r="OUT12" s="117"/>
      <c r="OUU12" s="117"/>
      <c r="OUV12" s="117"/>
      <c r="OUW12" s="117"/>
      <c r="OUX12" s="117"/>
      <c r="OUY12" s="117"/>
      <c r="OUZ12" s="118"/>
      <c r="OVA12" s="116" t="s">
        <v>8149</v>
      </c>
      <c r="OVB12" s="117"/>
      <c r="OVC12" s="117"/>
      <c r="OVD12" s="117"/>
      <c r="OVE12" s="117"/>
      <c r="OVF12" s="117"/>
      <c r="OVG12" s="117"/>
      <c r="OVH12" s="118"/>
      <c r="OVI12" s="116" t="s">
        <v>8149</v>
      </c>
      <c r="OVJ12" s="117"/>
      <c r="OVK12" s="117"/>
      <c r="OVL12" s="117"/>
      <c r="OVM12" s="117"/>
      <c r="OVN12" s="117"/>
      <c r="OVO12" s="117"/>
      <c r="OVP12" s="118"/>
      <c r="OVQ12" s="116" t="s">
        <v>8149</v>
      </c>
      <c r="OVR12" s="117"/>
      <c r="OVS12" s="117"/>
      <c r="OVT12" s="117"/>
      <c r="OVU12" s="117"/>
      <c r="OVV12" s="117"/>
      <c r="OVW12" s="117"/>
      <c r="OVX12" s="118"/>
      <c r="OVY12" s="116" t="s">
        <v>8149</v>
      </c>
      <c r="OVZ12" s="117"/>
      <c r="OWA12" s="117"/>
      <c r="OWB12" s="117"/>
      <c r="OWC12" s="117"/>
      <c r="OWD12" s="117"/>
      <c r="OWE12" s="117"/>
      <c r="OWF12" s="118"/>
      <c r="OWG12" s="116" t="s">
        <v>8149</v>
      </c>
      <c r="OWH12" s="117"/>
      <c r="OWI12" s="117"/>
      <c r="OWJ12" s="117"/>
      <c r="OWK12" s="117"/>
      <c r="OWL12" s="117"/>
      <c r="OWM12" s="117"/>
      <c r="OWN12" s="118"/>
      <c r="OWO12" s="116" t="s">
        <v>8149</v>
      </c>
      <c r="OWP12" s="117"/>
      <c r="OWQ12" s="117"/>
      <c r="OWR12" s="117"/>
      <c r="OWS12" s="117"/>
      <c r="OWT12" s="117"/>
      <c r="OWU12" s="117"/>
      <c r="OWV12" s="118"/>
      <c r="OWW12" s="116" t="s">
        <v>8149</v>
      </c>
      <c r="OWX12" s="117"/>
      <c r="OWY12" s="117"/>
      <c r="OWZ12" s="117"/>
      <c r="OXA12" s="117"/>
      <c r="OXB12" s="117"/>
      <c r="OXC12" s="117"/>
      <c r="OXD12" s="118"/>
      <c r="OXE12" s="116" t="s">
        <v>8149</v>
      </c>
      <c r="OXF12" s="117"/>
      <c r="OXG12" s="117"/>
      <c r="OXH12" s="117"/>
      <c r="OXI12" s="117"/>
      <c r="OXJ12" s="117"/>
      <c r="OXK12" s="117"/>
      <c r="OXL12" s="118"/>
      <c r="OXM12" s="116" t="s">
        <v>8149</v>
      </c>
      <c r="OXN12" s="117"/>
      <c r="OXO12" s="117"/>
      <c r="OXP12" s="117"/>
      <c r="OXQ12" s="117"/>
      <c r="OXR12" s="117"/>
      <c r="OXS12" s="117"/>
      <c r="OXT12" s="118"/>
      <c r="OXU12" s="116" t="s">
        <v>8149</v>
      </c>
      <c r="OXV12" s="117"/>
      <c r="OXW12" s="117"/>
      <c r="OXX12" s="117"/>
      <c r="OXY12" s="117"/>
      <c r="OXZ12" s="117"/>
      <c r="OYA12" s="117"/>
      <c r="OYB12" s="118"/>
      <c r="OYC12" s="116" t="s">
        <v>8149</v>
      </c>
      <c r="OYD12" s="117"/>
      <c r="OYE12" s="117"/>
      <c r="OYF12" s="117"/>
      <c r="OYG12" s="117"/>
      <c r="OYH12" s="117"/>
      <c r="OYI12" s="117"/>
      <c r="OYJ12" s="118"/>
      <c r="OYK12" s="116" t="s">
        <v>8149</v>
      </c>
      <c r="OYL12" s="117"/>
      <c r="OYM12" s="117"/>
      <c r="OYN12" s="117"/>
      <c r="OYO12" s="117"/>
      <c r="OYP12" s="117"/>
      <c r="OYQ12" s="117"/>
      <c r="OYR12" s="118"/>
      <c r="OYS12" s="116" t="s">
        <v>8149</v>
      </c>
      <c r="OYT12" s="117"/>
      <c r="OYU12" s="117"/>
      <c r="OYV12" s="117"/>
      <c r="OYW12" s="117"/>
      <c r="OYX12" s="117"/>
      <c r="OYY12" s="117"/>
      <c r="OYZ12" s="118"/>
      <c r="OZA12" s="116" t="s">
        <v>8149</v>
      </c>
      <c r="OZB12" s="117"/>
      <c r="OZC12" s="117"/>
      <c r="OZD12" s="117"/>
      <c r="OZE12" s="117"/>
      <c r="OZF12" s="117"/>
      <c r="OZG12" s="117"/>
      <c r="OZH12" s="118"/>
      <c r="OZI12" s="116" t="s">
        <v>8149</v>
      </c>
      <c r="OZJ12" s="117"/>
      <c r="OZK12" s="117"/>
      <c r="OZL12" s="117"/>
      <c r="OZM12" s="117"/>
      <c r="OZN12" s="117"/>
      <c r="OZO12" s="117"/>
      <c r="OZP12" s="118"/>
      <c r="OZQ12" s="116" t="s">
        <v>8149</v>
      </c>
      <c r="OZR12" s="117"/>
      <c r="OZS12" s="117"/>
      <c r="OZT12" s="117"/>
      <c r="OZU12" s="117"/>
      <c r="OZV12" s="117"/>
      <c r="OZW12" s="117"/>
      <c r="OZX12" s="118"/>
      <c r="OZY12" s="116" t="s">
        <v>8149</v>
      </c>
      <c r="OZZ12" s="117"/>
      <c r="PAA12" s="117"/>
      <c r="PAB12" s="117"/>
      <c r="PAC12" s="117"/>
      <c r="PAD12" s="117"/>
      <c r="PAE12" s="117"/>
      <c r="PAF12" s="118"/>
      <c r="PAG12" s="116" t="s">
        <v>8149</v>
      </c>
      <c r="PAH12" s="117"/>
      <c r="PAI12" s="117"/>
      <c r="PAJ12" s="117"/>
      <c r="PAK12" s="117"/>
      <c r="PAL12" s="117"/>
      <c r="PAM12" s="117"/>
      <c r="PAN12" s="118"/>
      <c r="PAO12" s="116" t="s">
        <v>8149</v>
      </c>
      <c r="PAP12" s="117"/>
      <c r="PAQ12" s="117"/>
      <c r="PAR12" s="117"/>
      <c r="PAS12" s="117"/>
      <c r="PAT12" s="117"/>
      <c r="PAU12" s="117"/>
      <c r="PAV12" s="118"/>
      <c r="PAW12" s="116" t="s">
        <v>8149</v>
      </c>
      <c r="PAX12" s="117"/>
      <c r="PAY12" s="117"/>
      <c r="PAZ12" s="117"/>
      <c r="PBA12" s="117"/>
      <c r="PBB12" s="117"/>
      <c r="PBC12" s="117"/>
      <c r="PBD12" s="118"/>
      <c r="PBE12" s="116" t="s">
        <v>8149</v>
      </c>
      <c r="PBF12" s="117"/>
      <c r="PBG12" s="117"/>
      <c r="PBH12" s="117"/>
      <c r="PBI12" s="117"/>
      <c r="PBJ12" s="117"/>
      <c r="PBK12" s="117"/>
      <c r="PBL12" s="118"/>
      <c r="PBM12" s="116" t="s">
        <v>8149</v>
      </c>
      <c r="PBN12" s="117"/>
      <c r="PBO12" s="117"/>
      <c r="PBP12" s="117"/>
      <c r="PBQ12" s="117"/>
      <c r="PBR12" s="117"/>
      <c r="PBS12" s="117"/>
      <c r="PBT12" s="118"/>
      <c r="PBU12" s="116" t="s">
        <v>8149</v>
      </c>
      <c r="PBV12" s="117"/>
      <c r="PBW12" s="117"/>
      <c r="PBX12" s="117"/>
      <c r="PBY12" s="117"/>
      <c r="PBZ12" s="117"/>
      <c r="PCA12" s="117"/>
      <c r="PCB12" s="118"/>
      <c r="PCC12" s="116" t="s">
        <v>8149</v>
      </c>
      <c r="PCD12" s="117"/>
      <c r="PCE12" s="117"/>
      <c r="PCF12" s="117"/>
      <c r="PCG12" s="117"/>
      <c r="PCH12" s="117"/>
      <c r="PCI12" s="117"/>
      <c r="PCJ12" s="118"/>
      <c r="PCK12" s="116" t="s">
        <v>8149</v>
      </c>
      <c r="PCL12" s="117"/>
      <c r="PCM12" s="117"/>
      <c r="PCN12" s="117"/>
      <c r="PCO12" s="117"/>
      <c r="PCP12" s="117"/>
      <c r="PCQ12" s="117"/>
      <c r="PCR12" s="118"/>
      <c r="PCS12" s="116" t="s">
        <v>8149</v>
      </c>
      <c r="PCT12" s="117"/>
      <c r="PCU12" s="117"/>
      <c r="PCV12" s="117"/>
      <c r="PCW12" s="117"/>
      <c r="PCX12" s="117"/>
      <c r="PCY12" s="117"/>
      <c r="PCZ12" s="118"/>
      <c r="PDA12" s="116" t="s">
        <v>8149</v>
      </c>
      <c r="PDB12" s="117"/>
      <c r="PDC12" s="117"/>
      <c r="PDD12" s="117"/>
      <c r="PDE12" s="117"/>
      <c r="PDF12" s="117"/>
      <c r="PDG12" s="117"/>
      <c r="PDH12" s="118"/>
      <c r="PDI12" s="116" t="s">
        <v>8149</v>
      </c>
      <c r="PDJ12" s="117"/>
      <c r="PDK12" s="117"/>
      <c r="PDL12" s="117"/>
      <c r="PDM12" s="117"/>
      <c r="PDN12" s="117"/>
      <c r="PDO12" s="117"/>
      <c r="PDP12" s="118"/>
      <c r="PDQ12" s="116" t="s">
        <v>8149</v>
      </c>
      <c r="PDR12" s="117"/>
      <c r="PDS12" s="117"/>
      <c r="PDT12" s="117"/>
      <c r="PDU12" s="117"/>
      <c r="PDV12" s="117"/>
      <c r="PDW12" s="117"/>
      <c r="PDX12" s="118"/>
      <c r="PDY12" s="116" t="s">
        <v>8149</v>
      </c>
      <c r="PDZ12" s="117"/>
      <c r="PEA12" s="117"/>
      <c r="PEB12" s="117"/>
      <c r="PEC12" s="117"/>
      <c r="PED12" s="117"/>
      <c r="PEE12" s="117"/>
      <c r="PEF12" s="118"/>
      <c r="PEG12" s="116" t="s">
        <v>8149</v>
      </c>
      <c r="PEH12" s="117"/>
      <c r="PEI12" s="117"/>
      <c r="PEJ12" s="117"/>
      <c r="PEK12" s="117"/>
      <c r="PEL12" s="117"/>
      <c r="PEM12" s="117"/>
      <c r="PEN12" s="118"/>
      <c r="PEO12" s="116" t="s">
        <v>8149</v>
      </c>
      <c r="PEP12" s="117"/>
      <c r="PEQ12" s="117"/>
      <c r="PER12" s="117"/>
      <c r="PES12" s="117"/>
      <c r="PET12" s="117"/>
      <c r="PEU12" s="117"/>
      <c r="PEV12" s="118"/>
      <c r="PEW12" s="116" t="s">
        <v>8149</v>
      </c>
      <c r="PEX12" s="117"/>
      <c r="PEY12" s="117"/>
      <c r="PEZ12" s="117"/>
      <c r="PFA12" s="117"/>
      <c r="PFB12" s="117"/>
      <c r="PFC12" s="117"/>
      <c r="PFD12" s="118"/>
      <c r="PFE12" s="116" t="s">
        <v>8149</v>
      </c>
      <c r="PFF12" s="117"/>
      <c r="PFG12" s="117"/>
      <c r="PFH12" s="117"/>
      <c r="PFI12" s="117"/>
      <c r="PFJ12" s="117"/>
      <c r="PFK12" s="117"/>
      <c r="PFL12" s="118"/>
      <c r="PFM12" s="116" t="s">
        <v>8149</v>
      </c>
      <c r="PFN12" s="117"/>
      <c r="PFO12" s="117"/>
      <c r="PFP12" s="117"/>
      <c r="PFQ12" s="117"/>
      <c r="PFR12" s="117"/>
      <c r="PFS12" s="117"/>
      <c r="PFT12" s="118"/>
      <c r="PFU12" s="116" t="s">
        <v>8149</v>
      </c>
      <c r="PFV12" s="117"/>
      <c r="PFW12" s="117"/>
      <c r="PFX12" s="117"/>
      <c r="PFY12" s="117"/>
      <c r="PFZ12" s="117"/>
      <c r="PGA12" s="117"/>
      <c r="PGB12" s="118"/>
      <c r="PGC12" s="116" t="s">
        <v>8149</v>
      </c>
      <c r="PGD12" s="117"/>
      <c r="PGE12" s="117"/>
      <c r="PGF12" s="117"/>
      <c r="PGG12" s="117"/>
      <c r="PGH12" s="117"/>
      <c r="PGI12" s="117"/>
      <c r="PGJ12" s="118"/>
      <c r="PGK12" s="116" t="s">
        <v>8149</v>
      </c>
      <c r="PGL12" s="117"/>
      <c r="PGM12" s="117"/>
      <c r="PGN12" s="117"/>
      <c r="PGO12" s="117"/>
      <c r="PGP12" s="117"/>
      <c r="PGQ12" s="117"/>
      <c r="PGR12" s="118"/>
      <c r="PGS12" s="116" t="s">
        <v>8149</v>
      </c>
      <c r="PGT12" s="117"/>
      <c r="PGU12" s="117"/>
      <c r="PGV12" s="117"/>
      <c r="PGW12" s="117"/>
      <c r="PGX12" s="117"/>
      <c r="PGY12" s="117"/>
      <c r="PGZ12" s="118"/>
      <c r="PHA12" s="116" t="s">
        <v>8149</v>
      </c>
      <c r="PHB12" s="117"/>
      <c r="PHC12" s="117"/>
      <c r="PHD12" s="117"/>
      <c r="PHE12" s="117"/>
      <c r="PHF12" s="117"/>
      <c r="PHG12" s="117"/>
      <c r="PHH12" s="118"/>
      <c r="PHI12" s="116" t="s">
        <v>8149</v>
      </c>
      <c r="PHJ12" s="117"/>
      <c r="PHK12" s="117"/>
      <c r="PHL12" s="117"/>
      <c r="PHM12" s="117"/>
      <c r="PHN12" s="117"/>
      <c r="PHO12" s="117"/>
      <c r="PHP12" s="118"/>
      <c r="PHQ12" s="116" t="s">
        <v>8149</v>
      </c>
      <c r="PHR12" s="117"/>
      <c r="PHS12" s="117"/>
      <c r="PHT12" s="117"/>
      <c r="PHU12" s="117"/>
      <c r="PHV12" s="117"/>
      <c r="PHW12" s="117"/>
      <c r="PHX12" s="118"/>
      <c r="PHY12" s="116" t="s">
        <v>8149</v>
      </c>
      <c r="PHZ12" s="117"/>
      <c r="PIA12" s="117"/>
      <c r="PIB12" s="117"/>
      <c r="PIC12" s="117"/>
      <c r="PID12" s="117"/>
      <c r="PIE12" s="117"/>
      <c r="PIF12" s="118"/>
      <c r="PIG12" s="116" t="s">
        <v>8149</v>
      </c>
      <c r="PIH12" s="117"/>
      <c r="PII12" s="117"/>
      <c r="PIJ12" s="117"/>
      <c r="PIK12" s="117"/>
      <c r="PIL12" s="117"/>
      <c r="PIM12" s="117"/>
      <c r="PIN12" s="118"/>
      <c r="PIO12" s="116" t="s">
        <v>8149</v>
      </c>
      <c r="PIP12" s="117"/>
      <c r="PIQ12" s="117"/>
      <c r="PIR12" s="117"/>
      <c r="PIS12" s="117"/>
      <c r="PIT12" s="117"/>
      <c r="PIU12" s="117"/>
      <c r="PIV12" s="118"/>
      <c r="PIW12" s="116" t="s">
        <v>8149</v>
      </c>
      <c r="PIX12" s="117"/>
      <c r="PIY12" s="117"/>
      <c r="PIZ12" s="117"/>
      <c r="PJA12" s="117"/>
      <c r="PJB12" s="117"/>
      <c r="PJC12" s="117"/>
      <c r="PJD12" s="118"/>
      <c r="PJE12" s="116" t="s">
        <v>8149</v>
      </c>
      <c r="PJF12" s="117"/>
      <c r="PJG12" s="117"/>
      <c r="PJH12" s="117"/>
      <c r="PJI12" s="117"/>
      <c r="PJJ12" s="117"/>
      <c r="PJK12" s="117"/>
      <c r="PJL12" s="118"/>
      <c r="PJM12" s="116" t="s">
        <v>8149</v>
      </c>
      <c r="PJN12" s="117"/>
      <c r="PJO12" s="117"/>
      <c r="PJP12" s="117"/>
      <c r="PJQ12" s="117"/>
      <c r="PJR12" s="117"/>
      <c r="PJS12" s="117"/>
      <c r="PJT12" s="118"/>
      <c r="PJU12" s="116" t="s">
        <v>8149</v>
      </c>
      <c r="PJV12" s="117"/>
      <c r="PJW12" s="117"/>
      <c r="PJX12" s="117"/>
      <c r="PJY12" s="117"/>
      <c r="PJZ12" s="117"/>
      <c r="PKA12" s="117"/>
      <c r="PKB12" s="118"/>
      <c r="PKC12" s="116" t="s">
        <v>8149</v>
      </c>
      <c r="PKD12" s="117"/>
      <c r="PKE12" s="117"/>
      <c r="PKF12" s="117"/>
      <c r="PKG12" s="117"/>
      <c r="PKH12" s="117"/>
      <c r="PKI12" s="117"/>
      <c r="PKJ12" s="118"/>
      <c r="PKK12" s="116" t="s">
        <v>8149</v>
      </c>
      <c r="PKL12" s="117"/>
      <c r="PKM12" s="117"/>
      <c r="PKN12" s="117"/>
      <c r="PKO12" s="117"/>
      <c r="PKP12" s="117"/>
      <c r="PKQ12" s="117"/>
      <c r="PKR12" s="118"/>
      <c r="PKS12" s="116" t="s">
        <v>8149</v>
      </c>
      <c r="PKT12" s="117"/>
      <c r="PKU12" s="117"/>
      <c r="PKV12" s="117"/>
      <c r="PKW12" s="117"/>
      <c r="PKX12" s="117"/>
      <c r="PKY12" s="117"/>
      <c r="PKZ12" s="118"/>
      <c r="PLA12" s="116" t="s">
        <v>8149</v>
      </c>
      <c r="PLB12" s="117"/>
      <c r="PLC12" s="117"/>
      <c r="PLD12" s="117"/>
      <c r="PLE12" s="117"/>
      <c r="PLF12" s="117"/>
      <c r="PLG12" s="117"/>
      <c r="PLH12" s="118"/>
      <c r="PLI12" s="116" t="s">
        <v>8149</v>
      </c>
      <c r="PLJ12" s="117"/>
      <c r="PLK12" s="117"/>
      <c r="PLL12" s="117"/>
      <c r="PLM12" s="117"/>
      <c r="PLN12" s="117"/>
      <c r="PLO12" s="117"/>
      <c r="PLP12" s="118"/>
      <c r="PLQ12" s="116" t="s">
        <v>8149</v>
      </c>
      <c r="PLR12" s="117"/>
      <c r="PLS12" s="117"/>
      <c r="PLT12" s="117"/>
      <c r="PLU12" s="117"/>
      <c r="PLV12" s="117"/>
      <c r="PLW12" s="117"/>
      <c r="PLX12" s="118"/>
      <c r="PLY12" s="116" t="s">
        <v>8149</v>
      </c>
      <c r="PLZ12" s="117"/>
      <c r="PMA12" s="117"/>
      <c r="PMB12" s="117"/>
      <c r="PMC12" s="117"/>
      <c r="PMD12" s="117"/>
      <c r="PME12" s="117"/>
      <c r="PMF12" s="118"/>
      <c r="PMG12" s="116" t="s">
        <v>8149</v>
      </c>
      <c r="PMH12" s="117"/>
      <c r="PMI12" s="117"/>
      <c r="PMJ12" s="117"/>
      <c r="PMK12" s="117"/>
      <c r="PML12" s="117"/>
      <c r="PMM12" s="117"/>
      <c r="PMN12" s="118"/>
      <c r="PMO12" s="116" t="s">
        <v>8149</v>
      </c>
      <c r="PMP12" s="117"/>
      <c r="PMQ12" s="117"/>
      <c r="PMR12" s="117"/>
      <c r="PMS12" s="117"/>
      <c r="PMT12" s="117"/>
      <c r="PMU12" s="117"/>
      <c r="PMV12" s="118"/>
      <c r="PMW12" s="116" t="s">
        <v>8149</v>
      </c>
      <c r="PMX12" s="117"/>
      <c r="PMY12" s="117"/>
      <c r="PMZ12" s="117"/>
      <c r="PNA12" s="117"/>
      <c r="PNB12" s="117"/>
      <c r="PNC12" s="117"/>
      <c r="PND12" s="118"/>
      <c r="PNE12" s="116" t="s">
        <v>8149</v>
      </c>
      <c r="PNF12" s="117"/>
      <c r="PNG12" s="117"/>
      <c r="PNH12" s="117"/>
      <c r="PNI12" s="117"/>
      <c r="PNJ12" s="117"/>
      <c r="PNK12" s="117"/>
      <c r="PNL12" s="118"/>
      <c r="PNM12" s="116" t="s">
        <v>8149</v>
      </c>
      <c r="PNN12" s="117"/>
      <c r="PNO12" s="117"/>
      <c r="PNP12" s="117"/>
      <c r="PNQ12" s="117"/>
      <c r="PNR12" s="117"/>
      <c r="PNS12" s="117"/>
      <c r="PNT12" s="118"/>
      <c r="PNU12" s="116" t="s">
        <v>8149</v>
      </c>
      <c r="PNV12" s="117"/>
      <c r="PNW12" s="117"/>
      <c r="PNX12" s="117"/>
      <c r="PNY12" s="117"/>
      <c r="PNZ12" s="117"/>
      <c r="POA12" s="117"/>
      <c r="POB12" s="118"/>
      <c r="POC12" s="116" t="s">
        <v>8149</v>
      </c>
      <c r="POD12" s="117"/>
      <c r="POE12" s="117"/>
      <c r="POF12" s="117"/>
      <c r="POG12" s="117"/>
      <c r="POH12" s="117"/>
      <c r="POI12" s="117"/>
      <c r="POJ12" s="118"/>
      <c r="POK12" s="116" t="s">
        <v>8149</v>
      </c>
      <c r="POL12" s="117"/>
      <c r="POM12" s="117"/>
      <c r="PON12" s="117"/>
      <c r="POO12" s="117"/>
      <c r="POP12" s="117"/>
      <c r="POQ12" s="117"/>
      <c r="POR12" s="118"/>
      <c r="POS12" s="116" t="s">
        <v>8149</v>
      </c>
      <c r="POT12" s="117"/>
      <c r="POU12" s="117"/>
      <c r="POV12" s="117"/>
      <c r="POW12" s="117"/>
      <c r="POX12" s="117"/>
      <c r="POY12" s="117"/>
      <c r="POZ12" s="118"/>
      <c r="PPA12" s="116" t="s">
        <v>8149</v>
      </c>
      <c r="PPB12" s="117"/>
      <c r="PPC12" s="117"/>
      <c r="PPD12" s="117"/>
      <c r="PPE12" s="117"/>
      <c r="PPF12" s="117"/>
      <c r="PPG12" s="117"/>
      <c r="PPH12" s="118"/>
      <c r="PPI12" s="116" t="s">
        <v>8149</v>
      </c>
      <c r="PPJ12" s="117"/>
      <c r="PPK12" s="117"/>
      <c r="PPL12" s="117"/>
      <c r="PPM12" s="117"/>
      <c r="PPN12" s="117"/>
      <c r="PPO12" s="117"/>
      <c r="PPP12" s="118"/>
      <c r="PPQ12" s="116" t="s">
        <v>8149</v>
      </c>
      <c r="PPR12" s="117"/>
      <c r="PPS12" s="117"/>
      <c r="PPT12" s="117"/>
      <c r="PPU12" s="117"/>
      <c r="PPV12" s="117"/>
      <c r="PPW12" s="117"/>
      <c r="PPX12" s="118"/>
      <c r="PPY12" s="116" t="s">
        <v>8149</v>
      </c>
      <c r="PPZ12" s="117"/>
      <c r="PQA12" s="117"/>
      <c r="PQB12" s="117"/>
      <c r="PQC12" s="117"/>
      <c r="PQD12" s="117"/>
      <c r="PQE12" s="117"/>
      <c r="PQF12" s="118"/>
      <c r="PQG12" s="116" t="s">
        <v>8149</v>
      </c>
      <c r="PQH12" s="117"/>
      <c r="PQI12" s="117"/>
      <c r="PQJ12" s="117"/>
      <c r="PQK12" s="117"/>
      <c r="PQL12" s="117"/>
      <c r="PQM12" s="117"/>
      <c r="PQN12" s="118"/>
      <c r="PQO12" s="116" t="s">
        <v>8149</v>
      </c>
      <c r="PQP12" s="117"/>
      <c r="PQQ12" s="117"/>
      <c r="PQR12" s="117"/>
      <c r="PQS12" s="117"/>
      <c r="PQT12" s="117"/>
      <c r="PQU12" s="117"/>
      <c r="PQV12" s="118"/>
      <c r="PQW12" s="116" t="s">
        <v>8149</v>
      </c>
      <c r="PQX12" s="117"/>
      <c r="PQY12" s="117"/>
      <c r="PQZ12" s="117"/>
      <c r="PRA12" s="117"/>
      <c r="PRB12" s="117"/>
      <c r="PRC12" s="117"/>
      <c r="PRD12" s="118"/>
      <c r="PRE12" s="116" t="s">
        <v>8149</v>
      </c>
      <c r="PRF12" s="117"/>
      <c r="PRG12" s="117"/>
      <c r="PRH12" s="117"/>
      <c r="PRI12" s="117"/>
      <c r="PRJ12" s="117"/>
      <c r="PRK12" s="117"/>
      <c r="PRL12" s="118"/>
      <c r="PRM12" s="116" t="s">
        <v>8149</v>
      </c>
      <c r="PRN12" s="117"/>
      <c r="PRO12" s="117"/>
      <c r="PRP12" s="117"/>
      <c r="PRQ12" s="117"/>
      <c r="PRR12" s="117"/>
      <c r="PRS12" s="117"/>
      <c r="PRT12" s="118"/>
      <c r="PRU12" s="116" t="s">
        <v>8149</v>
      </c>
      <c r="PRV12" s="117"/>
      <c r="PRW12" s="117"/>
      <c r="PRX12" s="117"/>
      <c r="PRY12" s="117"/>
      <c r="PRZ12" s="117"/>
      <c r="PSA12" s="117"/>
      <c r="PSB12" s="118"/>
      <c r="PSC12" s="116" t="s">
        <v>8149</v>
      </c>
      <c r="PSD12" s="117"/>
      <c r="PSE12" s="117"/>
      <c r="PSF12" s="117"/>
      <c r="PSG12" s="117"/>
      <c r="PSH12" s="117"/>
      <c r="PSI12" s="117"/>
      <c r="PSJ12" s="118"/>
      <c r="PSK12" s="116" t="s">
        <v>8149</v>
      </c>
      <c r="PSL12" s="117"/>
      <c r="PSM12" s="117"/>
      <c r="PSN12" s="117"/>
      <c r="PSO12" s="117"/>
      <c r="PSP12" s="117"/>
      <c r="PSQ12" s="117"/>
      <c r="PSR12" s="118"/>
      <c r="PSS12" s="116" t="s">
        <v>8149</v>
      </c>
      <c r="PST12" s="117"/>
      <c r="PSU12" s="117"/>
      <c r="PSV12" s="117"/>
      <c r="PSW12" s="117"/>
      <c r="PSX12" s="117"/>
      <c r="PSY12" s="117"/>
      <c r="PSZ12" s="118"/>
      <c r="PTA12" s="116" t="s">
        <v>8149</v>
      </c>
      <c r="PTB12" s="117"/>
      <c r="PTC12" s="117"/>
      <c r="PTD12" s="117"/>
      <c r="PTE12" s="117"/>
      <c r="PTF12" s="117"/>
      <c r="PTG12" s="117"/>
      <c r="PTH12" s="118"/>
      <c r="PTI12" s="116" t="s">
        <v>8149</v>
      </c>
      <c r="PTJ12" s="117"/>
      <c r="PTK12" s="117"/>
      <c r="PTL12" s="117"/>
      <c r="PTM12" s="117"/>
      <c r="PTN12" s="117"/>
      <c r="PTO12" s="117"/>
      <c r="PTP12" s="118"/>
      <c r="PTQ12" s="116" t="s">
        <v>8149</v>
      </c>
      <c r="PTR12" s="117"/>
      <c r="PTS12" s="117"/>
      <c r="PTT12" s="117"/>
      <c r="PTU12" s="117"/>
      <c r="PTV12" s="117"/>
      <c r="PTW12" s="117"/>
      <c r="PTX12" s="118"/>
      <c r="PTY12" s="116" t="s">
        <v>8149</v>
      </c>
      <c r="PTZ12" s="117"/>
      <c r="PUA12" s="117"/>
      <c r="PUB12" s="117"/>
      <c r="PUC12" s="117"/>
      <c r="PUD12" s="117"/>
      <c r="PUE12" s="117"/>
      <c r="PUF12" s="118"/>
      <c r="PUG12" s="116" t="s">
        <v>8149</v>
      </c>
      <c r="PUH12" s="117"/>
      <c r="PUI12" s="117"/>
      <c r="PUJ12" s="117"/>
      <c r="PUK12" s="117"/>
      <c r="PUL12" s="117"/>
      <c r="PUM12" s="117"/>
      <c r="PUN12" s="118"/>
      <c r="PUO12" s="265" t="s">
        <v>8149</v>
      </c>
      <c r="PUP12" s="258"/>
      <c r="PUQ12" s="258"/>
      <c r="PUR12" s="258"/>
      <c r="PUS12" s="258"/>
      <c r="PUT12" s="258"/>
      <c r="PUU12" s="258"/>
      <c r="PUV12" s="266"/>
      <c r="PUW12" s="265" t="s">
        <v>8149</v>
      </c>
      <c r="PUX12" s="258"/>
      <c r="PUY12" s="258"/>
      <c r="PUZ12" s="258"/>
      <c r="PVA12" s="258"/>
      <c r="PVB12" s="258"/>
      <c r="PVC12" s="258"/>
      <c r="PVD12" s="266"/>
      <c r="PVE12" s="265" t="s">
        <v>8149</v>
      </c>
      <c r="PVF12" s="258"/>
      <c r="PVG12" s="258"/>
      <c r="PVH12" s="258"/>
      <c r="PVI12" s="258"/>
      <c r="PVJ12" s="258"/>
      <c r="PVK12" s="258"/>
      <c r="PVL12" s="266"/>
      <c r="PVM12" s="265" t="s">
        <v>8149</v>
      </c>
      <c r="PVN12" s="258"/>
      <c r="PVO12" s="258"/>
      <c r="PVP12" s="258"/>
      <c r="PVQ12" s="258"/>
      <c r="PVR12" s="258"/>
      <c r="PVS12" s="258"/>
      <c r="PVT12" s="266"/>
      <c r="PVU12" s="265" t="s">
        <v>8149</v>
      </c>
      <c r="PVV12" s="258"/>
      <c r="PVW12" s="258"/>
      <c r="PVX12" s="258"/>
      <c r="PVY12" s="258"/>
      <c r="PVZ12" s="258"/>
      <c r="PWA12" s="258"/>
      <c r="PWB12" s="266"/>
      <c r="PWC12" s="265" t="s">
        <v>8149</v>
      </c>
      <c r="PWD12" s="258"/>
      <c r="PWE12" s="258"/>
      <c r="PWF12" s="258"/>
      <c r="PWG12" s="258"/>
      <c r="PWH12" s="258"/>
      <c r="PWI12" s="258"/>
      <c r="PWJ12" s="266"/>
      <c r="PWK12" s="265" t="s">
        <v>8149</v>
      </c>
      <c r="PWL12" s="258"/>
      <c r="PWM12" s="258"/>
      <c r="PWN12" s="258"/>
      <c r="PWO12" s="258"/>
      <c r="PWP12" s="258"/>
      <c r="PWQ12" s="258"/>
      <c r="PWR12" s="266"/>
      <c r="PWS12" s="265" t="s">
        <v>8149</v>
      </c>
      <c r="PWT12" s="258"/>
      <c r="PWU12" s="258"/>
      <c r="PWV12" s="258"/>
      <c r="PWW12" s="258"/>
      <c r="PWX12" s="258"/>
      <c r="PWY12" s="258"/>
      <c r="PWZ12" s="266"/>
      <c r="PXA12" s="265" t="s">
        <v>8149</v>
      </c>
      <c r="PXB12" s="258"/>
      <c r="PXC12" s="258"/>
      <c r="PXD12" s="258"/>
      <c r="PXE12" s="258"/>
      <c r="PXF12" s="258"/>
      <c r="PXG12" s="258"/>
      <c r="PXH12" s="266"/>
      <c r="PXI12" s="265" t="s">
        <v>8149</v>
      </c>
      <c r="PXJ12" s="258"/>
      <c r="PXK12" s="258"/>
      <c r="PXL12" s="258"/>
      <c r="PXM12" s="258"/>
      <c r="PXN12" s="258"/>
      <c r="PXO12" s="258"/>
      <c r="PXP12" s="266"/>
      <c r="PXQ12" s="265" t="s">
        <v>8149</v>
      </c>
      <c r="PXR12" s="258"/>
      <c r="PXS12" s="258"/>
      <c r="PXT12" s="258"/>
      <c r="PXU12" s="258"/>
      <c r="PXV12" s="258"/>
      <c r="PXW12" s="258"/>
      <c r="PXX12" s="266"/>
      <c r="PXY12" s="265" t="s">
        <v>8149</v>
      </c>
      <c r="PXZ12" s="258"/>
      <c r="PYA12" s="258"/>
      <c r="PYB12" s="258"/>
      <c r="PYC12" s="258"/>
      <c r="PYD12" s="258"/>
      <c r="PYE12" s="258"/>
      <c r="PYF12" s="266"/>
      <c r="PYG12" s="265" t="s">
        <v>8149</v>
      </c>
      <c r="PYH12" s="258"/>
      <c r="PYI12" s="258"/>
      <c r="PYJ12" s="258"/>
      <c r="PYK12" s="258"/>
      <c r="PYL12" s="258"/>
      <c r="PYM12" s="258"/>
      <c r="PYN12" s="266"/>
      <c r="PYO12" s="265" t="s">
        <v>8149</v>
      </c>
      <c r="PYP12" s="258"/>
      <c r="PYQ12" s="258"/>
      <c r="PYR12" s="258"/>
      <c r="PYS12" s="258"/>
      <c r="PYT12" s="258"/>
      <c r="PYU12" s="258"/>
      <c r="PYV12" s="266"/>
      <c r="PYW12" s="265" t="s">
        <v>8149</v>
      </c>
      <c r="PYX12" s="258"/>
      <c r="PYY12" s="258"/>
      <c r="PYZ12" s="258"/>
      <c r="PZA12" s="258"/>
      <c r="PZB12" s="258"/>
      <c r="PZC12" s="258"/>
      <c r="PZD12" s="266"/>
      <c r="PZE12" s="265" t="s">
        <v>8149</v>
      </c>
      <c r="PZF12" s="258"/>
      <c r="PZG12" s="258"/>
      <c r="PZH12" s="258"/>
      <c r="PZI12" s="258"/>
      <c r="PZJ12" s="258"/>
      <c r="PZK12" s="258"/>
      <c r="PZL12" s="266"/>
      <c r="PZM12" s="265" t="s">
        <v>8149</v>
      </c>
      <c r="PZN12" s="258"/>
      <c r="PZO12" s="258"/>
      <c r="PZP12" s="258"/>
      <c r="PZQ12" s="258"/>
      <c r="PZR12" s="258"/>
      <c r="PZS12" s="258"/>
      <c r="PZT12" s="266"/>
      <c r="PZU12" s="265" t="s">
        <v>8149</v>
      </c>
      <c r="PZV12" s="258"/>
      <c r="PZW12" s="258"/>
      <c r="PZX12" s="258"/>
      <c r="PZY12" s="258"/>
      <c r="PZZ12" s="258"/>
      <c r="QAA12" s="258"/>
      <c r="QAB12" s="266"/>
      <c r="QAC12" s="265" t="s">
        <v>8149</v>
      </c>
      <c r="QAD12" s="258"/>
      <c r="QAE12" s="258"/>
      <c r="QAF12" s="258"/>
      <c r="QAG12" s="258"/>
      <c r="QAH12" s="258"/>
      <c r="QAI12" s="258"/>
      <c r="QAJ12" s="266"/>
      <c r="QAK12" s="265" t="s">
        <v>8149</v>
      </c>
      <c r="QAL12" s="258"/>
      <c r="QAM12" s="258"/>
      <c r="QAN12" s="258"/>
      <c r="QAO12" s="258"/>
      <c r="QAP12" s="258"/>
      <c r="QAQ12" s="258"/>
      <c r="QAR12" s="266"/>
      <c r="QAS12" s="265" t="s">
        <v>8149</v>
      </c>
      <c r="QAT12" s="258"/>
      <c r="QAU12" s="258"/>
      <c r="QAV12" s="258"/>
      <c r="QAW12" s="258"/>
      <c r="QAX12" s="258"/>
      <c r="QAY12" s="258"/>
      <c r="QAZ12" s="266"/>
      <c r="QBA12" s="265" t="s">
        <v>8149</v>
      </c>
      <c r="QBB12" s="258"/>
      <c r="QBC12" s="258"/>
      <c r="QBD12" s="258"/>
      <c r="QBE12" s="258"/>
      <c r="QBF12" s="258"/>
      <c r="QBG12" s="258"/>
      <c r="QBH12" s="266"/>
      <c r="QBI12" s="265" t="s">
        <v>8149</v>
      </c>
      <c r="QBJ12" s="258"/>
      <c r="QBK12" s="258"/>
      <c r="QBL12" s="258"/>
      <c r="QBM12" s="258"/>
      <c r="QBN12" s="258"/>
      <c r="QBO12" s="258"/>
      <c r="QBP12" s="266"/>
      <c r="QBQ12" s="265" t="s">
        <v>8149</v>
      </c>
      <c r="QBR12" s="258"/>
      <c r="QBS12" s="258"/>
      <c r="QBT12" s="258"/>
      <c r="QBU12" s="258"/>
      <c r="QBV12" s="258"/>
      <c r="QBW12" s="258"/>
      <c r="QBX12" s="266"/>
      <c r="QBY12" s="265" t="s">
        <v>8149</v>
      </c>
      <c r="QBZ12" s="258"/>
      <c r="QCA12" s="258"/>
      <c r="QCB12" s="258"/>
      <c r="QCC12" s="258"/>
      <c r="QCD12" s="258"/>
      <c r="QCE12" s="258"/>
      <c r="QCF12" s="266"/>
      <c r="QCG12" s="265" t="s">
        <v>8149</v>
      </c>
      <c r="QCH12" s="258"/>
      <c r="QCI12" s="258"/>
      <c r="QCJ12" s="258"/>
      <c r="QCK12" s="258"/>
      <c r="QCL12" s="258"/>
      <c r="QCM12" s="258"/>
      <c r="QCN12" s="266"/>
      <c r="QCO12" s="265" t="s">
        <v>8149</v>
      </c>
      <c r="QCP12" s="258"/>
      <c r="QCQ12" s="258"/>
      <c r="QCR12" s="258"/>
      <c r="QCS12" s="258"/>
      <c r="QCT12" s="258"/>
      <c r="QCU12" s="258"/>
      <c r="QCV12" s="266"/>
      <c r="QCW12" s="265" t="s">
        <v>8149</v>
      </c>
      <c r="QCX12" s="258"/>
      <c r="QCY12" s="258"/>
      <c r="QCZ12" s="258"/>
      <c r="QDA12" s="258"/>
      <c r="QDB12" s="258"/>
      <c r="QDC12" s="258"/>
      <c r="QDD12" s="266"/>
      <c r="QDE12" s="265" t="s">
        <v>8149</v>
      </c>
      <c r="QDF12" s="258"/>
      <c r="QDG12" s="258"/>
      <c r="QDH12" s="258"/>
      <c r="QDI12" s="258"/>
      <c r="QDJ12" s="258"/>
      <c r="QDK12" s="258"/>
      <c r="QDL12" s="266"/>
      <c r="QDM12" s="265" t="s">
        <v>8149</v>
      </c>
      <c r="QDN12" s="258"/>
      <c r="QDO12" s="258"/>
      <c r="QDP12" s="258"/>
      <c r="QDQ12" s="258"/>
      <c r="QDR12" s="258"/>
      <c r="QDS12" s="258"/>
      <c r="QDT12" s="266"/>
      <c r="QDU12" s="265" t="s">
        <v>8149</v>
      </c>
      <c r="QDV12" s="258"/>
      <c r="QDW12" s="258"/>
      <c r="QDX12" s="258"/>
      <c r="QDY12" s="258"/>
      <c r="QDZ12" s="258"/>
      <c r="QEA12" s="258"/>
      <c r="QEB12" s="266"/>
      <c r="QEC12" s="265" t="s">
        <v>8149</v>
      </c>
      <c r="QED12" s="258"/>
      <c r="QEE12" s="258"/>
      <c r="QEF12" s="258"/>
      <c r="QEG12" s="258"/>
      <c r="QEH12" s="258"/>
      <c r="QEI12" s="258"/>
      <c r="QEJ12" s="266"/>
      <c r="QEK12" s="265" t="s">
        <v>8149</v>
      </c>
      <c r="QEL12" s="258"/>
      <c r="QEM12" s="258"/>
      <c r="QEN12" s="258"/>
      <c r="QEO12" s="258"/>
      <c r="QEP12" s="258"/>
      <c r="QEQ12" s="258"/>
      <c r="QER12" s="266"/>
      <c r="QES12" s="265" t="s">
        <v>8149</v>
      </c>
      <c r="QET12" s="258"/>
      <c r="QEU12" s="258"/>
      <c r="QEV12" s="258"/>
      <c r="QEW12" s="258"/>
      <c r="QEX12" s="258"/>
      <c r="QEY12" s="258"/>
      <c r="QEZ12" s="266"/>
      <c r="QFA12" s="265" t="s">
        <v>8149</v>
      </c>
      <c r="QFB12" s="258"/>
      <c r="QFC12" s="258"/>
      <c r="QFD12" s="258"/>
      <c r="QFE12" s="258"/>
      <c r="QFF12" s="258"/>
      <c r="QFG12" s="258"/>
      <c r="QFH12" s="266"/>
      <c r="QFI12" s="265" t="s">
        <v>8149</v>
      </c>
      <c r="QFJ12" s="258"/>
      <c r="QFK12" s="258"/>
      <c r="QFL12" s="258"/>
      <c r="QFM12" s="258"/>
      <c r="QFN12" s="258"/>
      <c r="QFO12" s="258"/>
      <c r="QFP12" s="266"/>
      <c r="QFQ12" s="265" t="s">
        <v>8149</v>
      </c>
      <c r="QFR12" s="258"/>
      <c r="QFS12" s="258"/>
      <c r="QFT12" s="258"/>
      <c r="QFU12" s="258"/>
      <c r="QFV12" s="258"/>
      <c r="QFW12" s="258"/>
      <c r="QFX12" s="266"/>
      <c r="QFY12" s="265" t="s">
        <v>8149</v>
      </c>
      <c r="QFZ12" s="258"/>
      <c r="QGA12" s="258"/>
      <c r="QGB12" s="258"/>
      <c r="QGC12" s="258"/>
      <c r="QGD12" s="258"/>
      <c r="QGE12" s="258"/>
      <c r="QGF12" s="266"/>
      <c r="QGG12" s="265" t="s">
        <v>8149</v>
      </c>
      <c r="QGH12" s="258"/>
      <c r="QGI12" s="258"/>
      <c r="QGJ12" s="258"/>
      <c r="QGK12" s="258"/>
      <c r="QGL12" s="258"/>
      <c r="QGM12" s="258"/>
      <c r="QGN12" s="266"/>
      <c r="QGO12" s="265" t="s">
        <v>8149</v>
      </c>
      <c r="QGP12" s="258"/>
      <c r="QGQ12" s="258"/>
      <c r="QGR12" s="258"/>
      <c r="QGS12" s="258"/>
      <c r="QGT12" s="258"/>
      <c r="QGU12" s="258"/>
      <c r="QGV12" s="266"/>
      <c r="QGW12" s="265" t="s">
        <v>8149</v>
      </c>
      <c r="QGX12" s="258"/>
      <c r="QGY12" s="258"/>
      <c r="QGZ12" s="258"/>
      <c r="QHA12" s="258"/>
      <c r="QHB12" s="258"/>
      <c r="QHC12" s="258"/>
      <c r="QHD12" s="266"/>
      <c r="QHE12" s="265" t="s">
        <v>8149</v>
      </c>
      <c r="QHF12" s="258"/>
      <c r="QHG12" s="258"/>
      <c r="QHH12" s="258"/>
      <c r="QHI12" s="258"/>
      <c r="QHJ12" s="258"/>
      <c r="QHK12" s="258"/>
      <c r="QHL12" s="266"/>
      <c r="QHM12" s="265" t="s">
        <v>8149</v>
      </c>
      <c r="QHN12" s="258"/>
      <c r="QHO12" s="258"/>
      <c r="QHP12" s="258"/>
      <c r="QHQ12" s="258"/>
      <c r="QHR12" s="258"/>
      <c r="QHS12" s="258"/>
      <c r="QHT12" s="266"/>
      <c r="QHU12" s="265" t="s">
        <v>8149</v>
      </c>
      <c r="QHV12" s="258"/>
      <c r="QHW12" s="258"/>
      <c r="QHX12" s="258"/>
      <c r="QHY12" s="258"/>
      <c r="QHZ12" s="258"/>
      <c r="QIA12" s="258"/>
      <c r="QIB12" s="266"/>
      <c r="QIC12" s="265" t="s">
        <v>8149</v>
      </c>
      <c r="QID12" s="258"/>
      <c r="QIE12" s="258"/>
      <c r="QIF12" s="258"/>
      <c r="QIG12" s="258"/>
      <c r="QIH12" s="258"/>
      <c r="QII12" s="258"/>
      <c r="QIJ12" s="266"/>
      <c r="QIK12" s="265" t="s">
        <v>8149</v>
      </c>
      <c r="QIL12" s="258"/>
      <c r="QIM12" s="258"/>
      <c r="QIN12" s="258"/>
      <c r="QIO12" s="258"/>
      <c r="QIP12" s="258"/>
      <c r="QIQ12" s="258"/>
      <c r="QIR12" s="266"/>
      <c r="QIS12" s="265" t="s">
        <v>8149</v>
      </c>
      <c r="QIT12" s="258"/>
      <c r="QIU12" s="258"/>
      <c r="QIV12" s="258"/>
      <c r="QIW12" s="258"/>
      <c r="QIX12" s="258"/>
      <c r="QIY12" s="258"/>
      <c r="QIZ12" s="266"/>
      <c r="QJA12" s="265" t="s">
        <v>8149</v>
      </c>
      <c r="QJB12" s="258"/>
      <c r="QJC12" s="258"/>
      <c r="QJD12" s="258"/>
      <c r="QJE12" s="258"/>
      <c r="QJF12" s="258"/>
      <c r="QJG12" s="258"/>
      <c r="QJH12" s="266"/>
      <c r="QJI12" s="265" t="s">
        <v>8149</v>
      </c>
      <c r="QJJ12" s="258"/>
      <c r="QJK12" s="258"/>
      <c r="QJL12" s="258"/>
      <c r="QJM12" s="258"/>
      <c r="QJN12" s="258"/>
      <c r="QJO12" s="258"/>
      <c r="QJP12" s="266"/>
      <c r="QJQ12" s="265" t="s">
        <v>8149</v>
      </c>
      <c r="QJR12" s="258"/>
      <c r="QJS12" s="258"/>
      <c r="QJT12" s="258"/>
      <c r="QJU12" s="258"/>
      <c r="QJV12" s="258"/>
      <c r="QJW12" s="258"/>
      <c r="QJX12" s="266"/>
      <c r="QJY12" s="265" t="s">
        <v>8149</v>
      </c>
      <c r="QJZ12" s="258"/>
      <c r="QKA12" s="258"/>
      <c r="QKB12" s="258"/>
      <c r="QKC12" s="258"/>
      <c r="QKD12" s="258"/>
      <c r="QKE12" s="258"/>
      <c r="QKF12" s="266"/>
      <c r="QKG12" s="265" t="s">
        <v>8149</v>
      </c>
      <c r="QKH12" s="258"/>
      <c r="QKI12" s="258"/>
      <c r="QKJ12" s="258"/>
      <c r="QKK12" s="258"/>
      <c r="QKL12" s="258"/>
      <c r="QKM12" s="258"/>
      <c r="QKN12" s="266"/>
      <c r="QKO12" s="265" t="s">
        <v>8149</v>
      </c>
      <c r="QKP12" s="258"/>
      <c r="QKQ12" s="258"/>
      <c r="QKR12" s="258"/>
      <c r="QKS12" s="258"/>
      <c r="QKT12" s="258"/>
      <c r="QKU12" s="258"/>
      <c r="QKV12" s="266"/>
      <c r="QKW12" s="265" t="s">
        <v>8149</v>
      </c>
      <c r="QKX12" s="258"/>
      <c r="QKY12" s="258"/>
      <c r="QKZ12" s="258"/>
      <c r="QLA12" s="258"/>
      <c r="QLB12" s="258"/>
      <c r="QLC12" s="258"/>
      <c r="QLD12" s="266"/>
      <c r="QLE12" s="265" t="s">
        <v>8149</v>
      </c>
      <c r="QLF12" s="258"/>
      <c r="QLG12" s="258"/>
      <c r="QLH12" s="258"/>
      <c r="QLI12" s="258"/>
      <c r="QLJ12" s="258"/>
      <c r="QLK12" s="258"/>
      <c r="QLL12" s="266"/>
      <c r="QLM12" s="265" t="s">
        <v>8149</v>
      </c>
      <c r="QLN12" s="258"/>
      <c r="QLO12" s="258"/>
      <c r="QLP12" s="258"/>
      <c r="QLQ12" s="258"/>
      <c r="QLR12" s="258"/>
      <c r="QLS12" s="258"/>
      <c r="QLT12" s="266"/>
      <c r="QLU12" s="265" t="s">
        <v>8149</v>
      </c>
      <c r="QLV12" s="258"/>
      <c r="QLW12" s="258"/>
      <c r="QLX12" s="258"/>
      <c r="QLY12" s="258"/>
      <c r="QLZ12" s="258"/>
      <c r="QMA12" s="258"/>
      <c r="QMB12" s="266"/>
      <c r="QMC12" s="265" t="s">
        <v>8149</v>
      </c>
      <c r="QMD12" s="258"/>
      <c r="QME12" s="258"/>
      <c r="QMF12" s="258"/>
      <c r="QMG12" s="258"/>
      <c r="QMH12" s="258"/>
      <c r="QMI12" s="258"/>
      <c r="QMJ12" s="266"/>
      <c r="QMK12" s="265" t="s">
        <v>8149</v>
      </c>
      <c r="QML12" s="258"/>
      <c r="QMM12" s="258"/>
      <c r="QMN12" s="258"/>
      <c r="QMO12" s="258"/>
      <c r="QMP12" s="258"/>
      <c r="QMQ12" s="258"/>
      <c r="QMR12" s="266"/>
      <c r="QMS12" s="265" t="s">
        <v>8149</v>
      </c>
      <c r="QMT12" s="258"/>
      <c r="QMU12" s="258"/>
      <c r="QMV12" s="258"/>
      <c r="QMW12" s="258"/>
      <c r="QMX12" s="258"/>
      <c r="QMY12" s="258"/>
      <c r="QMZ12" s="266"/>
      <c r="QNA12" s="265" t="s">
        <v>8149</v>
      </c>
      <c r="QNB12" s="258"/>
      <c r="QNC12" s="258"/>
      <c r="QND12" s="258"/>
      <c r="QNE12" s="258"/>
      <c r="QNF12" s="258"/>
      <c r="QNG12" s="258"/>
      <c r="QNH12" s="266"/>
      <c r="QNI12" s="265" t="s">
        <v>8149</v>
      </c>
      <c r="QNJ12" s="258"/>
      <c r="QNK12" s="258"/>
      <c r="QNL12" s="258"/>
      <c r="QNM12" s="258"/>
      <c r="QNN12" s="258"/>
      <c r="QNO12" s="258"/>
      <c r="QNP12" s="266"/>
      <c r="QNQ12" s="265" t="s">
        <v>8149</v>
      </c>
      <c r="QNR12" s="258"/>
      <c r="QNS12" s="258"/>
      <c r="QNT12" s="258"/>
      <c r="QNU12" s="258"/>
      <c r="QNV12" s="258"/>
      <c r="QNW12" s="258"/>
      <c r="QNX12" s="266"/>
      <c r="QNY12" s="265" t="s">
        <v>8149</v>
      </c>
      <c r="QNZ12" s="258"/>
      <c r="QOA12" s="258"/>
      <c r="QOB12" s="258"/>
      <c r="QOC12" s="258"/>
      <c r="QOD12" s="258"/>
      <c r="QOE12" s="258"/>
      <c r="QOF12" s="266"/>
      <c r="QOG12" s="265" t="s">
        <v>8149</v>
      </c>
      <c r="QOH12" s="258"/>
      <c r="QOI12" s="258"/>
      <c r="QOJ12" s="258"/>
      <c r="QOK12" s="258"/>
      <c r="QOL12" s="258"/>
      <c r="QOM12" s="258"/>
      <c r="QON12" s="266"/>
      <c r="QOO12" s="265" t="s">
        <v>8149</v>
      </c>
      <c r="QOP12" s="258"/>
      <c r="QOQ12" s="258"/>
      <c r="QOR12" s="258"/>
      <c r="QOS12" s="258"/>
      <c r="QOT12" s="258"/>
      <c r="QOU12" s="258"/>
      <c r="QOV12" s="266"/>
      <c r="QOW12" s="265" t="s">
        <v>8149</v>
      </c>
      <c r="QOX12" s="258"/>
      <c r="QOY12" s="258"/>
      <c r="QOZ12" s="258"/>
      <c r="QPA12" s="258"/>
      <c r="QPB12" s="258"/>
      <c r="QPC12" s="258"/>
      <c r="QPD12" s="266"/>
      <c r="QPE12" s="265" t="s">
        <v>8149</v>
      </c>
      <c r="QPF12" s="258"/>
      <c r="QPG12" s="258"/>
      <c r="QPH12" s="258"/>
      <c r="QPI12" s="258"/>
      <c r="QPJ12" s="258"/>
      <c r="QPK12" s="258"/>
      <c r="QPL12" s="266"/>
      <c r="QPM12" s="265" t="s">
        <v>8149</v>
      </c>
      <c r="QPN12" s="258"/>
      <c r="QPO12" s="258"/>
      <c r="QPP12" s="258"/>
      <c r="QPQ12" s="258"/>
      <c r="QPR12" s="258"/>
      <c r="QPS12" s="258"/>
      <c r="QPT12" s="266"/>
      <c r="QPU12" s="265" t="s">
        <v>8149</v>
      </c>
      <c r="QPV12" s="258"/>
      <c r="QPW12" s="258"/>
      <c r="QPX12" s="258"/>
      <c r="QPY12" s="258"/>
      <c r="QPZ12" s="258"/>
      <c r="QQA12" s="258"/>
      <c r="QQB12" s="266"/>
      <c r="QQC12" s="265" t="s">
        <v>8149</v>
      </c>
      <c r="QQD12" s="258"/>
      <c r="QQE12" s="258"/>
      <c r="QQF12" s="258"/>
      <c r="QQG12" s="258"/>
      <c r="QQH12" s="258"/>
      <c r="QQI12" s="258"/>
      <c r="QQJ12" s="266"/>
      <c r="QQK12" s="265" t="s">
        <v>8149</v>
      </c>
      <c r="QQL12" s="258"/>
      <c r="QQM12" s="258"/>
      <c r="QQN12" s="258"/>
      <c r="QQO12" s="258"/>
      <c r="QQP12" s="258"/>
      <c r="QQQ12" s="258"/>
      <c r="QQR12" s="266"/>
      <c r="QQS12" s="265" t="s">
        <v>8149</v>
      </c>
      <c r="QQT12" s="258"/>
      <c r="QQU12" s="258"/>
      <c r="QQV12" s="258"/>
      <c r="QQW12" s="258"/>
      <c r="QQX12" s="258"/>
      <c r="QQY12" s="258"/>
      <c r="QQZ12" s="266"/>
      <c r="QRA12" s="265" t="s">
        <v>8149</v>
      </c>
      <c r="QRB12" s="258"/>
      <c r="QRC12" s="258"/>
      <c r="QRD12" s="258"/>
      <c r="QRE12" s="258"/>
      <c r="QRF12" s="258"/>
      <c r="QRG12" s="258"/>
      <c r="QRH12" s="266"/>
      <c r="QRI12" s="265" t="s">
        <v>8149</v>
      </c>
      <c r="QRJ12" s="258"/>
      <c r="QRK12" s="258"/>
      <c r="QRL12" s="258"/>
      <c r="QRM12" s="258"/>
      <c r="QRN12" s="258"/>
      <c r="QRO12" s="258"/>
      <c r="QRP12" s="266"/>
      <c r="QRQ12" s="265" t="s">
        <v>8149</v>
      </c>
      <c r="QRR12" s="258"/>
      <c r="QRS12" s="258"/>
      <c r="QRT12" s="258"/>
      <c r="QRU12" s="258"/>
      <c r="QRV12" s="258"/>
      <c r="QRW12" s="258"/>
      <c r="QRX12" s="266"/>
      <c r="QRY12" s="265" t="s">
        <v>8149</v>
      </c>
      <c r="QRZ12" s="258"/>
      <c r="QSA12" s="258"/>
      <c r="QSB12" s="258"/>
      <c r="QSC12" s="258"/>
      <c r="QSD12" s="258"/>
      <c r="QSE12" s="258"/>
      <c r="QSF12" s="266"/>
      <c r="QSG12" s="265" t="s">
        <v>8149</v>
      </c>
      <c r="QSH12" s="258"/>
      <c r="QSI12" s="258"/>
      <c r="QSJ12" s="258"/>
      <c r="QSK12" s="258"/>
      <c r="QSL12" s="258"/>
      <c r="QSM12" s="258"/>
      <c r="QSN12" s="266"/>
      <c r="QSO12" s="265" t="s">
        <v>8149</v>
      </c>
      <c r="QSP12" s="258"/>
      <c r="QSQ12" s="258"/>
      <c r="QSR12" s="258"/>
      <c r="QSS12" s="258"/>
      <c r="QST12" s="258"/>
      <c r="QSU12" s="258"/>
      <c r="QSV12" s="266"/>
      <c r="QSW12" s="265" t="s">
        <v>8149</v>
      </c>
      <c r="QSX12" s="258"/>
      <c r="QSY12" s="258"/>
      <c r="QSZ12" s="258"/>
      <c r="QTA12" s="258"/>
      <c r="QTB12" s="258"/>
      <c r="QTC12" s="258"/>
      <c r="QTD12" s="266"/>
      <c r="QTE12" s="265" t="s">
        <v>8149</v>
      </c>
      <c r="QTF12" s="258"/>
      <c r="QTG12" s="258"/>
      <c r="QTH12" s="258"/>
      <c r="QTI12" s="258"/>
      <c r="QTJ12" s="258"/>
      <c r="QTK12" s="258"/>
      <c r="QTL12" s="266"/>
      <c r="QTM12" s="265" t="s">
        <v>8149</v>
      </c>
      <c r="QTN12" s="258"/>
      <c r="QTO12" s="258"/>
      <c r="QTP12" s="258"/>
      <c r="QTQ12" s="258"/>
      <c r="QTR12" s="258"/>
      <c r="QTS12" s="258"/>
      <c r="QTT12" s="266"/>
      <c r="QTU12" s="265" t="s">
        <v>8149</v>
      </c>
      <c r="QTV12" s="258"/>
      <c r="QTW12" s="258"/>
      <c r="QTX12" s="258"/>
      <c r="QTY12" s="258"/>
      <c r="QTZ12" s="258"/>
      <c r="QUA12" s="258"/>
      <c r="QUB12" s="266"/>
      <c r="QUC12" s="265" t="s">
        <v>8149</v>
      </c>
      <c r="QUD12" s="258"/>
      <c r="QUE12" s="258"/>
      <c r="QUF12" s="258"/>
      <c r="QUG12" s="258"/>
      <c r="QUH12" s="258"/>
      <c r="QUI12" s="258"/>
      <c r="QUJ12" s="266"/>
      <c r="QUK12" s="265" t="s">
        <v>8149</v>
      </c>
      <c r="QUL12" s="258"/>
      <c r="QUM12" s="258"/>
      <c r="QUN12" s="258"/>
      <c r="QUO12" s="258"/>
      <c r="QUP12" s="258"/>
      <c r="QUQ12" s="258"/>
      <c r="QUR12" s="266"/>
      <c r="QUS12" s="265" t="s">
        <v>8149</v>
      </c>
      <c r="QUT12" s="258"/>
      <c r="QUU12" s="258"/>
      <c r="QUV12" s="258"/>
      <c r="QUW12" s="258"/>
      <c r="QUX12" s="258"/>
      <c r="QUY12" s="258"/>
      <c r="QUZ12" s="266"/>
      <c r="QVA12" s="265" t="s">
        <v>8149</v>
      </c>
      <c r="QVB12" s="258"/>
      <c r="QVC12" s="258"/>
      <c r="QVD12" s="258"/>
      <c r="QVE12" s="258"/>
      <c r="QVF12" s="258"/>
      <c r="QVG12" s="258"/>
      <c r="QVH12" s="266"/>
      <c r="QVI12" s="265" t="s">
        <v>8149</v>
      </c>
      <c r="QVJ12" s="258"/>
      <c r="QVK12" s="258"/>
      <c r="QVL12" s="258"/>
      <c r="QVM12" s="258"/>
      <c r="QVN12" s="258"/>
      <c r="QVO12" s="258"/>
      <c r="QVP12" s="266"/>
      <c r="QVQ12" s="265" t="s">
        <v>8149</v>
      </c>
      <c r="QVR12" s="258"/>
      <c r="QVS12" s="258"/>
      <c r="QVT12" s="258"/>
      <c r="QVU12" s="258"/>
      <c r="QVV12" s="258"/>
      <c r="QVW12" s="258"/>
      <c r="QVX12" s="266"/>
      <c r="QVY12" s="265" t="s">
        <v>8149</v>
      </c>
      <c r="QVZ12" s="258"/>
      <c r="QWA12" s="258"/>
      <c r="QWB12" s="258"/>
      <c r="QWC12" s="258"/>
      <c r="QWD12" s="258"/>
      <c r="QWE12" s="258"/>
      <c r="QWF12" s="266"/>
      <c r="QWG12" s="265" t="s">
        <v>8149</v>
      </c>
      <c r="QWH12" s="258"/>
      <c r="QWI12" s="258"/>
      <c r="QWJ12" s="258"/>
      <c r="QWK12" s="258"/>
      <c r="QWL12" s="258"/>
      <c r="QWM12" s="258"/>
      <c r="QWN12" s="266"/>
      <c r="QWO12" s="265" t="s">
        <v>8149</v>
      </c>
      <c r="QWP12" s="258"/>
      <c r="QWQ12" s="258"/>
      <c r="QWR12" s="258"/>
      <c r="QWS12" s="258"/>
      <c r="QWT12" s="258"/>
      <c r="QWU12" s="258"/>
      <c r="QWV12" s="266"/>
      <c r="QWW12" s="265" t="s">
        <v>8149</v>
      </c>
      <c r="QWX12" s="258"/>
      <c r="QWY12" s="258"/>
      <c r="QWZ12" s="258"/>
      <c r="QXA12" s="258"/>
      <c r="QXB12" s="258"/>
      <c r="QXC12" s="258"/>
      <c r="QXD12" s="266"/>
      <c r="QXE12" s="265" t="s">
        <v>8149</v>
      </c>
      <c r="QXF12" s="258"/>
      <c r="QXG12" s="258"/>
      <c r="QXH12" s="258"/>
      <c r="QXI12" s="258"/>
      <c r="QXJ12" s="258"/>
      <c r="QXK12" s="258"/>
      <c r="QXL12" s="266"/>
      <c r="QXM12" s="265" t="s">
        <v>8149</v>
      </c>
      <c r="QXN12" s="258"/>
      <c r="QXO12" s="258"/>
      <c r="QXP12" s="258"/>
      <c r="QXQ12" s="258"/>
      <c r="QXR12" s="258"/>
      <c r="QXS12" s="258"/>
      <c r="QXT12" s="266"/>
      <c r="QXU12" s="265" t="s">
        <v>8149</v>
      </c>
      <c r="QXV12" s="258"/>
      <c r="QXW12" s="258"/>
      <c r="QXX12" s="258"/>
      <c r="QXY12" s="258"/>
      <c r="QXZ12" s="258"/>
      <c r="QYA12" s="258"/>
      <c r="QYB12" s="266"/>
      <c r="QYC12" s="265" t="s">
        <v>8149</v>
      </c>
      <c r="QYD12" s="258"/>
      <c r="QYE12" s="258"/>
      <c r="QYF12" s="258"/>
      <c r="QYG12" s="258"/>
      <c r="QYH12" s="258"/>
      <c r="QYI12" s="258"/>
      <c r="QYJ12" s="266"/>
      <c r="QYK12" s="265" t="s">
        <v>8149</v>
      </c>
      <c r="QYL12" s="258"/>
      <c r="QYM12" s="258"/>
      <c r="QYN12" s="258"/>
      <c r="QYO12" s="258"/>
      <c r="QYP12" s="258"/>
      <c r="QYQ12" s="258"/>
      <c r="QYR12" s="266"/>
      <c r="QYS12" s="265" t="s">
        <v>8149</v>
      </c>
      <c r="QYT12" s="258"/>
      <c r="QYU12" s="258"/>
      <c r="QYV12" s="258"/>
      <c r="QYW12" s="258"/>
      <c r="QYX12" s="258"/>
      <c r="QYY12" s="258"/>
      <c r="QYZ12" s="266"/>
      <c r="QZA12" s="265" t="s">
        <v>8149</v>
      </c>
      <c r="QZB12" s="258"/>
      <c r="QZC12" s="258"/>
      <c r="QZD12" s="258"/>
      <c r="QZE12" s="258"/>
      <c r="QZF12" s="258"/>
      <c r="QZG12" s="258"/>
      <c r="QZH12" s="266"/>
      <c r="QZI12" s="265" t="s">
        <v>8149</v>
      </c>
      <c r="QZJ12" s="258"/>
      <c r="QZK12" s="258"/>
      <c r="QZL12" s="258"/>
      <c r="QZM12" s="258"/>
      <c r="QZN12" s="258"/>
      <c r="QZO12" s="258"/>
      <c r="QZP12" s="266"/>
      <c r="QZQ12" s="265" t="s">
        <v>8149</v>
      </c>
      <c r="QZR12" s="258"/>
      <c r="QZS12" s="258"/>
      <c r="QZT12" s="258"/>
      <c r="QZU12" s="258"/>
      <c r="QZV12" s="258"/>
      <c r="QZW12" s="258"/>
      <c r="QZX12" s="266"/>
      <c r="QZY12" s="265" t="s">
        <v>8149</v>
      </c>
      <c r="QZZ12" s="258"/>
      <c r="RAA12" s="258"/>
      <c r="RAB12" s="258"/>
      <c r="RAC12" s="258"/>
      <c r="RAD12" s="258"/>
      <c r="RAE12" s="258"/>
      <c r="RAF12" s="266"/>
      <c r="RAG12" s="265" t="s">
        <v>8149</v>
      </c>
      <c r="RAH12" s="258"/>
      <c r="RAI12" s="258"/>
      <c r="RAJ12" s="258"/>
      <c r="RAK12" s="258"/>
      <c r="RAL12" s="258"/>
      <c r="RAM12" s="258"/>
      <c r="RAN12" s="266"/>
      <c r="RAO12" s="265" t="s">
        <v>8149</v>
      </c>
      <c r="RAP12" s="258"/>
      <c r="RAQ12" s="258"/>
      <c r="RAR12" s="258"/>
      <c r="RAS12" s="258"/>
      <c r="RAT12" s="258"/>
      <c r="RAU12" s="258"/>
      <c r="RAV12" s="266"/>
      <c r="RAW12" s="265" t="s">
        <v>8149</v>
      </c>
      <c r="RAX12" s="258"/>
      <c r="RAY12" s="258"/>
      <c r="RAZ12" s="258"/>
      <c r="RBA12" s="258"/>
      <c r="RBB12" s="258"/>
      <c r="RBC12" s="258"/>
      <c r="RBD12" s="266"/>
      <c r="RBE12" s="265" t="s">
        <v>8149</v>
      </c>
      <c r="RBF12" s="258"/>
      <c r="RBG12" s="258"/>
      <c r="RBH12" s="258"/>
      <c r="RBI12" s="258"/>
      <c r="RBJ12" s="258"/>
      <c r="RBK12" s="258"/>
      <c r="RBL12" s="266"/>
      <c r="RBM12" s="265" t="s">
        <v>8149</v>
      </c>
      <c r="RBN12" s="258"/>
      <c r="RBO12" s="258"/>
      <c r="RBP12" s="258"/>
      <c r="RBQ12" s="258"/>
      <c r="RBR12" s="258"/>
      <c r="RBS12" s="258"/>
      <c r="RBT12" s="266"/>
      <c r="RBU12" s="265" t="s">
        <v>8149</v>
      </c>
      <c r="RBV12" s="258"/>
      <c r="RBW12" s="258"/>
      <c r="RBX12" s="258"/>
      <c r="RBY12" s="258"/>
      <c r="RBZ12" s="258"/>
      <c r="RCA12" s="258"/>
      <c r="RCB12" s="266"/>
      <c r="RCC12" s="265" t="s">
        <v>8149</v>
      </c>
      <c r="RCD12" s="258"/>
      <c r="RCE12" s="258"/>
      <c r="RCF12" s="258"/>
      <c r="RCG12" s="258"/>
      <c r="RCH12" s="258"/>
      <c r="RCI12" s="258"/>
      <c r="RCJ12" s="266"/>
      <c r="RCK12" s="265" t="s">
        <v>8149</v>
      </c>
      <c r="RCL12" s="258"/>
      <c r="RCM12" s="258"/>
      <c r="RCN12" s="258"/>
      <c r="RCO12" s="258"/>
      <c r="RCP12" s="258"/>
      <c r="RCQ12" s="258"/>
      <c r="RCR12" s="266"/>
      <c r="RCS12" s="265" t="s">
        <v>8149</v>
      </c>
      <c r="RCT12" s="258"/>
      <c r="RCU12" s="258"/>
      <c r="RCV12" s="258"/>
      <c r="RCW12" s="258"/>
      <c r="RCX12" s="258"/>
      <c r="RCY12" s="258"/>
      <c r="RCZ12" s="266"/>
      <c r="RDA12" s="265" t="s">
        <v>8149</v>
      </c>
      <c r="RDB12" s="258"/>
      <c r="RDC12" s="258"/>
      <c r="RDD12" s="258"/>
      <c r="RDE12" s="258"/>
      <c r="RDF12" s="258"/>
      <c r="RDG12" s="258"/>
      <c r="RDH12" s="266"/>
      <c r="RDI12" s="265" t="s">
        <v>8149</v>
      </c>
      <c r="RDJ12" s="258"/>
      <c r="RDK12" s="258"/>
      <c r="RDL12" s="258"/>
      <c r="RDM12" s="258"/>
      <c r="RDN12" s="258"/>
      <c r="RDO12" s="258"/>
      <c r="RDP12" s="266"/>
      <c r="RDQ12" s="265" t="s">
        <v>8149</v>
      </c>
      <c r="RDR12" s="258"/>
      <c r="RDS12" s="258"/>
      <c r="RDT12" s="258"/>
      <c r="RDU12" s="258"/>
      <c r="RDV12" s="258"/>
      <c r="RDW12" s="258"/>
      <c r="RDX12" s="266"/>
      <c r="RDY12" s="265" t="s">
        <v>8149</v>
      </c>
      <c r="RDZ12" s="258"/>
      <c r="REA12" s="258"/>
      <c r="REB12" s="258"/>
      <c r="REC12" s="258"/>
      <c r="RED12" s="258"/>
      <c r="REE12" s="258"/>
      <c r="REF12" s="266"/>
      <c r="REG12" s="265" t="s">
        <v>8149</v>
      </c>
      <c r="REH12" s="258"/>
      <c r="REI12" s="258"/>
      <c r="REJ12" s="258"/>
      <c r="REK12" s="258"/>
      <c r="REL12" s="258"/>
      <c r="REM12" s="258"/>
      <c r="REN12" s="266"/>
      <c r="REO12" s="265" t="s">
        <v>8149</v>
      </c>
      <c r="REP12" s="258"/>
      <c r="REQ12" s="258"/>
      <c r="RER12" s="258"/>
      <c r="RES12" s="258"/>
      <c r="RET12" s="258"/>
      <c r="REU12" s="258"/>
      <c r="REV12" s="266"/>
      <c r="REW12" s="265" t="s">
        <v>8149</v>
      </c>
      <c r="REX12" s="258"/>
      <c r="REY12" s="258"/>
      <c r="REZ12" s="258"/>
      <c r="RFA12" s="258"/>
      <c r="RFB12" s="258"/>
      <c r="RFC12" s="258"/>
      <c r="RFD12" s="266"/>
      <c r="RFE12" s="265" t="s">
        <v>8149</v>
      </c>
      <c r="RFF12" s="258"/>
      <c r="RFG12" s="258"/>
      <c r="RFH12" s="258"/>
      <c r="RFI12" s="258"/>
      <c r="RFJ12" s="258"/>
      <c r="RFK12" s="258"/>
      <c r="RFL12" s="266"/>
      <c r="RFM12" s="265" t="s">
        <v>8149</v>
      </c>
      <c r="RFN12" s="258"/>
      <c r="RFO12" s="258"/>
      <c r="RFP12" s="258"/>
      <c r="RFQ12" s="258"/>
      <c r="RFR12" s="258"/>
      <c r="RFS12" s="258"/>
      <c r="RFT12" s="266"/>
      <c r="RFU12" s="265" t="s">
        <v>8149</v>
      </c>
      <c r="RFV12" s="258"/>
      <c r="RFW12" s="258"/>
      <c r="RFX12" s="258"/>
      <c r="RFY12" s="258"/>
      <c r="RFZ12" s="258"/>
      <c r="RGA12" s="258"/>
      <c r="RGB12" s="266"/>
      <c r="RGC12" s="265" t="s">
        <v>8149</v>
      </c>
      <c r="RGD12" s="258"/>
      <c r="RGE12" s="258"/>
      <c r="RGF12" s="258"/>
      <c r="RGG12" s="258"/>
      <c r="RGH12" s="258"/>
      <c r="RGI12" s="258"/>
      <c r="RGJ12" s="266"/>
      <c r="RGK12" s="265" t="s">
        <v>8149</v>
      </c>
      <c r="RGL12" s="258"/>
      <c r="RGM12" s="258"/>
      <c r="RGN12" s="258"/>
      <c r="RGO12" s="258"/>
      <c r="RGP12" s="258"/>
      <c r="RGQ12" s="258"/>
      <c r="RGR12" s="266"/>
      <c r="RGS12" s="265" t="s">
        <v>8149</v>
      </c>
      <c r="RGT12" s="258"/>
      <c r="RGU12" s="258"/>
      <c r="RGV12" s="258"/>
      <c r="RGW12" s="258"/>
      <c r="RGX12" s="258"/>
      <c r="RGY12" s="258"/>
      <c r="RGZ12" s="266"/>
      <c r="RHA12" s="265" t="s">
        <v>8149</v>
      </c>
      <c r="RHB12" s="258"/>
      <c r="RHC12" s="258"/>
      <c r="RHD12" s="258"/>
      <c r="RHE12" s="258"/>
      <c r="RHF12" s="258"/>
      <c r="RHG12" s="258"/>
      <c r="RHH12" s="266"/>
      <c r="RHI12" s="265" t="s">
        <v>8149</v>
      </c>
      <c r="RHJ12" s="258"/>
      <c r="RHK12" s="258"/>
      <c r="RHL12" s="258"/>
      <c r="RHM12" s="258"/>
      <c r="RHN12" s="258"/>
      <c r="RHO12" s="258"/>
      <c r="RHP12" s="266"/>
      <c r="RHQ12" s="265" t="s">
        <v>8149</v>
      </c>
      <c r="RHR12" s="258"/>
      <c r="RHS12" s="258"/>
      <c r="RHT12" s="258"/>
      <c r="RHU12" s="258"/>
      <c r="RHV12" s="258"/>
      <c r="RHW12" s="258"/>
      <c r="RHX12" s="266"/>
      <c r="RHY12" s="265" t="s">
        <v>8149</v>
      </c>
      <c r="RHZ12" s="258"/>
      <c r="RIA12" s="258"/>
      <c r="RIB12" s="258"/>
      <c r="RIC12" s="258"/>
      <c r="RID12" s="258"/>
      <c r="RIE12" s="258"/>
      <c r="RIF12" s="266"/>
      <c r="RIG12" s="265" t="s">
        <v>8149</v>
      </c>
      <c r="RIH12" s="258"/>
      <c r="RII12" s="258"/>
      <c r="RIJ12" s="258"/>
      <c r="RIK12" s="258"/>
      <c r="RIL12" s="258"/>
      <c r="RIM12" s="258"/>
      <c r="RIN12" s="266"/>
      <c r="RIO12" s="265" t="s">
        <v>8149</v>
      </c>
      <c r="RIP12" s="258"/>
      <c r="RIQ12" s="258"/>
      <c r="RIR12" s="258"/>
      <c r="RIS12" s="258"/>
      <c r="RIT12" s="258"/>
      <c r="RIU12" s="258"/>
      <c r="RIV12" s="266"/>
      <c r="RIW12" s="265" t="s">
        <v>8149</v>
      </c>
      <c r="RIX12" s="258"/>
      <c r="RIY12" s="258"/>
      <c r="RIZ12" s="258"/>
      <c r="RJA12" s="258"/>
      <c r="RJB12" s="258"/>
      <c r="RJC12" s="258"/>
      <c r="RJD12" s="266"/>
      <c r="RJE12" s="265" t="s">
        <v>8149</v>
      </c>
      <c r="RJF12" s="258"/>
      <c r="RJG12" s="258"/>
      <c r="RJH12" s="258"/>
      <c r="RJI12" s="258"/>
      <c r="RJJ12" s="258"/>
      <c r="RJK12" s="258"/>
      <c r="RJL12" s="266"/>
      <c r="RJM12" s="265" t="s">
        <v>8149</v>
      </c>
      <c r="RJN12" s="258"/>
      <c r="RJO12" s="258"/>
      <c r="RJP12" s="258"/>
      <c r="RJQ12" s="258"/>
      <c r="RJR12" s="258"/>
      <c r="RJS12" s="258"/>
      <c r="RJT12" s="266"/>
      <c r="RJU12" s="265" t="s">
        <v>8149</v>
      </c>
      <c r="RJV12" s="258"/>
      <c r="RJW12" s="258"/>
      <c r="RJX12" s="258"/>
      <c r="RJY12" s="258"/>
      <c r="RJZ12" s="258"/>
      <c r="RKA12" s="258"/>
      <c r="RKB12" s="266"/>
      <c r="RKC12" s="265" t="s">
        <v>8149</v>
      </c>
      <c r="RKD12" s="258"/>
      <c r="RKE12" s="258"/>
      <c r="RKF12" s="258"/>
      <c r="RKG12" s="258"/>
      <c r="RKH12" s="258"/>
      <c r="RKI12" s="258"/>
      <c r="RKJ12" s="266"/>
      <c r="RKK12" s="265" t="s">
        <v>8149</v>
      </c>
      <c r="RKL12" s="258"/>
      <c r="RKM12" s="258"/>
      <c r="RKN12" s="258"/>
      <c r="RKO12" s="258"/>
      <c r="RKP12" s="258"/>
      <c r="RKQ12" s="258"/>
      <c r="RKR12" s="266"/>
      <c r="RKS12" s="265" t="s">
        <v>8149</v>
      </c>
      <c r="RKT12" s="258"/>
      <c r="RKU12" s="258"/>
      <c r="RKV12" s="258"/>
      <c r="RKW12" s="258"/>
      <c r="RKX12" s="258"/>
      <c r="RKY12" s="258"/>
      <c r="RKZ12" s="266"/>
      <c r="RLA12" s="265" t="s">
        <v>8149</v>
      </c>
      <c r="RLB12" s="258"/>
      <c r="RLC12" s="258"/>
      <c r="RLD12" s="258"/>
      <c r="RLE12" s="258"/>
      <c r="RLF12" s="258"/>
      <c r="RLG12" s="258"/>
      <c r="RLH12" s="266"/>
      <c r="RLI12" s="265" t="s">
        <v>8149</v>
      </c>
      <c r="RLJ12" s="258"/>
      <c r="RLK12" s="258"/>
      <c r="RLL12" s="258"/>
      <c r="RLM12" s="258"/>
      <c r="RLN12" s="258"/>
      <c r="RLO12" s="258"/>
      <c r="RLP12" s="266"/>
      <c r="RLQ12" s="265" t="s">
        <v>8149</v>
      </c>
      <c r="RLR12" s="258"/>
      <c r="RLS12" s="258"/>
      <c r="RLT12" s="258"/>
      <c r="RLU12" s="258"/>
      <c r="RLV12" s="258"/>
      <c r="RLW12" s="258"/>
      <c r="RLX12" s="266"/>
      <c r="RLY12" s="265" t="s">
        <v>8149</v>
      </c>
      <c r="RLZ12" s="258"/>
      <c r="RMA12" s="258"/>
      <c r="RMB12" s="258"/>
      <c r="RMC12" s="258"/>
      <c r="RMD12" s="258"/>
      <c r="RME12" s="258"/>
      <c r="RMF12" s="266"/>
      <c r="RMG12" s="265" t="s">
        <v>8149</v>
      </c>
      <c r="RMH12" s="258"/>
      <c r="RMI12" s="258"/>
      <c r="RMJ12" s="258"/>
      <c r="RMK12" s="258"/>
      <c r="RML12" s="258"/>
      <c r="RMM12" s="258"/>
      <c r="RMN12" s="266"/>
      <c r="RMO12" s="265" t="s">
        <v>8149</v>
      </c>
      <c r="RMP12" s="258"/>
      <c r="RMQ12" s="258"/>
      <c r="RMR12" s="258"/>
      <c r="RMS12" s="258"/>
      <c r="RMT12" s="258"/>
      <c r="RMU12" s="258"/>
      <c r="RMV12" s="266"/>
      <c r="RMW12" s="265" t="s">
        <v>8149</v>
      </c>
      <c r="RMX12" s="258"/>
      <c r="RMY12" s="258"/>
      <c r="RMZ12" s="258"/>
      <c r="RNA12" s="258"/>
      <c r="RNB12" s="258"/>
      <c r="RNC12" s="258"/>
      <c r="RND12" s="266"/>
      <c r="RNE12" s="265" t="s">
        <v>8149</v>
      </c>
      <c r="RNF12" s="258"/>
      <c r="RNG12" s="258"/>
      <c r="RNH12" s="258"/>
      <c r="RNI12" s="258"/>
      <c r="RNJ12" s="258"/>
      <c r="RNK12" s="258"/>
      <c r="RNL12" s="266"/>
      <c r="RNM12" s="265" t="s">
        <v>8149</v>
      </c>
      <c r="RNN12" s="258"/>
      <c r="RNO12" s="258"/>
      <c r="RNP12" s="258"/>
      <c r="RNQ12" s="258"/>
      <c r="RNR12" s="258"/>
      <c r="RNS12" s="258"/>
      <c r="RNT12" s="266"/>
      <c r="RNU12" s="265" t="s">
        <v>8149</v>
      </c>
      <c r="RNV12" s="258"/>
      <c r="RNW12" s="258"/>
      <c r="RNX12" s="258"/>
      <c r="RNY12" s="258"/>
      <c r="RNZ12" s="258"/>
      <c r="ROA12" s="258"/>
      <c r="ROB12" s="266"/>
      <c r="ROC12" s="265" t="s">
        <v>8149</v>
      </c>
      <c r="ROD12" s="258"/>
      <c r="ROE12" s="258"/>
      <c r="ROF12" s="258"/>
      <c r="ROG12" s="258"/>
      <c r="ROH12" s="258"/>
      <c r="ROI12" s="258"/>
      <c r="ROJ12" s="266"/>
      <c r="ROK12" s="265" t="s">
        <v>8149</v>
      </c>
      <c r="ROL12" s="258"/>
      <c r="ROM12" s="258"/>
      <c r="RON12" s="258"/>
      <c r="ROO12" s="258"/>
      <c r="ROP12" s="258"/>
      <c r="ROQ12" s="258"/>
      <c r="ROR12" s="266"/>
      <c r="ROS12" s="265" t="s">
        <v>8149</v>
      </c>
      <c r="ROT12" s="258"/>
      <c r="ROU12" s="258"/>
      <c r="ROV12" s="258"/>
      <c r="ROW12" s="258"/>
      <c r="ROX12" s="258"/>
      <c r="ROY12" s="258"/>
      <c r="ROZ12" s="266"/>
      <c r="RPA12" s="265" t="s">
        <v>8149</v>
      </c>
      <c r="RPB12" s="258"/>
      <c r="RPC12" s="258"/>
      <c r="RPD12" s="258"/>
      <c r="RPE12" s="258"/>
      <c r="RPF12" s="258"/>
      <c r="RPG12" s="258"/>
      <c r="RPH12" s="266"/>
      <c r="RPI12" s="265" t="s">
        <v>8149</v>
      </c>
      <c r="RPJ12" s="258"/>
      <c r="RPK12" s="258"/>
      <c r="RPL12" s="258"/>
      <c r="RPM12" s="258"/>
      <c r="RPN12" s="258"/>
      <c r="RPO12" s="258"/>
      <c r="RPP12" s="266"/>
      <c r="RPQ12" s="265" t="s">
        <v>8149</v>
      </c>
      <c r="RPR12" s="258"/>
      <c r="RPS12" s="258"/>
      <c r="RPT12" s="258"/>
      <c r="RPU12" s="258"/>
      <c r="RPV12" s="258"/>
      <c r="RPW12" s="258"/>
      <c r="RPX12" s="266"/>
      <c r="RPY12" s="265" t="s">
        <v>8149</v>
      </c>
      <c r="RPZ12" s="258"/>
      <c r="RQA12" s="258"/>
      <c r="RQB12" s="258"/>
      <c r="RQC12" s="258"/>
      <c r="RQD12" s="258"/>
      <c r="RQE12" s="258"/>
      <c r="RQF12" s="266"/>
      <c r="RQG12" s="265" t="s">
        <v>8149</v>
      </c>
      <c r="RQH12" s="258"/>
      <c r="RQI12" s="258"/>
      <c r="RQJ12" s="258"/>
      <c r="RQK12" s="258"/>
      <c r="RQL12" s="258"/>
      <c r="RQM12" s="258"/>
      <c r="RQN12" s="266"/>
      <c r="RQO12" s="265" t="s">
        <v>8149</v>
      </c>
      <c r="RQP12" s="258"/>
      <c r="RQQ12" s="258"/>
      <c r="RQR12" s="258"/>
      <c r="RQS12" s="258"/>
      <c r="RQT12" s="258"/>
      <c r="RQU12" s="258"/>
      <c r="RQV12" s="266"/>
      <c r="RQW12" s="265" t="s">
        <v>8149</v>
      </c>
      <c r="RQX12" s="258"/>
      <c r="RQY12" s="258"/>
      <c r="RQZ12" s="258"/>
      <c r="RRA12" s="258"/>
      <c r="RRB12" s="258"/>
      <c r="RRC12" s="258"/>
      <c r="RRD12" s="266"/>
      <c r="RRE12" s="265" t="s">
        <v>8149</v>
      </c>
      <c r="RRF12" s="258"/>
      <c r="RRG12" s="258"/>
      <c r="RRH12" s="258"/>
      <c r="RRI12" s="258"/>
      <c r="RRJ12" s="258"/>
      <c r="RRK12" s="258"/>
      <c r="RRL12" s="266"/>
      <c r="RRM12" s="265" t="s">
        <v>8149</v>
      </c>
      <c r="RRN12" s="258"/>
      <c r="RRO12" s="258"/>
      <c r="RRP12" s="258"/>
      <c r="RRQ12" s="258"/>
      <c r="RRR12" s="258"/>
      <c r="RRS12" s="258"/>
      <c r="RRT12" s="266"/>
      <c r="RRU12" s="265" t="s">
        <v>8149</v>
      </c>
      <c r="RRV12" s="258"/>
      <c r="RRW12" s="258"/>
      <c r="RRX12" s="258"/>
      <c r="RRY12" s="258"/>
      <c r="RRZ12" s="258"/>
      <c r="RSA12" s="258"/>
      <c r="RSB12" s="266"/>
      <c r="RSC12" s="265" t="s">
        <v>8149</v>
      </c>
      <c r="RSD12" s="258"/>
      <c r="RSE12" s="258"/>
      <c r="RSF12" s="258"/>
      <c r="RSG12" s="258"/>
      <c r="RSH12" s="258"/>
      <c r="RSI12" s="258"/>
      <c r="RSJ12" s="266"/>
      <c r="RSK12" s="265" t="s">
        <v>8149</v>
      </c>
      <c r="RSL12" s="258"/>
      <c r="RSM12" s="258"/>
      <c r="RSN12" s="258"/>
      <c r="RSO12" s="258"/>
      <c r="RSP12" s="258"/>
      <c r="RSQ12" s="258"/>
      <c r="RSR12" s="266"/>
      <c r="RSS12" s="265" t="s">
        <v>8149</v>
      </c>
      <c r="RST12" s="258"/>
      <c r="RSU12" s="258"/>
      <c r="RSV12" s="258"/>
      <c r="RSW12" s="258"/>
      <c r="RSX12" s="258"/>
      <c r="RSY12" s="258"/>
      <c r="RSZ12" s="266"/>
      <c r="RTA12" s="265" t="s">
        <v>8149</v>
      </c>
      <c r="RTB12" s="258"/>
      <c r="RTC12" s="258"/>
      <c r="RTD12" s="258"/>
      <c r="RTE12" s="258"/>
      <c r="RTF12" s="258"/>
      <c r="RTG12" s="258"/>
      <c r="RTH12" s="266"/>
      <c r="RTI12" s="265" t="s">
        <v>8149</v>
      </c>
      <c r="RTJ12" s="258"/>
      <c r="RTK12" s="258"/>
      <c r="RTL12" s="258"/>
      <c r="RTM12" s="258"/>
      <c r="RTN12" s="258"/>
      <c r="RTO12" s="258"/>
      <c r="RTP12" s="266"/>
      <c r="RTQ12" s="265" t="s">
        <v>8149</v>
      </c>
      <c r="RTR12" s="258"/>
      <c r="RTS12" s="258"/>
      <c r="RTT12" s="258"/>
      <c r="RTU12" s="258"/>
      <c r="RTV12" s="258"/>
      <c r="RTW12" s="258"/>
      <c r="RTX12" s="266"/>
      <c r="RTY12" s="265" t="s">
        <v>8149</v>
      </c>
      <c r="RTZ12" s="258"/>
      <c r="RUA12" s="258"/>
      <c r="RUB12" s="258"/>
      <c r="RUC12" s="258"/>
      <c r="RUD12" s="258"/>
      <c r="RUE12" s="258"/>
      <c r="RUF12" s="266"/>
      <c r="RUG12" s="265" t="s">
        <v>8149</v>
      </c>
      <c r="RUH12" s="258"/>
      <c r="RUI12" s="258"/>
      <c r="RUJ12" s="258"/>
      <c r="RUK12" s="258"/>
      <c r="RUL12" s="258"/>
      <c r="RUM12" s="258"/>
      <c r="RUN12" s="266"/>
      <c r="RUO12" s="265" t="s">
        <v>8149</v>
      </c>
      <c r="RUP12" s="258"/>
      <c r="RUQ12" s="258"/>
      <c r="RUR12" s="258"/>
      <c r="RUS12" s="258"/>
      <c r="RUT12" s="258"/>
      <c r="RUU12" s="258"/>
      <c r="RUV12" s="266"/>
      <c r="RUW12" s="265" t="s">
        <v>8149</v>
      </c>
      <c r="RUX12" s="258"/>
      <c r="RUY12" s="258"/>
      <c r="RUZ12" s="258"/>
      <c r="RVA12" s="258"/>
      <c r="RVB12" s="258"/>
      <c r="RVC12" s="258"/>
      <c r="RVD12" s="266"/>
      <c r="RVE12" s="265" t="s">
        <v>8149</v>
      </c>
      <c r="RVF12" s="258"/>
      <c r="RVG12" s="258"/>
      <c r="RVH12" s="258"/>
      <c r="RVI12" s="258"/>
      <c r="RVJ12" s="258"/>
      <c r="RVK12" s="258"/>
      <c r="RVL12" s="266"/>
      <c r="RVM12" s="265" t="s">
        <v>8149</v>
      </c>
      <c r="RVN12" s="258"/>
      <c r="RVO12" s="258"/>
      <c r="RVP12" s="258"/>
      <c r="RVQ12" s="258"/>
      <c r="RVR12" s="258"/>
      <c r="RVS12" s="258"/>
      <c r="RVT12" s="266"/>
      <c r="RVU12" s="265" t="s">
        <v>8149</v>
      </c>
      <c r="RVV12" s="258"/>
      <c r="RVW12" s="258"/>
      <c r="RVX12" s="258"/>
      <c r="RVY12" s="258"/>
      <c r="RVZ12" s="258"/>
      <c r="RWA12" s="258"/>
      <c r="RWB12" s="266"/>
      <c r="RWC12" s="265" t="s">
        <v>8149</v>
      </c>
      <c r="RWD12" s="258"/>
      <c r="RWE12" s="258"/>
      <c r="RWF12" s="258"/>
      <c r="RWG12" s="258"/>
      <c r="RWH12" s="258"/>
      <c r="RWI12" s="258"/>
      <c r="RWJ12" s="266"/>
      <c r="RWK12" s="265" t="s">
        <v>8149</v>
      </c>
      <c r="RWL12" s="258"/>
      <c r="RWM12" s="258"/>
      <c r="RWN12" s="258"/>
      <c r="RWO12" s="258"/>
      <c r="RWP12" s="258"/>
      <c r="RWQ12" s="258"/>
      <c r="RWR12" s="266"/>
      <c r="RWS12" s="265" t="s">
        <v>8149</v>
      </c>
      <c r="RWT12" s="258"/>
      <c r="RWU12" s="258"/>
      <c r="RWV12" s="258"/>
      <c r="RWW12" s="258"/>
      <c r="RWX12" s="258"/>
      <c r="RWY12" s="258"/>
      <c r="RWZ12" s="266"/>
      <c r="RXA12" s="265" t="s">
        <v>8149</v>
      </c>
      <c r="RXB12" s="258"/>
      <c r="RXC12" s="258"/>
      <c r="RXD12" s="258"/>
      <c r="RXE12" s="258"/>
      <c r="RXF12" s="258"/>
      <c r="RXG12" s="258"/>
      <c r="RXH12" s="266"/>
      <c r="RXI12" s="265" t="s">
        <v>8149</v>
      </c>
      <c r="RXJ12" s="258"/>
      <c r="RXK12" s="258"/>
      <c r="RXL12" s="258"/>
      <c r="RXM12" s="258"/>
      <c r="RXN12" s="258"/>
      <c r="RXO12" s="258"/>
      <c r="RXP12" s="266"/>
      <c r="RXQ12" s="265" t="s">
        <v>8149</v>
      </c>
      <c r="RXR12" s="258"/>
      <c r="RXS12" s="258"/>
      <c r="RXT12" s="258"/>
      <c r="RXU12" s="258"/>
      <c r="RXV12" s="258"/>
      <c r="RXW12" s="258"/>
      <c r="RXX12" s="266"/>
      <c r="RXY12" s="265" t="s">
        <v>8149</v>
      </c>
      <c r="RXZ12" s="258"/>
      <c r="RYA12" s="258"/>
      <c r="RYB12" s="258"/>
      <c r="RYC12" s="258"/>
      <c r="RYD12" s="258"/>
      <c r="RYE12" s="258"/>
      <c r="RYF12" s="266"/>
      <c r="RYG12" s="265" t="s">
        <v>8149</v>
      </c>
      <c r="RYH12" s="258"/>
      <c r="RYI12" s="258"/>
      <c r="RYJ12" s="258"/>
      <c r="RYK12" s="258"/>
      <c r="RYL12" s="258"/>
      <c r="RYM12" s="258"/>
      <c r="RYN12" s="266"/>
      <c r="RYO12" s="265" t="s">
        <v>8149</v>
      </c>
      <c r="RYP12" s="258"/>
      <c r="RYQ12" s="258"/>
      <c r="RYR12" s="258"/>
      <c r="RYS12" s="258"/>
      <c r="RYT12" s="258"/>
      <c r="RYU12" s="258"/>
      <c r="RYV12" s="266"/>
      <c r="RYW12" s="265" t="s">
        <v>8149</v>
      </c>
      <c r="RYX12" s="258"/>
      <c r="RYY12" s="258"/>
      <c r="RYZ12" s="258"/>
      <c r="RZA12" s="258"/>
      <c r="RZB12" s="258"/>
      <c r="RZC12" s="258"/>
      <c r="RZD12" s="266"/>
      <c r="RZE12" s="265" t="s">
        <v>8149</v>
      </c>
      <c r="RZF12" s="258"/>
      <c r="RZG12" s="258"/>
      <c r="RZH12" s="258"/>
      <c r="RZI12" s="258"/>
      <c r="RZJ12" s="258"/>
      <c r="RZK12" s="258"/>
      <c r="RZL12" s="266"/>
      <c r="RZM12" s="265" t="s">
        <v>8149</v>
      </c>
      <c r="RZN12" s="258"/>
      <c r="RZO12" s="258"/>
      <c r="RZP12" s="258"/>
      <c r="RZQ12" s="258"/>
      <c r="RZR12" s="258"/>
      <c r="RZS12" s="258"/>
      <c r="RZT12" s="266"/>
      <c r="RZU12" s="265" t="s">
        <v>8149</v>
      </c>
      <c r="RZV12" s="258"/>
      <c r="RZW12" s="258"/>
      <c r="RZX12" s="258"/>
      <c r="RZY12" s="258"/>
      <c r="RZZ12" s="258"/>
      <c r="SAA12" s="258"/>
      <c r="SAB12" s="266"/>
      <c r="SAC12" s="265" t="s">
        <v>8149</v>
      </c>
      <c r="SAD12" s="258"/>
      <c r="SAE12" s="258"/>
      <c r="SAF12" s="258"/>
      <c r="SAG12" s="258"/>
      <c r="SAH12" s="258"/>
      <c r="SAI12" s="258"/>
      <c r="SAJ12" s="266"/>
      <c r="SAK12" s="265" t="s">
        <v>8149</v>
      </c>
      <c r="SAL12" s="258"/>
      <c r="SAM12" s="258"/>
      <c r="SAN12" s="258"/>
      <c r="SAO12" s="258"/>
      <c r="SAP12" s="258"/>
      <c r="SAQ12" s="258"/>
      <c r="SAR12" s="266"/>
      <c r="SAS12" s="265" t="s">
        <v>8149</v>
      </c>
      <c r="SAT12" s="258"/>
      <c r="SAU12" s="258"/>
      <c r="SAV12" s="258"/>
      <c r="SAW12" s="258"/>
      <c r="SAX12" s="258"/>
      <c r="SAY12" s="258"/>
      <c r="SAZ12" s="266"/>
      <c r="SBA12" s="265" t="s">
        <v>8149</v>
      </c>
      <c r="SBB12" s="258"/>
      <c r="SBC12" s="258"/>
      <c r="SBD12" s="258"/>
      <c r="SBE12" s="258"/>
      <c r="SBF12" s="258"/>
      <c r="SBG12" s="258"/>
      <c r="SBH12" s="266"/>
      <c r="SBI12" s="265" t="s">
        <v>8149</v>
      </c>
      <c r="SBJ12" s="258"/>
      <c r="SBK12" s="258"/>
      <c r="SBL12" s="258"/>
      <c r="SBM12" s="258"/>
      <c r="SBN12" s="258"/>
      <c r="SBO12" s="258"/>
      <c r="SBP12" s="266"/>
      <c r="SBQ12" s="265" t="s">
        <v>8149</v>
      </c>
      <c r="SBR12" s="258"/>
      <c r="SBS12" s="258"/>
      <c r="SBT12" s="258"/>
      <c r="SBU12" s="258"/>
      <c r="SBV12" s="258"/>
      <c r="SBW12" s="258"/>
      <c r="SBX12" s="266"/>
      <c r="SBY12" s="265" t="s">
        <v>8149</v>
      </c>
      <c r="SBZ12" s="258"/>
      <c r="SCA12" s="258"/>
      <c r="SCB12" s="258"/>
      <c r="SCC12" s="258"/>
      <c r="SCD12" s="258"/>
      <c r="SCE12" s="258"/>
      <c r="SCF12" s="266"/>
      <c r="SCG12" s="265" t="s">
        <v>8149</v>
      </c>
      <c r="SCH12" s="258"/>
      <c r="SCI12" s="258"/>
      <c r="SCJ12" s="258"/>
      <c r="SCK12" s="258"/>
      <c r="SCL12" s="258"/>
      <c r="SCM12" s="258"/>
      <c r="SCN12" s="266"/>
      <c r="SCO12" s="265" t="s">
        <v>8149</v>
      </c>
      <c r="SCP12" s="258"/>
      <c r="SCQ12" s="258"/>
      <c r="SCR12" s="258"/>
      <c r="SCS12" s="258"/>
      <c r="SCT12" s="258"/>
      <c r="SCU12" s="258"/>
      <c r="SCV12" s="266"/>
      <c r="SCW12" s="265" t="s">
        <v>8149</v>
      </c>
      <c r="SCX12" s="258"/>
      <c r="SCY12" s="258"/>
      <c r="SCZ12" s="258"/>
      <c r="SDA12" s="258"/>
      <c r="SDB12" s="258"/>
      <c r="SDC12" s="258"/>
      <c r="SDD12" s="266"/>
      <c r="SDE12" s="265" t="s">
        <v>8149</v>
      </c>
      <c r="SDF12" s="258"/>
      <c r="SDG12" s="258"/>
      <c r="SDH12" s="258"/>
      <c r="SDI12" s="258"/>
      <c r="SDJ12" s="258"/>
      <c r="SDK12" s="258"/>
      <c r="SDL12" s="266"/>
      <c r="SDM12" s="265" t="s">
        <v>8149</v>
      </c>
      <c r="SDN12" s="258"/>
      <c r="SDO12" s="258"/>
      <c r="SDP12" s="258"/>
      <c r="SDQ12" s="258"/>
      <c r="SDR12" s="258"/>
      <c r="SDS12" s="258"/>
      <c r="SDT12" s="266"/>
      <c r="SDU12" s="265" t="s">
        <v>8149</v>
      </c>
      <c r="SDV12" s="258"/>
      <c r="SDW12" s="258"/>
      <c r="SDX12" s="258"/>
      <c r="SDY12" s="258"/>
      <c r="SDZ12" s="258"/>
      <c r="SEA12" s="258"/>
      <c r="SEB12" s="266"/>
      <c r="SEC12" s="265" t="s">
        <v>8149</v>
      </c>
      <c r="SED12" s="258"/>
      <c r="SEE12" s="258"/>
      <c r="SEF12" s="258"/>
      <c r="SEG12" s="258"/>
      <c r="SEH12" s="258"/>
      <c r="SEI12" s="258"/>
      <c r="SEJ12" s="266"/>
      <c r="SEK12" s="265" t="s">
        <v>8149</v>
      </c>
      <c r="SEL12" s="258"/>
      <c r="SEM12" s="258"/>
      <c r="SEN12" s="258"/>
      <c r="SEO12" s="258"/>
      <c r="SEP12" s="258"/>
      <c r="SEQ12" s="258"/>
      <c r="SER12" s="266"/>
      <c r="SES12" s="265" t="s">
        <v>8149</v>
      </c>
      <c r="SET12" s="258"/>
      <c r="SEU12" s="258"/>
      <c r="SEV12" s="258"/>
      <c r="SEW12" s="258"/>
      <c r="SEX12" s="258"/>
      <c r="SEY12" s="258"/>
      <c r="SEZ12" s="266"/>
      <c r="SFA12" s="265" t="s">
        <v>8149</v>
      </c>
      <c r="SFB12" s="258"/>
      <c r="SFC12" s="258"/>
      <c r="SFD12" s="258"/>
      <c r="SFE12" s="258"/>
      <c r="SFF12" s="258"/>
      <c r="SFG12" s="258"/>
      <c r="SFH12" s="266"/>
      <c r="SFI12" s="265" t="s">
        <v>8149</v>
      </c>
      <c r="SFJ12" s="258"/>
      <c r="SFK12" s="258"/>
      <c r="SFL12" s="258"/>
      <c r="SFM12" s="258"/>
      <c r="SFN12" s="258"/>
      <c r="SFO12" s="258"/>
      <c r="SFP12" s="266"/>
      <c r="SFQ12" s="265" t="s">
        <v>8149</v>
      </c>
      <c r="SFR12" s="258"/>
      <c r="SFS12" s="258"/>
      <c r="SFT12" s="258"/>
      <c r="SFU12" s="258"/>
      <c r="SFV12" s="258"/>
      <c r="SFW12" s="258"/>
      <c r="SFX12" s="266"/>
      <c r="SFY12" s="265" t="s">
        <v>8149</v>
      </c>
      <c r="SFZ12" s="258"/>
      <c r="SGA12" s="258"/>
      <c r="SGB12" s="258"/>
      <c r="SGC12" s="258"/>
      <c r="SGD12" s="258"/>
      <c r="SGE12" s="258"/>
      <c r="SGF12" s="266"/>
      <c r="SGG12" s="265" t="s">
        <v>8149</v>
      </c>
      <c r="SGH12" s="258"/>
      <c r="SGI12" s="258"/>
      <c r="SGJ12" s="258"/>
      <c r="SGK12" s="258"/>
      <c r="SGL12" s="258"/>
      <c r="SGM12" s="258"/>
      <c r="SGN12" s="266"/>
      <c r="SGO12" s="265" t="s">
        <v>8149</v>
      </c>
      <c r="SGP12" s="258"/>
      <c r="SGQ12" s="258"/>
      <c r="SGR12" s="258"/>
      <c r="SGS12" s="258"/>
      <c r="SGT12" s="258"/>
      <c r="SGU12" s="258"/>
      <c r="SGV12" s="266"/>
      <c r="SGW12" s="265" t="s">
        <v>8149</v>
      </c>
      <c r="SGX12" s="258"/>
      <c r="SGY12" s="258"/>
      <c r="SGZ12" s="258"/>
      <c r="SHA12" s="258"/>
      <c r="SHB12" s="258"/>
      <c r="SHC12" s="258"/>
      <c r="SHD12" s="266"/>
      <c r="SHE12" s="265" t="s">
        <v>8149</v>
      </c>
      <c r="SHF12" s="258"/>
      <c r="SHG12" s="258"/>
      <c r="SHH12" s="258"/>
      <c r="SHI12" s="258"/>
      <c r="SHJ12" s="258"/>
      <c r="SHK12" s="258"/>
      <c r="SHL12" s="266"/>
      <c r="SHM12" s="265" t="s">
        <v>8149</v>
      </c>
      <c r="SHN12" s="258"/>
      <c r="SHO12" s="258"/>
      <c r="SHP12" s="258"/>
      <c r="SHQ12" s="258"/>
      <c r="SHR12" s="258"/>
      <c r="SHS12" s="258"/>
      <c r="SHT12" s="266"/>
      <c r="SHU12" s="265" t="s">
        <v>8149</v>
      </c>
      <c r="SHV12" s="258"/>
      <c r="SHW12" s="258"/>
      <c r="SHX12" s="258"/>
      <c r="SHY12" s="258"/>
      <c r="SHZ12" s="258"/>
      <c r="SIA12" s="258"/>
      <c r="SIB12" s="266"/>
      <c r="SIC12" s="265" t="s">
        <v>8149</v>
      </c>
      <c r="SID12" s="258"/>
      <c r="SIE12" s="258"/>
      <c r="SIF12" s="258"/>
      <c r="SIG12" s="258"/>
      <c r="SIH12" s="258"/>
      <c r="SII12" s="258"/>
      <c r="SIJ12" s="266"/>
      <c r="SIK12" s="265" t="s">
        <v>8149</v>
      </c>
      <c r="SIL12" s="258"/>
      <c r="SIM12" s="258"/>
      <c r="SIN12" s="258"/>
      <c r="SIO12" s="258"/>
      <c r="SIP12" s="258"/>
      <c r="SIQ12" s="258"/>
      <c r="SIR12" s="266"/>
      <c r="SIS12" s="265" t="s">
        <v>8149</v>
      </c>
      <c r="SIT12" s="258"/>
      <c r="SIU12" s="258"/>
      <c r="SIV12" s="258"/>
      <c r="SIW12" s="258"/>
      <c r="SIX12" s="258"/>
      <c r="SIY12" s="258"/>
      <c r="SIZ12" s="266"/>
      <c r="SJA12" s="265" t="s">
        <v>8149</v>
      </c>
      <c r="SJB12" s="258"/>
      <c r="SJC12" s="258"/>
      <c r="SJD12" s="258"/>
      <c r="SJE12" s="258"/>
      <c r="SJF12" s="258"/>
      <c r="SJG12" s="258"/>
      <c r="SJH12" s="266"/>
      <c r="SJI12" s="265" t="s">
        <v>8149</v>
      </c>
      <c r="SJJ12" s="258"/>
      <c r="SJK12" s="258"/>
      <c r="SJL12" s="258"/>
      <c r="SJM12" s="258"/>
      <c r="SJN12" s="258"/>
      <c r="SJO12" s="258"/>
      <c r="SJP12" s="266"/>
      <c r="SJQ12" s="265" t="s">
        <v>8149</v>
      </c>
      <c r="SJR12" s="258"/>
      <c r="SJS12" s="258"/>
      <c r="SJT12" s="258"/>
      <c r="SJU12" s="258"/>
      <c r="SJV12" s="258"/>
      <c r="SJW12" s="258"/>
      <c r="SJX12" s="266"/>
      <c r="SJY12" s="265" t="s">
        <v>8149</v>
      </c>
      <c r="SJZ12" s="258"/>
      <c r="SKA12" s="258"/>
      <c r="SKB12" s="258"/>
      <c r="SKC12" s="258"/>
      <c r="SKD12" s="258"/>
      <c r="SKE12" s="258"/>
      <c r="SKF12" s="266"/>
      <c r="SKG12" s="265" t="s">
        <v>8149</v>
      </c>
      <c r="SKH12" s="258"/>
      <c r="SKI12" s="258"/>
      <c r="SKJ12" s="258"/>
      <c r="SKK12" s="258"/>
      <c r="SKL12" s="258"/>
      <c r="SKM12" s="258"/>
      <c r="SKN12" s="266"/>
      <c r="SKO12" s="265" t="s">
        <v>8149</v>
      </c>
      <c r="SKP12" s="258"/>
      <c r="SKQ12" s="258"/>
      <c r="SKR12" s="258"/>
      <c r="SKS12" s="258"/>
      <c r="SKT12" s="258"/>
      <c r="SKU12" s="258"/>
      <c r="SKV12" s="266"/>
      <c r="SKW12" s="265" t="s">
        <v>8149</v>
      </c>
      <c r="SKX12" s="258"/>
      <c r="SKY12" s="258"/>
      <c r="SKZ12" s="258"/>
      <c r="SLA12" s="258"/>
      <c r="SLB12" s="258"/>
      <c r="SLC12" s="258"/>
      <c r="SLD12" s="266"/>
      <c r="SLE12" s="265" t="s">
        <v>8149</v>
      </c>
      <c r="SLF12" s="258"/>
      <c r="SLG12" s="258"/>
      <c r="SLH12" s="258"/>
      <c r="SLI12" s="258"/>
      <c r="SLJ12" s="258"/>
      <c r="SLK12" s="258"/>
      <c r="SLL12" s="266"/>
      <c r="SLM12" s="265" t="s">
        <v>8149</v>
      </c>
      <c r="SLN12" s="258"/>
      <c r="SLO12" s="258"/>
      <c r="SLP12" s="258"/>
      <c r="SLQ12" s="258"/>
      <c r="SLR12" s="258"/>
      <c r="SLS12" s="258"/>
      <c r="SLT12" s="266"/>
      <c r="SLU12" s="265" t="s">
        <v>8149</v>
      </c>
      <c r="SLV12" s="258"/>
      <c r="SLW12" s="258"/>
      <c r="SLX12" s="258"/>
      <c r="SLY12" s="258"/>
      <c r="SLZ12" s="258"/>
      <c r="SMA12" s="258"/>
      <c r="SMB12" s="266"/>
      <c r="SMC12" s="265" t="s">
        <v>8149</v>
      </c>
      <c r="SMD12" s="258"/>
      <c r="SME12" s="258"/>
      <c r="SMF12" s="258"/>
      <c r="SMG12" s="258"/>
      <c r="SMH12" s="258"/>
      <c r="SMI12" s="258"/>
      <c r="SMJ12" s="266"/>
      <c r="SMK12" s="265" t="s">
        <v>8149</v>
      </c>
      <c r="SML12" s="258"/>
      <c r="SMM12" s="258"/>
      <c r="SMN12" s="258"/>
      <c r="SMO12" s="258"/>
      <c r="SMP12" s="258"/>
      <c r="SMQ12" s="258"/>
      <c r="SMR12" s="266"/>
      <c r="SMS12" s="265" t="s">
        <v>8149</v>
      </c>
      <c r="SMT12" s="258"/>
      <c r="SMU12" s="258"/>
      <c r="SMV12" s="258"/>
      <c r="SMW12" s="258"/>
      <c r="SMX12" s="258"/>
      <c r="SMY12" s="258"/>
      <c r="SMZ12" s="266"/>
      <c r="SNA12" s="265" t="s">
        <v>8149</v>
      </c>
      <c r="SNB12" s="258"/>
      <c r="SNC12" s="258"/>
      <c r="SND12" s="258"/>
      <c r="SNE12" s="258"/>
      <c r="SNF12" s="258"/>
      <c r="SNG12" s="258"/>
      <c r="SNH12" s="266"/>
      <c r="SNI12" s="265" t="s">
        <v>8149</v>
      </c>
      <c r="SNJ12" s="258"/>
      <c r="SNK12" s="258"/>
      <c r="SNL12" s="258"/>
      <c r="SNM12" s="258"/>
      <c r="SNN12" s="258"/>
      <c r="SNO12" s="258"/>
      <c r="SNP12" s="266"/>
      <c r="SNQ12" s="265" t="s">
        <v>8149</v>
      </c>
      <c r="SNR12" s="258"/>
      <c r="SNS12" s="258"/>
      <c r="SNT12" s="258"/>
      <c r="SNU12" s="258"/>
      <c r="SNV12" s="258"/>
      <c r="SNW12" s="258"/>
      <c r="SNX12" s="266"/>
      <c r="SNY12" s="265" t="s">
        <v>8149</v>
      </c>
      <c r="SNZ12" s="258"/>
      <c r="SOA12" s="258"/>
      <c r="SOB12" s="258"/>
      <c r="SOC12" s="258"/>
      <c r="SOD12" s="258"/>
      <c r="SOE12" s="258"/>
      <c r="SOF12" s="266"/>
      <c r="SOG12" s="265" t="s">
        <v>8149</v>
      </c>
      <c r="SOH12" s="258"/>
      <c r="SOI12" s="258"/>
      <c r="SOJ12" s="258"/>
      <c r="SOK12" s="258"/>
      <c r="SOL12" s="258"/>
      <c r="SOM12" s="258"/>
      <c r="SON12" s="266"/>
      <c r="SOO12" s="265" t="s">
        <v>8149</v>
      </c>
      <c r="SOP12" s="258"/>
      <c r="SOQ12" s="258"/>
      <c r="SOR12" s="258"/>
      <c r="SOS12" s="258"/>
      <c r="SOT12" s="258"/>
      <c r="SOU12" s="258"/>
      <c r="SOV12" s="266"/>
      <c r="SOW12" s="265" t="s">
        <v>8149</v>
      </c>
      <c r="SOX12" s="258"/>
      <c r="SOY12" s="258"/>
      <c r="SOZ12" s="258"/>
      <c r="SPA12" s="258"/>
      <c r="SPB12" s="258"/>
      <c r="SPC12" s="258"/>
      <c r="SPD12" s="266"/>
      <c r="SPE12" s="265" t="s">
        <v>8149</v>
      </c>
      <c r="SPF12" s="258"/>
      <c r="SPG12" s="258"/>
      <c r="SPH12" s="258"/>
      <c r="SPI12" s="258"/>
      <c r="SPJ12" s="258"/>
      <c r="SPK12" s="258"/>
      <c r="SPL12" s="266"/>
      <c r="SPM12" s="265" t="s">
        <v>8149</v>
      </c>
      <c r="SPN12" s="258"/>
      <c r="SPO12" s="258"/>
      <c r="SPP12" s="258"/>
      <c r="SPQ12" s="258"/>
      <c r="SPR12" s="258"/>
      <c r="SPS12" s="258"/>
      <c r="SPT12" s="266"/>
      <c r="SPU12" s="265" t="s">
        <v>8149</v>
      </c>
      <c r="SPV12" s="258"/>
      <c r="SPW12" s="258"/>
      <c r="SPX12" s="258"/>
      <c r="SPY12" s="258"/>
      <c r="SPZ12" s="258"/>
      <c r="SQA12" s="258"/>
      <c r="SQB12" s="266"/>
      <c r="SQC12" s="265" t="s">
        <v>8149</v>
      </c>
      <c r="SQD12" s="258"/>
      <c r="SQE12" s="258"/>
      <c r="SQF12" s="258"/>
      <c r="SQG12" s="258"/>
      <c r="SQH12" s="258"/>
      <c r="SQI12" s="258"/>
      <c r="SQJ12" s="266"/>
      <c r="SQK12" s="265" t="s">
        <v>8149</v>
      </c>
      <c r="SQL12" s="258"/>
      <c r="SQM12" s="258"/>
      <c r="SQN12" s="258"/>
      <c r="SQO12" s="258"/>
      <c r="SQP12" s="258"/>
      <c r="SQQ12" s="258"/>
      <c r="SQR12" s="266"/>
      <c r="SQS12" s="265" t="s">
        <v>8149</v>
      </c>
      <c r="SQT12" s="258"/>
      <c r="SQU12" s="258"/>
      <c r="SQV12" s="258"/>
      <c r="SQW12" s="258"/>
      <c r="SQX12" s="258"/>
      <c r="SQY12" s="258"/>
      <c r="SQZ12" s="266"/>
      <c r="SRA12" s="265" t="s">
        <v>8149</v>
      </c>
      <c r="SRB12" s="258"/>
      <c r="SRC12" s="258"/>
      <c r="SRD12" s="258"/>
      <c r="SRE12" s="258"/>
      <c r="SRF12" s="258"/>
      <c r="SRG12" s="258"/>
      <c r="SRH12" s="266"/>
      <c r="SRI12" s="265" t="s">
        <v>8149</v>
      </c>
      <c r="SRJ12" s="258"/>
      <c r="SRK12" s="258"/>
      <c r="SRL12" s="258"/>
      <c r="SRM12" s="258"/>
      <c r="SRN12" s="258"/>
      <c r="SRO12" s="258"/>
      <c r="SRP12" s="266"/>
      <c r="SRQ12" s="265" t="s">
        <v>8149</v>
      </c>
      <c r="SRR12" s="258"/>
      <c r="SRS12" s="258"/>
      <c r="SRT12" s="258"/>
      <c r="SRU12" s="258"/>
      <c r="SRV12" s="258"/>
      <c r="SRW12" s="258"/>
      <c r="SRX12" s="266"/>
      <c r="SRY12" s="265" t="s">
        <v>8149</v>
      </c>
      <c r="SRZ12" s="258"/>
      <c r="SSA12" s="258"/>
      <c r="SSB12" s="258"/>
      <c r="SSC12" s="258"/>
      <c r="SSD12" s="258"/>
      <c r="SSE12" s="258"/>
      <c r="SSF12" s="266"/>
      <c r="SSG12" s="265" t="s">
        <v>8149</v>
      </c>
      <c r="SSH12" s="258"/>
      <c r="SSI12" s="258"/>
      <c r="SSJ12" s="258"/>
      <c r="SSK12" s="258"/>
      <c r="SSL12" s="258"/>
      <c r="SSM12" s="258"/>
      <c r="SSN12" s="266"/>
      <c r="SSO12" s="265" t="s">
        <v>8149</v>
      </c>
      <c r="SSP12" s="258"/>
      <c r="SSQ12" s="258"/>
      <c r="SSR12" s="258"/>
      <c r="SSS12" s="258"/>
      <c r="SST12" s="258"/>
      <c r="SSU12" s="258"/>
      <c r="SSV12" s="266"/>
      <c r="SSW12" s="265" t="s">
        <v>8149</v>
      </c>
      <c r="SSX12" s="258"/>
      <c r="SSY12" s="258"/>
      <c r="SSZ12" s="258"/>
      <c r="STA12" s="258"/>
      <c r="STB12" s="258"/>
      <c r="STC12" s="258"/>
      <c r="STD12" s="266"/>
      <c r="STE12" s="265" t="s">
        <v>8149</v>
      </c>
      <c r="STF12" s="258"/>
      <c r="STG12" s="258"/>
      <c r="STH12" s="258"/>
      <c r="STI12" s="258"/>
      <c r="STJ12" s="258"/>
      <c r="STK12" s="258"/>
      <c r="STL12" s="266"/>
      <c r="STM12" s="265" t="s">
        <v>8149</v>
      </c>
      <c r="STN12" s="258"/>
      <c r="STO12" s="258"/>
      <c r="STP12" s="258"/>
      <c r="STQ12" s="258"/>
      <c r="STR12" s="258"/>
      <c r="STS12" s="258"/>
      <c r="STT12" s="266"/>
      <c r="STU12" s="265" t="s">
        <v>8149</v>
      </c>
      <c r="STV12" s="258"/>
      <c r="STW12" s="258"/>
      <c r="STX12" s="258"/>
      <c r="STY12" s="258"/>
      <c r="STZ12" s="258"/>
      <c r="SUA12" s="258"/>
      <c r="SUB12" s="266"/>
      <c r="SUC12" s="265" t="s">
        <v>8149</v>
      </c>
      <c r="SUD12" s="258"/>
      <c r="SUE12" s="258"/>
      <c r="SUF12" s="258"/>
      <c r="SUG12" s="258"/>
      <c r="SUH12" s="258"/>
      <c r="SUI12" s="258"/>
      <c r="SUJ12" s="266"/>
      <c r="SUK12" s="265" t="s">
        <v>8149</v>
      </c>
      <c r="SUL12" s="258"/>
      <c r="SUM12" s="258"/>
      <c r="SUN12" s="258"/>
      <c r="SUO12" s="258"/>
      <c r="SUP12" s="258"/>
      <c r="SUQ12" s="258"/>
      <c r="SUR12" s="266"/>
      <c r="SUS12" s="265" t="s">
        <v>8149</v>
      </c>
      <c r="SUT12" s="258"/>
      <c r="SUU12" s="258"/>
      <c r="SUV12" s="258"/>
      <c r="SUW12" s="258"/>
      <c r="SUX12" s="258"/>
      <c r="SUY12" s="258"/>
      <c r="SUZ12" s="266"/>
      <c r="SVA12" s="265" t="s">
        <v>8149</v>
      </c>
      <c r="SVB12" s="258"/>
      <c r="SVC12" s="258"/>
      <c r="SVD12" s="258"/>
      <c r="SVE12" s="258"/>
      <c r="SVF12" s="258"/>
      <c r="SVG12" s="258"/>
      <c r="SVH12" s="266"/>
      <c r="SVI12" s="265" t="s">
        <v>8149</v>
      </c>
      <c r="SVJ12" s="258"/>
      <c r="SVK12" s="258"/>
      <c r="SVL12" s="258"/>
      <c r="SVM12" s="258"/>
      <c r="SVN12" s="258"/>
      <c r="SVO12" s="258"/>
      <c r="SVP12" s="266"/>
      <c r="SVQ12" s="265" t="s">
        <v>8149</v>
      </c>
      <c r="SVR12" s="258"/>
      <c r="SVS12" s="258"/>
      <c r="SVT12" s="258"/>
      <c r="SVU12" s="258"/>
      <c r="SVV12" s="258"/>
      <c r="SVW12" s="258"/>
      <c r="SVX12" s="266"/>
      <c r="SVY12" s="265" t="s">
        <v>8149</v>
      </c>
      <c r="SVZ12" s="258"/>
      <c r="SWA12" s="258"/>
      <c r="SWB12" s="258"/>
      <c r="SWC12" s="258"/>
      <c r="SWD12" s="258"/>
      <c r="SWE12" s="258"/>
      <c r="SWF12" s="266"/>
      <c r="SWG12" s="265" t="s">
        <v>8149</v>
      </c>
      <c r="SWH12" s="258"/>
      <c r="SWI12" s="258"/>
      <c r="SWJ12" s="258"/>
      <c r="SWK12" s="258"/>
      <c r="SWL12" s="258"/>
      <c r="SWM12" s="258"/>
      <c r="SWN12" s="266"/>
      <c r="SWO12" s="265" t="s">
        <v>8149</v>
      </c>
      <c r="SWP12" s="258"/>
      <c r="SWQ12" s="258"/>
      <c r="SWR12" s="258"/>
      <c r="SWS12" s="258"/>
      <c r="SWT12" s="258"/>
      <c r="SWU12" s="258"/>
      <c r="SWV12" s="266"/>
      <c r="SWW12" s="265" t="s">
        <v>8149</v>
      </c>
      <c r="SWX12" s="258"/>
      <c r="SWY12" s="258"/>
      <c r="SWZ12" s="258"/>
      <c r="SXA12" s="258"/>
      <c r="SXB12" s="258"/>
      <c r="SXC12" s="258"/>
      <c r="SXD12" s="266"/>
      <c r="SXE12" s="265" t="s">
        <v>8149</v>
      </c>
      <c r="SXF12" s="258"/>
      <c r="SXG12" s="258"/>
      <c r="SXH12" s="258"/>
      <c r="SXI12" s="258"/>
      <c r="SXJ12" s="258"/>
      <c r="SXK12" s="258"/>
      <c r="SXL12" s="266"/>
      <c r="SXM12" s="265" t="s">
        <v>8149</v>
      </c>
      <c r="SXN12" s="258"/>
      <c r="SXO12" s="258"/>
      <c r="SXP12" s="258"/>
      <c r="SXQ12" s="258"/>
      <c r="SXR12" s="258"/>
      <c r="SXS12" s="258"/>
      <c r="SXT12" s="266"/>
      <c r="SXU12" s="265" t="s">
        <v>8149</v>
      </c>
      <c r="SXV12" s="258"/>
      <c r="SXW12" s="258"/>
      <c r="SXX12" s="258"/>
      <c r="SXY12" s="258"/>
      <c r="SXZ12" s="258"/>
      <c r="SYA12" s="258"/>
      <c r="SYB12" s="266"/>
      <c r="SYC12" s="265" t="s">
        <v>8149</v>
      </c>
      <c r="SYD12" s="258"/>
      <c r="SYE12" s="258"/>
      <c r="SYF12" s="258"/>
      <c r="SYG12" s="258"/>
      <c r="SYH12" s="258"/>
      <c r="SYI12" s="258"/>
      <c r="SYJ12" s="266"/>
      <c r="SYK12" s="265" t="s">
        <v>8149</v>
      </c>
      <c r="SYL12" s="258"/>
      <c r="SYM12" s="258"/>
      <c r="SYN12" s="258"/>
      <c r="SYO12" s="258"/>
      <c r="SYP12" s="258"/>
      <c r="SYQ12" s="258"/>
      <c r="SYR12" s="266"/>
      <c r="SYS12" s="265" t="s">
        <v>8149</v>
      </c>
      <c r="SYT12" s="258"/>
      <c r="SYU12" s="258"/>
      <c r="SYV12" s="258"/>
      <c r="SYW12" s="258"/>
      <c r="SYX12" s="258"/>
      <c r="SYY12" s="258"/>
      <c r="SYZ12" s="266"/>
      <c r="SZA12" s="265" t="s">
        <v>8149</v>
      </c>
      <c r="SZB12" s="258"/>
      <c r="SZC12" s="258"/>
      <c r="SZD12" s="258"/>
      <c r="SZE12" s="258"/>
      <c r="SZF12" s="258"/>
      <c r="SZG12" s="258"/>
      <c r="SZH12" s="266"/>
      <c r="SZI12" s="265" t="s">
        <v>8149</v>
      </c>
      <c r="SZJ12" s="258"/>
      <c r="SZK12" s="258"/>
      <c r="SZL12" s="258"/>
      <c r="SZM12" s="258"/>
      <c r="SZN12" s="258"/>
      <c r="SZO12" s="258"/>
      <c r="SZP12" s="266"/>
      <c r="SZQ12" s="265" t="s">
        <v>8149</v>
      </c>
      <c r="SZR12" s="258"/>
      <c r="SZS12" s="258"/>
      <c r="SZT12" s="258"/>
      <c r="SZU12" s="258"/>
      <c r="SZV12" s="258"/>
      <c r="SZW12" s="258"/>
      <c r="SZX12" s="266"/>
      <c r="SZY12" s="265" t="s">
        <v>8149</v>
      </c>
      <c r="SZZ12" s="258"/>
      <c r="TAA12" s="258"/>
      <c r="TAB12" s="258"/>
      <c r="TAC12" s="258"/>
      <c r="TAD12" s="258"/>
      <c r="TAE12" s="258"/>
      <c r="TAF12" s="266"/>
      <c r="TAG12" s="265" t="s">
        <v>8149</v>
      </c>
      <c r="TAH12" s="258"/>
      <c r="TAI12" s="258"/>
      <c r="TAJ12" s="258"/>
      <c r="TAK12" s="258"/>
      <c r="TAL12" s="258"/>
      <c r="TAM12" s="258"/>
      <c r="TAN12" s="266"/>
      <c r="TAO12" s="265" t="s">
        <v>8149</v>
      </c>
      <c r="TAP12" s="258"/>
      <c r="TAQ12" s="258"/>
      <c r="TAR12" s="258"/>
      <c r="TAS12" s="258"/>
      <c r="TAT12" s="258"/>
      <c r="TAU12" s="258"/>
      <c r="TAV12" s="266"/>
      <c r="TAW12" s="265" t="s">
        <v>8149</v>
      </c>
      <c r="TAX12" s="258"/>
      <c r="TAY12" s="258"/>
      <c r="TAZ12" s="258"/>
      <c r="TBA12" s="258"/>
      <c r="TBB12" s="258"/>
      <c r="TBC12" s="258"/>
      <c r="TBD12" s="266"/>
      <c r="TBE12" s="265" t="s">
        <v>8149</v>
      </c>
      <c r="TBF12" s="258"/>
      <c r="TBG12" s="258"/>
      <c r="TBH12" s="258"/>
      <c r="TBI12" s="258"/>
      <c r="TBJ12" s="258"/>
      <c r="TBK12" s="258"/>
      <c r="TBL12" s="266"/>
      <c r="TBM12" s="265" t="s">
        <v>8149</v>
      </c>
      <c r="TBN12" s="258"/>
      <c r="TBO12" s="258"/>
      <c r="TBP12" s="258"/>
      <c r="TBQ12" s="258"/>
      <c r="TBR12" s="258"/>
      <c r="TBS12" s="258"/>
      <c r="TBT12" s="266"/>
      <c r="TBU12" s="265" t="s">
        <v>8149</v>
      </c>
      <c r="TBV12" s="258"/>
      <c r="TBW12" s="258"/>
      <c r="TBX12" s="258"/>
      <c r="TBY12" s="258"/>
      <c r="TBZ12" s="258"/>
      <c r="TCA12" s="258"/>
      <c r="TCB12" s="266"/>
      <c r="TCC12" s="265" t="s">
        <v>8149</v>
      </c>
      <c r="TCD12" s="258"/>
      <c r="TCE12" s="258"/>
      <c r="TCF12" s="258"/>
      <c r="TCG12" s="258"/>
      <c r="TCH12" s="258"/>
      <c r="TCI12" s="258"/>
      <c r="TCJ12" s="266"/>
      <c r="TCK12" s="265" t="s">
        <v>8149</v>
      </c>
      <c r="TCL12" s="258"/>
      <c r="TCM12" s="258"/>
      <c r="TCN12" s="258"/>
      <c r="TCO12" s="258"/>
      <c r="TCP12" s="258"/>
      <c r="TCQ12" s="258"/>
      <c r="TCR12" s="266"/>
      <c r="TCS12" s="265" t="s">
        <v>8149</v>
      </c>
      <c r="TCT12" s="258"/>
      <c r="TCU12" s="258"/>
      <c r="TCV12" s="258"/>
      <c r="TCW12" s="258"/>
      <c r="TCX12" s="258"/>
      <c r="TCY12" s="258"/>
      <c r="TCZ12" s="266"/>
      <c r="TDA12" s="265" t="s">
        <v>8149</v>
      </c>
      <c r="TDB12" s="258"/>
      <c r="TDC12" s="258"/>
      <c r="TDD12" s="258"/>
      <c r="TDE12" s="258"/>
      <c r="TDF12" s="258"/>
      <c r="TDG12" s="258"/>
      <c r="TDH12" s="266"/>
      <c r="TDI12" s="265" t="s">
        <v>8149</v>
      </c>
      <c r="TDJ12" s="258"/>
      <c r="TDK12" s="258"/>
      <c r="TDL12" s="258"/>
      <c r="TDM12" s="258"/>
      <c r="TDN12" s="258"/>
      <c r="TDO12" s="258"/>
      <c r="TDP12" s="266"/>
      <c r="TDQ12" s="265" t="s">
        <v>8149</v>
      </c>
      <c r="TDR12" s="258"/>
      <c r="TDS12" s="258"/>
      <c r="TDT12" s="258"/>
      <c r="TDU12" s="258"/>
      <c r="TDV12" s="258"/>
      <c r="TDW12" s="258"/>
      <c r="TDX12" s="266"/>
      <c r="TDY12" s="265" t="s">
        <v>8149</v>
      </c>
      <c r="TDZ12" s="258"/>
      <c r="TEA12" s="258"/>
      <c r="TEB12" s="258"/>
      <c r="TEC12" s="258"/>
      <c r="TED12" s="258"/>
      <c r="TEE12" s="258"/>
      <c r="TEF12" s="266"/>
      <c r="TEG12" s="265" t="s">
        <v>8149</v>
      </c>
      <c r="TEH12" s="258"/>
      <c r="TEI12" s="258"/>
      <c r="TEJ12" s="258"/>
      <c r="TEK12" s="258"/>
      <c r="TEL12" s="258"/>
      <c r="TEM12" s="258"/>
      <c r="TEN12" s="266"/>
      <c r="TEO12" s="265" t="s">
        <v>8149</v>
      </c>
      <c r="TEP12" s="258"/>
      <c r="TEQ12" s="258"/>
      <c r="TER12" s="258"/>
      <c r="TES12" s="258"/>
      <c r="TET12" s="258"/>
      <c r="TEU12" s="258"/>
      <c r="TEV12" s="266"/>
      <c r="TEW12" s="265" t="s">
        <v>8149</v>
      </c>
      <c r="TEX12" s="258"/>
      <c r="TEY12" s="258"/>
      <c r="TEZ12" s="258"/>
      <c r="TFA12" s="258"/>
      <c r="TFB12" s="258"/>
      <c r="TFC12" s="258"/>
      <c r="TFD12" s="266"/>
      <c r="TFE12" s="265" t="s">
        <v>8149</v>
      </c>
      <c r="TFF12" s="258"/>
      <c r="TFG12" s="258"/>
      <c r="TFH12" s="258"/>
      <c r="TFI12" s="258"/>
      <c r="TFJ12" s="258"/>
      <c r="TFK12" s="258"/>
      <c r="TFL12" s="266"/>
      <c r="TFM12" s="265" t="s">
        <v>8149</v>
      </c>
      <c r="TFN12" s="258"/>
      <c r="TFO12" s="258"/>
      <c r="TFP12" s="258"/>
      <c r="TFQ12" s="258"/>
      <c r="TFR12" s="258"/>
      <c r="TFS12" s="258"/>
      <c r="TFT12" s="266"/>
      <c r="TFU12" s="265" t="s">
        <v>8149</v>
      </c>
      <c r="TFV12" s="258"/>
      <c r="TFW12" s="258"/>
      <c r="TFX12" s="258"/>
      <c r="TFY12" s="258"/>
      <c r="TFZ12" s="258"/>
      <c r="TGA12" s="258"/>
      <c r="TGB12" s="266"/>
      <c r="TGC12" s="265" t="s">
        <v>8149</v>
      </c>
      <c r="TGD12" s="258"/>
      <c r="TGE12" s="258"/>
      <c r="TGF12" s="258"/>
      <c r="TGG12" s="258"/>
      <c r="TGH12" s="258"/>
      <c r="TGI12" s="258"/>
      <c r="TGJ12" s="266"/>
      <c r="TGK12" s="265" t="s">
        <v>8149</v>
      </c>
      <c r="TGL12" s="258"/>
      <c r="TGM12" s="258"/>
      <c r="TGN12" s="258"/>
      <c r="TGO12" s="258"/>
      <c r="TGP12" s="258"/>
      <c r="TGQ12" s="258"/>
      <c r="TGR12" s="266"/>
      <c r="TGS12" s="265" t="s">
        <v>8149</v>
      </c>
      <c r="TGT12" s="258"/>
      <c r="TGU12" s="258"/>
      <c r="TGV12" s="258"/>
      <c r="TGW12" s="258"/>
      <c r="TGX12" s="258"/>
      <c r="TGY12" s="258"/>
      <c r="TGZ12" s="266"/>
      <c r="THA12" s="265" t="s">
        <v>8149</v>
      </c>
      <c r="THB12" s="258"/>
      <c r="THC12" s="258"/>
      <c r="THD12" s="258"/>
      <c r="THE12" s="258"/>
      <c r="THF12" s="258"/>
      <c r="THG12" s="258"/>
      <c r="THH12" s="266"/>
      <c r="THI12" s="265" t="s">
        <v>8149</v>
      </c>
      <c r="THJ12" s="258"/>
      <c r="THK12" s="258"/>
      <c r="THL12" s="258"/>
      <c r="THM12" s="258"/>
      <c r="THN12" s="258"/>
      <c r="THO12" s="258"/>
      <c r="THP12" s="266"/>
      <c r="THQ12" s="265" t="s">
        <v>8149</v>
      </c>
      <c r="THR12" s="258"/>
      <c r="THS12" s="258"/>
      <c r="THT12" s="258"/>
      <c r="THU12" s="258"/>
      <c r="THV12" s="258"/>
      <c r="THW12" s="258"/>
      <c r="THX12" s="266"/>
      <c r="THY12" s="265" t="s">
        <v>8149</v>
      </c>
      <c r="THZ12" s="258"/>
      <c r="TIA12" s="258"/>
      <c r="TIB12" s="258"/>
      <c r="TIC12" s="258"/>
      <c r="TID12" s="258"/>
      <c r="TIE12" s="258"/>
      <c r="TIF12" s="266"/>
      <c r="TIG12" s="265" t="s">
        <v>8149</v>
      </c>
      <c r="TIH12" s="258"/>
      <c r="TII12" s="258"/>
      <c r="TIJ12" s="258"/>
      <c r="TIK12" s="258"/>
      <c r="TIL12" s="258"/>
      <c r="TIM12" s="258"/>
      <c r="TIN12" s="266"/>
      <c r="TIO12" s="265" t="s">
        <v>8149</v>
      </c>
      <c r="TIP12" s="258"/>
      <c r="TIQ12" s="258"/>
      <c r="TIR12" s="258"/>
      <c r="TIS12" s="258"/>
      <c r="TIT12" s="258"/>
      <c r="TIU12" s="258"/>
      <c r="TIV12" s="266"/>
      <c r="TIW12" s="265" t="s">
        <v>8149</v>
      </c>
      <c r="TIX12" s="258"/>
      <c r="TIY12" s="258"/>
      <c r="TIZ12" s="258"/>
      <c r="TJA12" s="258"/>
      <c r="TJB12" s="258"/>
      <c r="TJC12" s="258"/>
      <c r="TJD12" s="266"/>
      <c r="TJE12" s="265" t="s">
        <v>8149</v>
      </c>
      <c r="TJF12" s="258"/>
      <c r="TJG12" s="258"/>
      <c r="TJH12" s="258"/>
      <c r="TJI12" s="258"/>
      <c r="TJJ12" s="258"/>
      <c r="TJK12" s="258"/>
      <c r="TJL12" s="266"/>
      <c r="TJM12" s="265" t="s">
        <v>8149</v>
      </c>
      <c r="TJN12" s="258"/>
      <c r="TJO12" s="258"/>
      <c r="TJP12" s="258"/>
      <c r="TJQ12" s="258"/>
      <c r="TJR12" s="258"/>
      <c r="TJS12" s="258"/>
      <c r="TJT12" s="266"/>
      <c r="TJU12" s="265" t="s">
        <v>8149</v>
      </c>
      <c r="TJV12" s="258"/>
      <c r="TJW12" s="258"/>
      <c r="TJX12" s="258"/>
      <c r="TJY12" s="258"/>
      <c r="TJZ12" s="258"/>
      <c r="TKA12" s="258"/>
      <c r="TKB12" s="266"/>
      <c r="TKC12" s="265" t="s">
        <v>8149</v>
      </c>
      <c r="TKD12" s="258"/>
      <c r="TKE12" s="258"/>
      <c r="TKF12" s="258"/>
      <c r="TKG12" s="258"/>
      <c r="TKH12" s="258"/>
      <c r="TKI12" s="258"/>
      <c r="TKJ12" s="266"/>
      <c r="TKK12" s="265" t="s">
        <v>8149</v>
      </c>
      <c r="TKL12" s="258"/>
      <c r="TKM12" s="258"/>
      <c r="TKN12" s="258"/>
      <c r="TKO12" s="258"/>
      <c r="TKP12" s="258"/>
      <c r="TKQ12" s="258"/>
      <c r="TKR12" s="266"/>
      <c r="TKS12" s="265" t="s">
        <v>8149</v>
      </c>
      <c r="TKT12" s="258"/>
      <c r="TKU12" s="258"/>
      <c r="TKV12" s="258"/>
      <c r="TKW12" s="258"/>
      <c r="TKX12" s="258"/>
      <c r="TKY12" s="258"/>
      <c r="TKZ12" s="266"/>
      <c r="TLA12" s="265" t="s">
        <v>8149</v>
      </c>
      <c r="TLB12" s="258"/>
      <c r="TLC12" s="258"/>
      <c r="TLD12" s="258"/>
      <c r="TLE12" s="258"/>
      <c r="TLF12" s="258"/>
      <c r="TLG12" s="258"/>
      <c r="TLH12" s="266"/>
      <c r="TLI12" s="265" t="s">
        <v>8149</v>
      </c>
      <c r="TLJ12" s="258"/>
      <c r="TLK12" s="258"/>
      <c r="TLL12" s="258"/>
      <c r="TLM12" s="258"/>
      <c r="TLN12" s="258"/>
      <c r="TLO12" s="258"/>
      <c r="TLP12" s="266"/>
      <c r="TLQ12" s="265" t="s">
        <v>8149</v>
      </c>
      <c r="TLR12" s="258"/>
      <c r="TLS12" s="258"/>
      <c r="TLT12" s="258"/>
      <c r="TLU12" s="258"/>
      <c r="TLV12" s="258"/>
      <c r="TLW12" s="258"/>
      <c r="TLX12" s="266"/>
      <c r="TLY12" s="265" t="s">
        <v>8149</v>
      </c>
      <c r="TLZ12" s="258"/>
      <c r="TMA12" s="258"/>
      <c r="TMB12" s="258"/>
      <c r="TMC12" s="258"/>
      <c r="TMD12" s="258"/>
      <c r="TME12" s="258"/>
      <c r="TMF12" s="266"/>
      <c r="TMG12" s="265" t="s">
        <v>8149</v>
      </c>
      <c r="TMH12" s="258"/>
      <c r="TMI12" s="258"/>
      <c r="TMJ12" s="258"/>
      <c r="TMK12" s="258"/>
      <c r="TML12" s="258"/>
      <c r="TMM12" s="258"/>
      <c r="TMN12" s="266"/>
      <c r="TMO12" s="265" t="s">
        <v>8149</v>
      </c>
      <c r="TMP12" s="258"/>
      <c r="TMQ12" s="258"/>
      <c r="TMR12" s="258"/>
      <c r="TMS12" s="258"/>
      <c r="TMT12" s="258"/>
      <c r="TMU12" s="258"/>
      <c r="TMV12" s="266"/>
      <c r="TMW12" s="265" t="s">
        <v>8149</v>
      </c>
      <c r="TMX12" s="258"/>
      <c r="TMY12" s="258"/>
      <c r="TMZ12" s="258"/>
      <c r="TNA12" s="258"/>
      <c r="TNB12" s="258"/>
      <c r="TNC12" s="258"/>
      <c r="TND12" s="266"/>
      <c r="TNE12" s="265" t="s">
        <v>8149</v>
      </c>
      <c r="TNF12" s="258"/>
      <c r="TNG12" s="258"/>
      <c r="TNH12" s="258"/>
      <c r="TNI12" s="258"/>
      <c r="TNJ12" s="258"/>
      <c r="TNK12" s="258"/>
      <c r="TNL12" s="266"/>
      <c r="TNM12" s="265" t="s">
        <v>8149</v>
      </c>
      <c r="TNN12" s="258"/>
      <c r="TNO12" s="258"/>
      <c r="TNP12" s="258"/>
      <c r="TNQ12" s="258"/>
      <c r="TNR12" s="258"/>
      <c r="TNS12" s="258"/>
      <c r="TNT12" s="266"/>
      <c r="TNU12" s="265" t="s">
        <v>8149</v>
      </c>
      <c r="TNV12" s="258"/>
      <c r="TNW12" s="258"/>
      <c r="TNX12" s="258"/>
      <c r="TNY12" s="258"/>
      <c r="TNZ12" s="258"/>
      <c r="TOA12" s="258"/>
      <c r="TOB12" s="266"/>
      <c r="TOC12" s="265" t="s">
        <v>8149</v>
      </c>
      <c r="TOD12" s="258"/>
      <c r="TOE12" s="258"/>
      <c r="TOF12" s="258"/>
      <c r="TOG12" s="258"/>
      <c r="TOH12" s="258"/>
      <c r="TOI12" s="258"/>
      <c r="TOJ12" s="266"/>
      <c r="TOK12" s="265" t="s">
        <v>8149</v>
      </c>
      <c r="TOL12" s="258"/>
      <c r="TOM12" s="258"/>
      <c r="TON12" s="258"/>
      <c r="TOO12" s="258"/>
      <c r="TOP12" s="258"/>
      <c r="TOQ12" s="258"/>
      <c r="TOR12" s="266"/>
      <c r="TOS12" s="265" t="s">
        <v>8149</v>
      </c>
      <c r="TOT12" s="258"/>
      <c r="TOU12" s="258"/>
      <c r="TOV12" s="258"/>
      <c r="TOW12" s="258"/>
      <c r="TOX12" s="258"/>
      <c r="TOY12" s="258"/>
      <c r="TOZ12" s="266"/>
      <c r="TPA12" s="265" t="s">
        <v>8149</v>
      </c>
      <c r="TPB12" s="258"/>
      <c r="TPC12" s="258"/>
      <c r="TPD12" s="258"/>
      <c r="TPE12" s="258"/>
      <c r="TPF12" s="258"/>
      <c r="TPG12" s="258"/>
      <c r="TPH12" s="266"/>
      <c r="TPI12" s="265" t="s">
        <v>8149</v>
      </c>
      <c r="TPJ12" s="258"/>
      <c r="TPK12" s="258"/>
      <c r="TPL12" s="258"/>
      <c r="TPM12" s="258"/>
      <c r="TPN12" s="258"/>
      <c r="TPO12" s="258"/>
      <c r="TPP12" s="266"/>
      <c r="TPQ12" s="265" t="s">
        <v>8149</v>
      </c>
      <c r="TPR12" s="258"/>
      <c r="TPS12" s="258"/>
      <c r="TPT12" s="258"/>
      <c r="TPU12" s="258"/>
      <c r="TPV12" s="258"/>
      <c r="TPW12" s="258"/>
      <c r="TPX12" s="266"/>
      <c r="TPY12" s="265" t="s">
        <v>8149</v>
      </c>
      <c r="TPZ12" s="258"/>
      <c r="TQA12" s="258"/>
      <c r="TQB12" s="258"/>
      <c r="TQC12" s="258"/>
      <c r="TQD12" s="258"/>
      <c r="TQE12" s="258"/>
      <c r="TQF12" s="266"/>
      <c r="TQG12" s="265" t="s">
        <v>8149</v>
      </c>
      <c r="TQH12" s="258"/>
      <c r="TQI12" s="258"/>
      <c r="TQJ12" s="258"/>
      <c r="TQK12" s="258"/>
      <c r="TQL12" s="258"/>
      <c r="TQM12" s="258"/>
      <c r="TQN12" s="266"/>
      <c r="TQO12" s="265" t="s">
        <v>8149</v>
      </c>
      <c r="TQP12" s="258"/>
      <c r="TQQ12" s="258"/>
      <c r="TQR12" s="258"/>
      <c r="TQS12" s="258"/>
      <c r="TQT12" s="258"/>
      <c r="TQU12" s="258"/>
      <c r="TQV12" s="266"/>
      <c r="TQW12" s="265" t="s">
        <v>8149</v>
      </c>
      <c r="TQX12" s="258"/>
      <c r="TQY12" s="258"/>
      <c r="TQZ12" s="258"/>
      <c r="TRA12" s="258"/>
      <c r="TRB12" s="258"/>
      <c r="TRC12" s="258"/>
      <c r="TRD12" s="266"/>
      <c r="TRE12" s="265" t="s">
        <v>8149</v>
      </c>
      <c r="TRF12" s="258"/>
      <c r="TRG12" s="258"/>
      <c r="TRH12" s="258"/>
      <c r="TRI12" s="258"/>
      <c r="TRJ12" s="258"/>
      <c r="TRK12" s="258"/>
      <c r="TRL12" s="266"/>
      <c r="TRM12" s="265" t="s">
        <v>8149</v>
      </c>
      <c r="TRN12" s="258"/>
      <c r="TRO12" s="258"/>
      <c r="TRP12" s="258"/>
      <c r="TRQ12" s="258"/>
      <c r="TRR12" s="258"/>
      <c r="TRS12" s="258"/>
      <c r="TRT12" s="266"/>
      <c r="TRU12" s="265" t="s">
        <v>8149</v>
      </c>
      <c r="TRV12" s="258"/>
      <c r="TRW12" s="258"/>
      <c r="TRX12" s="258"/>
      <c r="TRY12" s="258"/>
      <c r="TRZ12" s="258"/>
      <c r="TSA12" s="258"/>
      <c r="TSB12" s="266"/>
      <c r="TSC12" s="265" t="s">
        <v>8149</v>
      </c>
      <c r="TSD12" s="258"/>
      <c r="TSE12" s="258"/>
      <c r="TSF12" s="258"/>
      <c r="TSG12" s="258"/>
      <c r="TSH12" s="258"/>
      <c r="TSI12" s="258"/>
      <c r="TSJ12" s="266"/>
      <c r="TSK12" s="265" t="s">
        <v>8149</v>
      </c>
      <c r="TSL12" s="258"/>
      <c r="TSM12" s="258"/>
      <c r="TSN12" s="258"/>
      <c r="TSO12" s="258"/>
      <c r="TSP12" s="258"/>
      <c r="TSQ12" s="258"/>
      <c r="TSR12" s="266"/>
      <c r="TSS12" s="265" t="s">
        <v>8149</v>
      </c>
      <c r="TST12" s="258"/>
      <c r="TSU12" s="258"/>
      <c r="TSV12" s="258"/>
      <c r="TSW12" s="258"/>
      <c r="TSX12" s="258"/>
      <c r="TSY12" s="258"/>
      <c r="TSZ12" s="266"/>
      <c r="TTA12" s="265" t="s">
        <v>8149</v>
      </c>
      <c r="TTB12" s="258"/>
      <c r="TTC12" s="258"/>
      <c r="TTD12" s="258"/>
      <c r="TTE12" s="258"/>
      <c r="TTF12" s="258"/>
      <c r="TTG12" s="258"/>
      <c r="TTH12" s="266"/>
      <c r="TTI12" s="265" t="s">
        <v>8149</v>
      </c>
      <c r="TTJ12" s="258"/>
      <c r="TTK12" s="258"/>
      <c r="TTL12" s="258"/>
      <c r="TTM12" s="258"/>
      <c r="TTN12" s="258"/>
      <c r="TTO12" s="258"/>
      <c r="TTP12" s="266"/>
      <c r="TTQ12" s="265" t="s">
        <v>8149</v>
      </c>
      <c r="TTR12" s="258"/>
      <c r="TTS12" s="258"/>
      <c r="TTT12" s="258"/>
      <c r="TTU12" s="258"/>
      <c r="TTV12" s="258"/>
      <c r="TTW12" s="258"/>
      <c r="TTX12" s="266"/>
      <c r="TTY12" s="265" t="s">
        <v>8149</v>
      </c>
      <c r="TTZ12" s="258"/>
      <c r="TUA12" s="258"/>
      <c r="TUB12" s="258"/>
      <c r="TUC12" s="258"/>
      <c r="TUD12" s="258"/>
      <c r="TUE12" s="258"/>
      <c r="TUF12" s="266"/>
      <c r="TUG12" s="265" t="s">
        <v>8149</v>
      </c>
      <c r="TUH12" s="258"/>
      <c r="TUI12" s="258"/>
      <c r="TUJ12" s="258"/>
      <c r="TUK12" s="258"/>
      <c r="TUL12" s="258"/>
      <c r="TUM12" s="258"/>
      <c r="TUN12" s="266"/>
      <c r="TUO12" s="265" t="s">
        <v>8149</v>
      </c>
      <c r="TUP12" s="258"/>
      <c r="TUQ12" s="258"/>
      <c r="TUR12" s="258"/>
      <c r="TUS12" s="258"/>
      <c r="TUT12" s="258"/>
      <c r="TUU12" s="258"/>
      <c r="TUV12" s="266"/>
      <c r="TUW12" s="265" t="s">
        <v>8149</v>
      </c>
      <c r="TUX12" s="258"/>
      <c r="TUY12" s="258"/>
      <c r="TUZ12" s="258"/>
      <c r="TVA12" s="258"/>
      <c r="TVB12" s="258"/>
      <c r="TVC12" s="258"/>
      <c r="TVD12" s="266"/>
      <c r="TVE12" s="265" t="s">
        <v>8149</v>
      </c>
      <c r="TVF12" s="258"/>
      <c r="TVG12" s="258"/>
      <c r="TVH12" s="258"/>
      <c r="TVI12" s="258"/>
      <c r="TVJ12" s="258"/>
      <c r="TVK12" s="258"/>
      <c r="TVL12" s="266"/>
      <c r="TVM12" s="265" t="s">
        <v>8149</v>
      </c>
      <c r="TVN12" s="258"/>
      <c r="TVO12" s="258"/>
      <c r="TVP12" s="258"/>
      <c r="TVQ12" s="258"/>
      <c r="TVR12" s="258"/>
      <c r="TVS12" s="258"/>
      <c r="TVT12" s="266"/>
      <c r="TVU12" s="265" t="s">
        <v>8149</v>
      </c>
      <c r="TVV12" s="258"/>
      <c r="TVW12" s="258"/>
      <c r="TVX12" s="258"/>
      <c r="TVY12" s="258"/>
      <c r="TVZ12" s="258"/>
      <c r="TWA12" s="258"/>
      <c r="TWB12" s="266"/>
      <c r="TWC12" s="265" t="s">
        <v>8149</v>
      </c>
      <c r="TWD12" s="258"/>
      <c r="TWE12" s="258"/>
      <c r="TWF12" s="258"/>
      <c r="TWG12" s="258"/>
      <c r="TWH12" s="258"/>
      <c r="TWI12" s="258"/>
      <c r="TWJ12" s="266"/>
      <c r="TWK12" s="265" t="s">
        <v>8149</v>
      </c>
      <c r="TWL12" s="258"/>
      <c r="TWM12" s="258"/>
      <c r="TWN12" s="258"/>
      <c r="TWO12" s="258"/>
      <c r="TWP12" s="258"/>
      <c r="TWQ12" s="258"/>
      <c r="TWR12" s="266"/>
      <c r="TWS12" s="265" t="s">
        <v>8149</v>
      </c>
      <c r="TWT12" s="258"/>
      <c r="TWU12" s="258"/>
      <c r="TWV12" s="258"/>
      <c r="TWW12" s="258"/>
      <c r="TWX12" s="258"/>
      <c r="TWY12" s="258"/>
      <c r="TWZ12" s="266"/>
      <c r="TXA12" s="265" t="s">
        <v>8149</v>
      </c>
      <c r="TXB12" s="258"/>
      <c r="TXC12" s="258"/>
      <c r="TXD12" s="258"/>
      <c r="TXE12" s="258"/>
      <c r="TXF12" s="258"/>
      <c r="TXG12" s="258"/>
      <c r="TXH12" s="266"/>
      <c r="TXI12" s="265" t="s">
        <v>8149</v>
      </c>
      <c r="TXJ12" s="258"/>
      <c r="TXK12" s="258"/>
      <c r="TXL12" s="258"/>
      <c r="TXM12" s="258"/>
      <c r="TXN12" s="258"/>
      <c r="TXO12" s="258"/>
      <c r="TXP12" s="266"/>
      <c r="TXQ12" s="265" t="s">
        <v>8149</v>
      </c>
      <c r="TXR12" s="258"/>
      <c r="TXS12" s="258"/>
      <c r="TXT12" s="258"/>
      <c r="TXU12" s="258"/>
      <c r="TXV12" s="258"/>
      <c r="TXW12" s="258"/>
      <c r="TXX12" s="266"/>
      <c r="TXY12" s="265" t="s">
        <v>8149</v>
      </c>
      <c r="TXZ12" s="258"/>
      <c r="TYA12" s="258"/>
      <c r="TYB12" s="258"/>
      <c r="TYC12" s="258"/>
      <c r="TYD12" s="258"/>
      <c r="TYE12" s="258"/>
      <c r="TYF12" s="266"/>
      <c r="TYG12" s="265" t="s">
        <v>8149</v>
      </c>
      <c r="TYH12" s="258"/>
      <c r="TYI12" s="258"/>
      <c r="TYJ12" s="258"/>
      <c r="TYK12" s="258"/>
      <c r="TYL12" s="258"/>
      <c r="TYM12" s="258"/>
      <c r="TYN12" s="266"/>
      <c r="TYO12" s="265" t="s">
        <v>8149</v>
      </c>
      <c r="TYP12" s="258"/>
      <c r="TYQ12" s="258"/>
      <c r="TYR12" s="258"/>
      <c r="TYS12" s="258"/>
      <c r="TYT12" s="258"/>
      <c r="TYU12" s="258"/>
      <c r="TYV12" s="266"/>
      <c r="TYW12" s="265" t="s">
        <v>8149</v>
      </c>
      <c r="TYX12" s="258"/>
      <c r="TYY12" s="258"/>
      <c r="TYZ12" s="258"/>
      <c r="TZA12" s="258"/>
      <c r="TZB12" s="258"/>
      <c r="TZC12" s="258"/>
      <c r="TZD12" s="266"/>
      <c r="TZE12" s="265" t="s">
        <v>8149</v>
      </c>
      <c r="TZF12" s="258"/>
      <c r="TZG12" s="258"/>
      <c r="TZH12" s="258"/>
      <c r="TZI12" s="258"/>
      <c r="TZJ12" s="258"/>
      <c r="TZK12" s="258"/>
      <c r="TZL12" s="266"/>
      <c r="TZM12" s="265" t="s">
        <v>8149</v>
      </c>
      <c r="TZN12" s="258"/>
      <c r="TZO12" s="258"/>
      <c r="TZP12" s="258"/>
      <c r="TZQ12" s="258"/>
      <c r="TZR12" s="258"/>
      <c r="TZS12" s="258"/>
      <c r="TZT12" s="266"/>
      <c r="TZU12" s="265" t="s">
        <v>8149</v>
      </c>
      <c r="TZV12" s="258"/>
      <c r="TZW12" s="258"/>
      <c r="TZX12" s="258"/>
      <c r="TZY12" s="258"/>
      <c r="TZZ12" s="258"/>
      <c r="UAA12" s="258"/>
      <c r="UAB12" s="266"/>
      <c r="UAC12" s="265" t="s">
        <v>8149</v>
      </c>
      <c r="UAD12" s="258"/>
      <c r="UAE12" s="258"/>
      <c r="UAF12" s="258"/>
      <c r="UAG12" s="258"/>
      <c r="UAH12" s="258"/>
      <c r="UAI12" s="258"/>
      <c r="UAJ12" s="266"/>
      <c r="UAK12" s="265" t="s">
        <v>8149</v>
      </c>
      <c r="UAL12" s="258"/>
      <c r="UAM12" s="258"/>
      <c r="UAN12" s="258"/>
      <c r="UAO12" s="258"/>
      <c r="UAP12" s="258"/>
      <c r="UAQ12" s="258"/>
      <c r="UAR12" s="266"/>
      <c r="UAS12" s="265" t="s">
        <v>8149</v>
      </c>
      <c r="UAT12" s="258"/>
      <c r="UAU12" s="258"/>
      <c r="UAV12" s="258"/>
      <c r="UAW12" s="258"/>
      <c r="UAX12" s="258"/>
      <c r="UAY12" s="258"/>
      <c r="UAZ12" s="266"/>
      <c r="UBA12" s="265" t="s">
        <v>8149</v>
      </c>
      <c r="UBB12" s="258"/>
      <c r="UBC12" s="258"/>
      <c r="UBD12" s="258"/>
      <c r="UBE12" s="258"/>
      <c r="UBF12" s="258"/>
      <c r="UBG12" s="258"/>
      <c r="UBH12" s="266"/>
      <c r="UBI12" s="265" t="s">
        <v>8149</v>
      </c>
      <c r="UBJ12" s="258"/>
      <c r="UBK12" s="258"/>
      <c r="UBL12" s="258"/>
      <c r="UBM12" s="258"/>
      <c r="UBN12" s="258"/>
      <c r="UBO12" s="258"/>
      <c r="UBP12" s="266"/>
      <c r="UBQ12" s="265" t="s">
        <v>8149</v>
      </c>
      <c r="UBR12" s="258"/>
      <c r="UBS12" s="258"/>
      <c r="UBT12" s="258"/>
      <c r="UBU12" s="258"/>
      <c r="UBV12" s="258"/>
      <c r="UBW12" s="258"/>
      <c r="UBX12" s="266"/>
      <c r="UBY12" s="265" t="s">
        <v>8149</v>
      </c>
      <c r="UBZ12" s="258"/>
      <c r="UCA12" s="258"/>
      <c r="UCB12" s="258"/>
      <c r="UCC12" s="258"/>
      <c r="UCD12" s="258"/>
      <c r="UCE12" s="258"/>
      <c r="UCF12" s="266"/>
      <c r="UCG12" s="265" t="s">
        <v>8149</v>
      </c>
      <c r="UCH12" s="258"/>
      <c r="UCI12" s="258"/>
      <c r="UCJ12" s="258"/>
      <c r="UCK12" s="258"/>
      <c r="UCL12" s="258"/>
      <c r="UCM12" s="258"/>
      <c r="UCN12" s="266"/>
      <c r="UCO12" s="265" t="s">
        <v>8149</v>
      </c>
      <c r="UCP12" s="258"/>
      <c r="UCQ12" s="258"/>
      <c r="UCR12" s="258"/>
      <c r="UCS12" s="258"/>
      <c r="UCT12" s="258"/>
      <c r="UCU12" s="258"/>
      <c r="UCV12" s="266"/>
      <c r="UCW12" s="265" t="s">
        <v>8149</v>
      </c>
      <c r="UCX12" s="258"/>
      <c r="UCY12" s="258"/>
      <c r="UCZ12" s="258"/>
      <c r="UDA12" s="258"/>
      <c r="UDB12" s="258"/>
      <c r="UDC12" s="258"/>
      <c r="UDD12" s="266"/>
      <c r="UDE12" s="265" t="s">
        <v>8149</v>
      </c>
      <c r="UDF12" s="258"/>
      <c r="UDG12" s="258"/>
      <c r="UDH12" s="258"/>
      <c r="UDI12" s="258"/>
      <c r="UDJ12" s="258"/>
      <c r="UDK12" s="258"/>
      <c r="UDL12" s="266"/>
      <c r="UDM12" s="265" t="s">
        <v>8149</v>
      </c>
      <c r="UDN12" s="258"/>
      <c r="UDO12" s="258"/>
      <c r="UDP12" s="258"/>
      <c r="UDQ12" s="258"/>
      <c r="UDR12" s="258"/>
      <c r="UDS12" s="258"/>
      <c r="UDT12" s="266"/>
      <c r="UDU12" s="265" t="s">
        <v>8149</v>
      </c>
      <c r="UDV12" s="258"/>
      <c r="UDW12" s="258"/>
      <c r="UDX12" s="258"/>
      <c r="UDY12" s="258"/>
      <c r="UDZ12" s="258"/>
      <c r="UEA12" s="258"/>
      <c r="UEB12" s="266"/>
      <c r="UEC12" s="265" t="s">
        <v>8149</v>
      </c>
      <c r="UED12" s="258"/>
      <c r="UEE12" s="258"/>
      <c r="UEF12" s="258"/>
      <c r="UEG12" s="258"/>
      <c r="UEH12" s="258"/>
      <c r="UEI12" s="258"/>
      <c r="UEJ12" s="266"/>
      <c r="UEK12" s="265" t="s">
        <v>8149</v>
      </c>
      <c r="UEL12" s="258"/>
      <c r="UEM12" s="258"/>
      <c r="UEN12" s="258"/>
      <c r="UEO12" s="258"/>
      <c r="UEP12" s="258"/>
      <c r="UEQ12" s="258"/>
      <c r="UER12" s="266"/>
      <c r="UES12" s="265" t="s">
        <v>8149</v>
      </c>
      <c r="UET12" s="258"/>
      <c r="UEU12" s="258"/>
      <c r="UEV12" s="258"/>
      <c r="UEW12" s="258"/>
      <c r="UEX12" s="258"/>
      <c r="UEY12" s="258"/>
      <c r="UEZ12" s="266"/>
      <c r="UFA12" s="265" t="s">
        <v>8149</v>
      </c>
      <c r="UFB12" s="258"/>
      <c r="UFC12" s="258"/>
      <c r="UFD12" s="258"/>
      <c r="UFE12" s="258"/>
      <c r="UFF12" s="258"/>
      <c r="UFG12" s="258"/>
      <c r="UFH12" s="266"/>
      <c r="UFI12" s="265" t="s">
        <v>8149</v>
      </c>
      <c r="UFJ12" s="258"/>
      <c r="UFK12" s="258"/>
      <c r="UFL12" s="258"/>
      <c r="UFM12" s="258"/>
      <c r="UFN12" s="258"/>
      <c r="UFO12" s="258"/>
      <c r="UFP12" s="266"/>
      <c r="UFQ12" s="265" t="s">
        <v>8149</v>
      </c>
      <c r="UFR12" s="258"/>
      <c r="UFS12" s="258"/>
      <c r="UFT12" s="258"/>
      <c r="UFU12" s="258"/>
      <c r="UFV12" s="258"/>
      <c r="UFW12" s="258"/>
      <c r="UFX12" s="266"/>
      <c r="UFY12" s="265" t="s">
        <v>8149</v>
      </c>
      <c r="UFZ12" s="258"/>
      <c r="UGA12" s="258"/>
      <c r="UGB12" s="258"/>
      <c r="UGC12" s="258"/>
      <c r="UGD12" s="258"/>
      <c r="UGE12" s="258"/>
      <c r="UGF12" s="266"/>
      <c r="UGG12" s="265" t="s">
        <v>8149</v>
      </c>
      <c r="UGH12" s="258"/>
      <c r="UGI12" s="258"/>
      <c r="UGJ12" s="258"/>
      <c r="UGK12" s="258"/>
      <c r="UGL12" s="258"/>
      <c r="UGM12" s="258"/>
      <c r="UGN12" s="266"/>
      <c r="UGO12" s="265" t="s">
        <v>8149</v>
      </c>
      <c r="UGP12" s="258"/>
      <c r="UGQ12" s="258"/>
      <c r="UGR12" s="258"/>
      <c r="UGS12" s="258"/>
      <c r="UGT12" s="258"/>
      <c r="UGU12" s="258"/>
      <c r="UGV12" s="266"/>
      <c r="UGW12" s="265" t="s">
        <v>8149</v>
      </c>
      <c r="UGX12" s="258"/>
      <c r="UGY12" s="258"/>
      <c r="UGZ12" s="258"/>
      <c r="UHA12" s="258"/>
      <c r="UHB12" s="258"/>
      <c r="UHC12" s="258"/>
      <c r="UHD12" s="266"/>
      <c r="UHE12" s="265" t="s">
        <v>8149</v>
      </c>
      <c r="UHF12" s="258"/>
      <c r="UHG12" s="258"/>
      <c r="UHH12" s="258"/>
      <c r="UHI12" s="258"/>
      <c r="UHJ12" s="258"/>
      <c r="UHK12" s="258"/>
      <c r="UHL12" s="266"/>
      <c r="UHM12" s="265" t="s">
        <v>8149</v>
      </c>
      <c r="UHN12" s="258"/>
      <c r="UHO12" s="258"/>
      <c r="UHP12" s="258"/>
      <c r="UHQ12" s="258"/>
      <c r="UHR12" s="258"/>
      <c r="UHS12" s="258"/>
      <c r="UHT12" s="266"/>
      <c r="UHU12" s="265" t="s">
        <v>8149</v>
      </c>
      <c r="UHV12" s="258"/>
      <c r="UHW12" s="258"/>
      <c r="UHX12" s="258"/>
      <c r="UHY12" s="258"/>
      <c r="UHZ12" s="258"/>
      <c r="UIA12" s="258"/>
      <c r="UIB12" s="266"/>
      <c r="UIC12" s="265" t="s">
        <v>8149</v>
      </c>
      <c r="UID12" s="258"/>
      <c r="UIE12" s="258"/>
      <c r="UIF12" s="258"/>
      <c r="UIG12" s="258"/>
      <c r="UIH12" s="258"/>
      <c r="UII12" s="258"/>
      <c r="UIJ12" s="266"/>
      <c r="UIK12" s="265" t="s">
        <v>8149</v>
      </c>
      <c r="UIL12" s="258"/>
      <c r="UIM12" s="258"/>
      <c r="UIN12" s="258"/>
      <c r="UIO12" s="258"/>
      <c r="UIP12" s="258"/>
      <c r="UIQ12" s="258"/>
      <c r="UIR12" s="266"/>
      <c r="UIS12" s="265" t="s">
        <v>8149</v>
      </c>
      <c r="UIT12" s="258"/>
      <c r="UIU12" s="258"/>
      <c r="UIV12" s="258"/>
      <c r="UIW12" s="258"/>
      <c r="UIX12" s="258"/>
      <c r="UIY12" s="258"/>
      <c r="UIZ12" s="266"/>
      <c r="UJA12" s="265" t="s">
        <v>8149</v>
      </c>
      <c r="UJB12" s="258"/>
      <c r="UJC12" s="258"/>
      <c r="UJD12" s="258"/>
      <c r="UJE12" s="258"/>
      <c r="UJF12" s="258"/>
      <c r="UJG12" s="258"/>
      <c r="UJH12" s="266"/>
      <c r="UJI12" s="265" t="s">
        <v>8149</v>
      </c>
      <c r="UJJ12" s="258"/>
      <c r="UJK12" s="258"/>
      <c r="UJL12" s="258"/>
      <c r="UJM12" s="258"/>
      <c r="UJN12" s="258"/>
      <c r="UJO12" s="258"/>
      <c r="UJP12" s="266"/>
      <c r="UJQ12" s="265" t="s">
        <v>8149</v>
      </c>
      <c r="UJR12" s="258"/>
      <c r="UJS12" s="258"/>
      <c r="UJT12" s="258"/>
      <c r="UJU12" s="258"/>
      <c r="UJV12" s="258"/>
      <c r="UJW12" s="258"/>
      <c r="UJX12" s="266"/>
      <c r="UJY12" s="265" t="s">
        <v>8149</v>
      </c>
      <c r="UJZ12" s="258"/>
      <c r="UKA12" s="258"/>
      <c r="UKB12" s="258"/>
      <c r="UKC12" s="258"/>
      <c r="UKD12" s="258"/>
      <c r="UKE12" s="258"/>
      <c r="UKF12" s="266"/>
      <c r="UKG12" s="265" t="s">
        <v>8149</v>
      </c>
      <c r="UKH12" s="258"/>
      <c r="UKI12" s="258"/>
      <c r="UKJ12" s="258"/>
      <c r="UKK12" s="258"/>
      <c r="UKL12" s="258"/>
      <c r="UKM12" s="258"/>
      <c r="UKN12" s="266"/>
      <c r="UKO12" s="265" t="s">
        <v>8149</v>
      </c>
      <c r="UKP12" s="258"/>
      <c r="UKQ12" s="258"/>
      <c r="UKR12" s="258"/>
      <c r="UKS12" s="258"/>
      <c r="UKT12" s="258"/>
      <c r="UKU12" s="258"/>
      <c r="UKV12" s="266"/>
      <c r="UKW12" s="265" t="s">
        <v>8149</v>
      </c>
      <c r="UKX12" s="258"/>
      <c r="UKY12" s="258"/>
      <c r="UKZ12" s="258"/>
      <c r="ULA12" s="258"/>
      <c r="ULB12" s="258"/>
      <c r="ULC12" s="258"/>
      <c r="ULD12" s="266"/>
      <c r="ULE12" s="265" t="s">
        <v>8149</v>
      </c>
      <c r="ULF12" s="258"/>
      <c r="ULG12" s="258"/>
      <c r="ULH12" s="258"/>
      <c r="ULI12" s="258"/>
      <c r="ULJ12" s="258"/>
      <c r="ULK12" s="258"/>
      <c r="ULL12" s="266"/>
      <c r="ULM12" s="265" t="s">
        <v>8149</v>
      </c>
      <c r="ULN12" s="258"/>
      <c r="ULO12" s="258"/>
      <c r="ULP12" s="258"/>
      <c r="ULQ12" s="258"/>
      <c r="ULR12" s="258"/>
      <c r="ULS12" s="258"/>
      <c r="ULT12" s="266"/>
      <c r="ULU12" s="265" t="s">
        <v>8149</v>
      </c>
      <c r="ULV12" s="258"/>
      <c r="ULW12" s="258"/>
      <c r="ULX12" s="258"/>
      <c r="ULY12" s="258"/>
      <c r="ULZ12" s="258"/>
      <c r="UMA12" s="258"/>
      <c r="UMB12" s="266"/>
      <c r="UMC12" s="265" t="s">
        <v>8149</v>
      </c>
      <c r="UMD12" s="258"/>
      <c r="UME12" s="258"/>
      <c r="UMF12" s="258"/>
      <c r="UMG12" s="258"/>
      <c r="UMH12" s="258"/>
      <c r="UMI12" s="258"/>
      <c r="UMJ12" s="266"/>
      <c r="UMK12" s="265" t="s">
        <v>8149</v>
      </c>
      <c r="UML12" s="258"/>
      <c r="UMM12" s="258"/>
      <c r="UMN12" s="258"/>
      <c r="UMO12" s="258"/>
      <c r="UMP12" s="258"/>
      <c r="UMQ12" s="258"/>
      <c r="UMR12" s="266"/>
      <c r="UMS12" s="265" t="s">
        <v>8149</v>
      </c>
      <c r="UMT12" s="258"/>
      <c r="UMU12" s="258"/>
      <c r="UMV12" s="258"/>
      <c r="UMW12" s="258"/>
      <c r="UMX12" s="258"/>
      <c r="UMY12" s="258"/>
      <c r="UMZ12" s="266"/>
      <c r="UNA12" s="265" t="s">
        <v>8149</v>
      </c>
      <c r="UNB12" s="258"/>
      <c r="UNC12" s="258"/>
      <c r="UND12" s="258"/>
      <c r="UNE12" s="258"/>
      <c r="UNF12" s="258"/>
      <c r="UNG12" s="258"/>
      <c r="UNH12" s="266"/>
      <c r="UNI12" s="265" t="s">
        <v>8149</v>
      </c>
      <c r="UNJ12" s="258"/>
      <c r="UNK12" s="258"/>
      <c r="UNL12" s="258"/>
      <c r="UNM12" s="258"/>
      <c r="UNN12" s="258"/>
      <c r="UNO12" s="258"/>
      <c r="UNP12" s="266"/>
      <c r="UNQ12" s="265" t="s">
        <v>8149</v>
      </c>
      <c r="UNR12" s="258"/>
      <c r="UNS12" s="258"/>
      <c r="UNT12" s="258"/>
      <c r="UNU12" s="258"/>
      <c r="UNV12" s="258"/>
      <c r="UNW12" s="258"/>
      <c r="UNX12" s="266"/>
      <c r="UNY12" s="265" t="s">
        <v>8149</v>
      </c>
      <c r="UNZ12" s="258"/>
      <c r="UOA12" s="258"/>
      <c r="UOB12" s="258"/>
      <c r="UOC12" s="258"/>
      <c r="UOD12" s="258"/>
      <c r="UOE12" s="258"/>
      <c r="UOF12" s="266"/>
      <c r="UOG12" s="265" t="s">
        <v>8149</v>
      </c>
      <c r="UOH12" s="258"/>
      <c r="UOI12" s="258"/>
      <c r="UOJ12" s="258"/>
      <c r="UOK12" s="258"/>
      <c r="UOL12" s="258"/>
      <c r="UOM12" s="258"/>
      <c r="UON12" s="266"/>
      <c r="UOO12" s="265" t="s">
        <v>8149</v>
      </c>
      <c r="UOP12" s="258"/>
      <c r="UOQ12" s="258"/>
      <c r="UOR12" s="258"/>
      <c r="UOS12" s="258"/>
      <c r="UOT12" s="258"/>
      <c r="UOU12" s="258"/>
      <c r="UOV12" s="266"/>
      <c r="UOW12" s="265" t="s">
        <v>8149</v>
      </c>
      <c r="UOX12" s="258"/>
      <c r="UOY12" s="258"/>
      <c r="UOZ12" s="258"/>
      <c r="UPA12" s="258"/>
      <c r="UPB12" s="258"/>
      <c r="UPC12" s="258"/>
      <c r="UPD12" s="266"/>
      <c r="UPE12" s="265" t="s">
        <v>8149</v>
      </c>
      <c r="UPF12" s="258"/>
      <c r="UPG12" s="258"/>
      <c r="UPH12" s="258"/>
      <c r="UPI12" s="258"/>
      <c r="UPJ12" s="258"/>
      <c r="UPK12" s="258"/>
      <c r="UPL12" s="266"/>
      <c r="UPM12" s="265" t="s">
        <v>8149</v>
      </c>
      <c r="UPN12" s="258"/>
      <c r="UPO12" s="258"/>
      <c r="UPP12" s="258"/>
      <c r="UPQ12" s="258"/>
      <c r="UPR12" s="258"/>
      <c r="UPS12" s="258"/>
      <c r="UPT12" s="266"/>
      <c r="UPU12" s="265" t="s">
        <v>8149</v>
      </c>
      <c r="UPV12" s="258"/>
      <c r="UPW12" s="258"/>
      <c r="UPX12" s="258"/>
      <c r="UPY12" s="258"/>
      <c r="UPZ12" s="258"/>
      <c r="UQA12" s="258"/>
      <c r="UQB12" s="266"/>
      <c r="UQC12" s="265" t="s">
        <v>8149</v>
      </c>
      <c r="UQD12" s="258"/>
      <c r="UQE12" s="258"/>
      <c r="UQF12" s="258"/>
      <c r="UQG12" s="258"/>
      <c r="UQH12" s="258"/>
      <c r="UQI12" s="258"/>
      <c r="UQJ12" s="266"/>
      <c r="UQK12" s="265" t="s">
        <v>8149</v>
      </c>
      <c r="UQL12" s="258"/>
      <c r="UQM12" s="258"/>
      <c r="UQN12" s="258"/>
      <c r="UQO12" s="258"/>
      <c r="UQP12" s="258"/>
      <c r="UQQ12" s="258"/>
      <c r="UQR12" s="266"/>
      <c r="UQS12" s="265" t="s">
        <v>8149</v>
      </c>
      <c r="UQT12" s="258"/>
      <c r="UQU12" s="258"/>
      <c r="UQV12" s="258"/>
      <c r="UQW12" s="258"/>
      <c r="UQX12" s="258"/>
      <c r="UQY12" s="258"/>
      <c r="UQZ12" s="266"/>
      <c r="URA12" s="265" t="s">
        <v>8149</v>
      </c>
      <c r="URB12" s="258"/>
      <c r="URC12" s="258"/>
      <c r="URD12" s="258"/>
      <c r="URE12" s="258"/>
      <c r="URF12" s="258"/>
      <c r="URG12" s="258"/>
      <c r="URH12" s="266"/>
      <c r="URI12" s="265" t="s">
        <v>8149</v>
      </c>
      <c r="URJ12" s="258"/>
      <c r="URK12" s="258"/>
      <c r="URL12" s="258"/>
      <c r="URM12" s="258"/>
      <c r="URN12" s="258"/>
      <c r="URO12" s="258"/>
      <c r="URP12" s="266"/>
      <c r="URQ12" s="265" t="s">
        <v>8149</v>
      </c>
      <c r="URR12" s="258"/>
      <c r="URS12" s="258"/>
      <c r="URT12" s="258"/>
      <c r="URU12" s="258"/>
      <c r="URV12" s="258"/>
      <c r="URW12" s="258"/>
      <c r="URX12" s="266"/>
      <c r="URY12" s="265" t="s">
        <v>8149</v>
      </c>
      <c r="URZ12" s="258"/>
      <c r="USA12" s="258"/>
      <c r="USB12" s="258"/>
      <c r="USC12" s="258"/>
      <c r="USD12" s="258"/>
      <c r="USE12" s="258"/>
      <c r="USF12" s="266"/>
      <c r="USG12" s="265" t="s">
        <v>8149</v>
      </c>
      <c r="USH12" s="258"/>
      <c r="USI12" s="258"/>
      <c r="USJ12" s="258"/>
      <c r="USK12" s="258"/>
      <c r="USL12" s="258"/>
      <c r="USM12" s="258"/>
      <c r="USN12" s="266"/>
      <c r="USO12" s="265" t="s">
        <v>8149</v>
      </c>
      <c r="USP12" s="258"/>
      <c r="USQ12" s="258"/>
      <c r="USR12" s="258"/>
      <c r="USS12" s="258"/>
      <c r="UST12" s="258"/>
      <c r="USU12" s="258"/>
      <c r="USV12" s="266"/>
      <c r="USW12" s="265" t="s">
        <v>8149</v>
      </c>
      <c r="USX12" s="258"/>
      <c r="USY12" s="258"/>
      <c r="USZ12" s="258"/>
      <c r="UTA12" s="258"/>
      <c r="UTB12" s="258"/>
      <c r="UTC12" s="258"/>
      <c r="UTD12" s="266"/>
      <c r="UTE12" s="265" t="s">
        <v>8149</v>
      </c>
      <c r="UTF12" s="258"/>
      <c r="UTG12" s="258"/>
      <c r="UTH12" s="258"/>
      <c r="UTI12" s="258"/>
      <c r="UTJ12" s="258"/>
      <c r="UTK12" s="258"/>
      <c r="UTL12" s="266"/>
      <c r="UTM12" s="265" t="s">
        <v>8149</v>
      </c>
      <c r="UTN12" s="258"/>
      <c r="UTO12" s="258"/>
      <c r="UTP12" s="258"/>
      <c r="UTQ12" s="258"/>
      <c r="UTR12" s="258"/>
      <c r="UTS12" s="258"/>
      <c r="UTT12" s="266"/>
      <c r="UTU12" s="265" t="s">
        <v>8149</v>
      </c>
      <c r="UTV12" s="258"/>
      <c r="UTW12" s="258"/>
      <c r="UTX12" s="258"/>
      <c r="UTY12" s="258"/>
      <c r="UTZ12" s="258"/>
      <c r="UUA12" s="258"/>
      <c r="UUB12" s="266"/>
      <c r="UUC12" s="265" t="s">
        <v>8149</v>
      </c>
      <c r="UUD12" s="258"/>
      <c r="UUE12" s="258"/>
      <c r="UUF12" s="258"/>
      <c r="UUG12" s="258"/>
      <c r="UUH12" s="258"/>
      <c r="UUI12" s="258"/>
      <c r="UUJ12" s="266"/>
      <c r="UUK12" s="265" t="s">
        <v>8149</v>
      </c>
      <c r="UUL12" s="258"/>
      <c r="UUM12" s="258"/>
      <c r="UUN12" s="258"/>
      <c r="UUO12" s="258"/>
      <c r="UUP12" s="258"/>
      <c r="UUQ12" s="258"/>
      <c r="UUR12" s="266"/>
      <c r="UUS12" s="265" t="s">
        <v>8149</v>
      </c>
      <c r="UUT12" s="258"/>
      <c r="UUU12" s="258"/>
      <c r="UUV12" s="258"/>
      <c r="UUW12" s="258"/>
      <c r="UUX12" s="258"/>
      <c r="UUY12" s="258"/>
      <c r="UUZ12" s="266"/>
      <c r="UVA12" s="265" t="s">
        <v>8149</v>
      </c>
      <c r="UVB12" s="258"/>
      <c r="UVC12" s="258"/>
      <c r="UVD12" s="258"/>
      <c r="UVE12" s="258"/>
      <c r="UVF12" s="258"/>
      <c r="UVG12" s="258"/>
      <c r="UVH12" s="266"/>
      <c r="UVI12" s="265" t="s">
        <v>8149</v>
      </c>
      <c r="UVJ12" s="258"/>
      <c r="UVK12" s="258"/>
      <c r="UVL12" s="258"/>
      <c r="UVM12" s="258"/>
      <c r="UVN12" s="258"/>
      <c r="UVO12" s="258"/>
      <c r="UVP12" s="266"/>
      <c r="UVQ12" s="265" t="s">
        <v>8149</v>
      </c>
      <c r="UVR12" s="258"/>
      <c r="UVS12" s="258"/>
      <c r="UVT12" s="258"/>
      <c r="UVU12" s="258"/>
      <c r="UVV12" s="258"/>
      <c r="UVW12" s="258"/>
      <c r="UVX12" s="266"/>
      <c r="UVY12" s="265" t="s">
        <v>8149</v>
      </c>
      <c r="UVZ12" s="258"/>
      <c r="UWA12" s="258"/>
      <c r="UWB12" s="258"/>
      <c r="UWC12" s="258"/>
      <c r="UWD12" s="258"/>
      <c r="UWE12" s="258"/>
      <c r="UWF12" s="266"/>
      <c r="UWG12" s="265" t="s">
        <v>8149</v>
      </c>
      <c r="UWH12" s="258"/>
      <c r="UWI12" s="258"/>
      <c r="UWJ12" s="258"/>
      <c r="UWK12" s="258"/>
      <c r="UWL12" s="258"/>
      <c r="UWM12" s="258"/>
      <c r="UWN12" s="266"/>
      <c r="UWO12" s="265" t="s">
        <v>8149</v>
      </c>
      <c r="UWP12" s="258"/>
      <c r="UWQ12" s="258"/>
      <c r="UWR12" s="258"/>
      <c r="UWS12" s="258"/>
      <c r="UWT12" s="258"/>
      <c r="UWU12" s="258"/>
      <c r="UWV12" s="266"/>
      <c r="UWW12" s="265" t="s">
        <v>8149</v>
      </c>
      <c r="UWX12" s="258"/>
      <c r="UWY12" s="258"/>
      <c r="UWZ12" s="258"/>
      <c r="UXA12" s="258"/>
      <c r="UXB12" s="258"/>
      <c r="UXC12" s="258"/>
      <c r="UXD12" s="266"/>
      <c r="UXE12" s="265" t="s">
        <v>8149</v>
      </c>
      <c r="UXF12" s="258"/>
      <c r="UXG12" s="258"/>
      <c r="UXH12" s="258"/>
      <c r="UXI12" s="258"/>
      <c r="UXJ12" s="258"/>
      <c r="UXK12" s="258"/>
      <c r="UXL12" s="266"/>
      <c r="UXM12" s="265" t="s">
        <v>8149</v>
      </c>
      <c r="UXN12" s="258"/>
      <c r="UXO12" s="258"/>
      <c r="UXP12" s="258"/>
      <c r="UXQ12" s="258"/>
      <c r="UXR12" s="258"/>
      <c r="UXS12" s="258"/>
      <c r="UXT12" s="266"/>
      <c r="UXU12" s="265" t="s">
        <v>8149</v>
      </c>
      <c r="UXV12" s="258"/>
      <c r="UXW12" s="258"/>
      <c r="UXX12" s="258"/>
      <c r="UXY12" s="258"/>
      <c r="UXZ12" s="258"/>
      <c r="UYA12" s="258"/>
      <c r="UYB12" s="266"/>
      <c r="UYC12" s="265" t="s">
        <v>8149</v>
      </c>
      <c r="UYD12" s="258"/>
      <c r="UYE12" s="258"/>
      <c r="UYF12" s="258"/>
      <c r="UYG12" s="258"/>
      <c r="UYH12" s="258"/>
      <c r="UYI12" s="258"/>
      <c r="UYJ12" s="266"/>
      <c r="UYK12" s="265" t="s">
        <v>8149</v>
      </c>
      <c r="UYL12" s="258"/>
      <c r="UYM12" s="258"/>
      <c r="UYN12" s="258"/>
      <c r="UYO12" s="258"/>
      <c r="UYP12" s="258"/>
      <c r="UYQ12" s="258"/>
      <c r="UYR12" s="266"/>
      <c r="UYS12" s="265" t="s">
        <v>8149</v>
      </c>
      <c r="UYT12" s="258"/>
      <c r="UYU12" s="258"/>
      <c r="UYV12" s="258"/>
      <c r="UYW12" s="258"/>
      <c r="UYX12" s="258"/>
      <c r="UYY12" s="258"/>
      <c r="UYZ12" s="266"/>
      <c r="UZA12" s="265" t="s">
        <v>8149</v>
      </c>
      <c r="UZB12" s="258"/>
      <c r="UZC12" s="258"/>
      <c r="UZD12" s="258"/>
      <c r="UZE12" s="258"/>
      <c r="UZF12" s="258"/>
      <c r="UZG12" s="258"/>
      <c r="UZH12" s="266"/>
      <c r="UZI12" s="265" t="s">
        <v>8149</v>
      </c>
      <c r="UZJ12" s="258"/>
      <c r="UZK12" s="258"/>
      <c r="UZL12" s="258"/>
      <c r="UZM12" s="258"/>
      <c r="UZN12" s="258"/>
      <c r="UZO12" s="258"/>
      <c r="UZP12" s="266"/>
      <c r="UZQ12" s="265" t="s">
        <v>8149</v>
      </c>
      <c r="UZR12" s="258"/>
      <c r="UZS12" s="258"/>
      <c r="UZT12" s="258"/>
      <c r="UZU12" s="258"/>
      <c r="UZV12" s="258"/>
      <c r="UZW12" s="258"/>
      <c r="UZX12" s="266"/>
      <c r="UZY12" s="265" t="s">
        <v>8149</v>
      </c>
      <c r="UZZ12" s="258"/>
      <c r="VAA12" s="258"/>
      <c r="VAB12" s="258"/>
      <c r="VAC12" s="258"/>
      <c r="VAD12" s="258"/>
      <c r="VAE12" s="258"/>
      <c r="VAF12" s="266"/>
      <c r="VAG12" s="265" t="s">
        <v>8149</v>
      </c>
      <c r="VAH12" s="258"/>
      <c r="VAI12" s="258"/>
      <c r="VAJ12" s="258"/>
      <c r="VAK12" s="258"/>
      <c r="VAL12" s="258"/>
      <c r="VAM12" s="258"/>
      <c r="VAN12" s="266"/>
      <c r="VAO12" s="265" t="s">
        <v>8149</v>
      </c>
      <c r="VAP12" s="258"/>
      <c r="VAQ12" s="258"/>
      <c r="VAR12" s="258"/>
      <c r="VAS12" s="258"/>
      <c r="VAT12" s="258"/>
      <c r="VAU12" s="258"/>
      <c r="VAV12" s="266"/>
      <c r="VAW12" s="265" t="s">
        <v>8149</v>
      </c>
      <c r="VAX12" s="258"/>
      <c r="VAY12" s="258"/>
      <c r="VAZ12" s="258"/>
      <c r="VBA12" s="258"/>
      <c r="VBB12" s="258"/>
      <c r="VBC12" s="258"/>
      <c r="VBD12" s="266"/>
      <c r="VBE12" s="265" t="s">
        <v>8149</v>
      </c>
      <c r="VBF12" s="258"/>
      <c r="VBG12" s="258"/>
      <c r="VBH12" s="258"/>
      <c r="VBI12" s="258"/>
      <c r="VBJ12" s="258"/>
      <c r="VBK12" s="258"/>
      <c r="VBL12" s="266"/>
      <c r="VBM12" s="265" t="s">
        <v>8149</v>
      </c>
      <c r="VBN12" s="258"/>
      <c r="VBO12" s="258"/>
      <c r="VBP12" s="258"/>
      <c r="VBQ12" s="258"/>
      <c r="VBR12" s="258"/>
      <c r="VBS12" s="258"/>
      <c r="VBT12" s="266"/>
      <c r="VBU12" s="265" t="s">
        <v>8149</v>
      </c>
      <c r="VBV12" s="258"/>
      <c r="VBW12" s="258"/>
      <c r="VBX12" s="258"/>
      <c r="VBY12" s="258"/>
      <c r="VBZ12" s="258"/>
      <c r="VCA12" s="258"/>
      <c r="VCB12" s="266"/>
      <c r="VCC12" s="265" t="s">
        <v>8149</v>
      </c>
      <c r="VCD12" s="258"/>
      <c r="VCE12" s="258"/>
      <c r="VCF12" s="258"/>
      <c r="VCG12" s="258"/>
      <c r="VCH12" s="258"/>
      <c r="VCI12" s="258"/>
      <c r="VCJ12" s="266"/>
      <c r="VCK12" s="265" t="s">
        <v>8149</v>
      </c>
      <c r="VCL12" s="258"/>
      <c r="VCM12" s="258"/>
      <c r="VCN12" s="258"/>
      <c r="VCO12" s="258"/>
      <c r="VCP12" s="258"/>
      <c r="VCQ12" s="258"/>
      <c r="VCR12" s="266"/>
      <c r="VCS12" s="265" t="s">
        <v>8149</v>
      </c>
      <c r="VCT12" s="258"/>
      <c r="VCU12" s="258"/>
      <c r="VCV12" s="258"/>
      <c r="VCW12" s="258"/>
      <c r="VCX12" s="258"/>
      <c r="VCY12" s="258"/>
      <c r="VCZ12" s="266"/>
      <c r="VDA12" s="265" t="s">
        <v>8149</v>
      </c>
      <c r="VDB12" s="258"/>
      <c r="VDC12" s="258"/>
      <c r="VDD12" s="258"/>
      <c r="VDE12" s="258"/>
      <c r="VDF12" s="258"/>
      <c r="VDG12" s="258"/>
      <c r="VDH12" s="266"/>
      <c r="VDI12" s="265" t="s">
        <v>8149</v>
      </c>
      <c r="VDJ12" s="258"/>
      <c r="VDK12" s="258"/>
      <c r="VDL12" s="258"/>
      <c r="VDM12" s="258"/>
      <c r="VDN12" s="258"/>
      <c r="VDO12" s="258"/>
      <c r="VDP12" s="266"/>
      <c r="VDQ12" s="265" t="s">
        <v>8149</v>
      </c>
      <c r="VDR12" s="258"/>
      <c r="VDS12" s="258"/>
      <c r="VDT12" s="258"/>
      <c r="VDU12" s="258"/>
      <c r="VDV12" s="258"/>
      <c r="VDW12" s="258"/>
      <c r="VDX12" s="266"/>
      <c r="VDY12" s="265" t="s">
        <v>8149</v>
      </c>
      <c r="VDZ12" s="258"/>
      <c r="VEA12" s="258"/>
      <c r="VEB12" s="258"/>
      <c r="VEC12" s="258"/>
      <c r="VED12" s="258"/>
      <c r="VEE12" s="258"/>
      <c r="VEF12" s="266"/>
      <c r="VEG12" s="265" t="s">
        <v>8149</v>
      </c>
      <c r="VEH12" s="258"/>
      <c r="VEI12" s="258"/>
      <c r="VEJ12" s="258"/>
      <c r="VEK12" s="258"/>
      <c r="VEL12" s="258"/>
      <c r="VEM12" s="258"/>
      <c r="VEN12" s="266"/>
      <c r="VEO12" s="265" t="s">
        <v>8149</v>
      </c>
      <c r="VEP12" s="258"/>
      <c r="VEQ12" s="258"/>
      <c r="VER12" s="258"/>
      <c r="VES12" s="258"/>
      <c r="VET12" s="258"/>
      <c r="VEU12" s="258"/>
      <c r="VEV12" s="266"/>
      <c r="VEW12" s="265" t="s">
        <v>8149</v>
      </c>
      <c r="VEX12" s="258"/>
      <c r="VEY12" s="258"/>
      <c r="VEZ12" s="258"/>
      <c r="VFA12" s="258"/>
      <c r="VFB12" s="258"/>
      <c r="VFC12" s="258"/>
      <c r="VFD12" s="266"/>
      <c r="VFE12" s="265" t="s">
        <v>8149</v>
      </c>
      <c r="VFF12" s="258"/>
      <c r="VFG12" s="258"/>
      <c r="VFH12" s="258"/>
      <c r="VFI12" s="258"/>
      <c r="VFJ12" s="258"/>
      <c r="VFK12" s="258"/>
      <c r="VFL12" s="266"/>
      <c r="VFM12" s="265" t="s">
        <v>8149</v>
      </c>
      <c r="VFN12" s="258"/>
      <c r="VFO12" s="258"/>
      <c r="VFP12" s="258"/>
      <c r="VFQ12" s="258"/>
      <c r="VFR12" s="258"/>
      <c r="VFS12" s="258"/>
      <c r="VFT12" s="266"/>
      <c r="VFU12" s="265" t="s">
        <v>8149</v>
      </c>
      <c r="VFV12" s="258"/>
      <c r="VFW12" s="258"/>
      <c r="VFX12" s="258"/>
      <c r="VFY12" s="258"/>
      <c r="VFZ12" s="258"/>
      <c r="VGA12" s="258"/>
      <c r="VGB12" s="266"/>
      <c r="VGC12" s="265" t="s">
        <v>8149</v>
      </c>
      <c r="VGD12" s="258"/>
      <c r="VGE12" s="258"/>
      <c r="VGF12" s="258"/>
      <c r="VGG12" s="258"/>
      <c r="VGH12" s="258"/>
      <c r="VGI12" s="258"/>
      <c r="VGJ12" s="266"/>
      <c r="VGK12" s="265" t="s">
        <v>8149</v>
      </c>
      <c r="VGL12" s="258"/>
      <c r="VGM12" s="258"/>
      <c r="VGN12" s="258"/>
      <c r="VGO12" s="258"/>
      <c r="VGP12" s="258"/>
      <c r="VGQ12" s="258"/>
      <c r="VGR12" s="266"/>
      <c r="VGS12" s="265" t="s">
        <v>8149</v>
      </c>
      <c r="VGT12" s="258"/>
      <c r="VGU12" s="258"/>
      <c r="VGV12" s="258"/>
      <c r="VGW12" s="258"/>
      <c r="VGX12" s="258"/>
      <c r="VGY12" s="258"/>
      <c r="VGZ12" s="266"/>
      <c r="VHA12" s="265" t="s">
        <v>8149</v>
      </c>
      <c r="VHB12" s="258"/>
      <c r="VHC12" s="258"/>
      <c r="VHD12" s="258"/>
      <c r="VHE12" s="258"/>
      <c r="VHF12" s="258"/>
      <c r="VHG12" s="258"/>
      <c r="VHH12" s="266"/>
      <c r="VHI12" s="265" t="s">
        <v>8149</v>
      </c>
      <c r="VHJ12" s="258"/>
      <c r="VHK12" s="258"/>
      <c r="VHL12" s="258"/>
      <c r="VHM12" s="258"/>
      <c r="VHN12" s="258"/>
      <c r="VHO12" s="258"/>
      <c r="VHP12" s="266"/>
      <c r="VHQ12" s="265" t="s">
        <v>8149</v>
      </c>
      <c r="VHR12" s="258"/>
      <c r="VHS12" s="258"/>
      <c r="VHT12" s="258"/>
      <c r="VHU12" s="258"/>
      <c r="VHV12" s="258"/>
      <c r="VHW12" s="258"/>
      <c r="VHX12" s="266"/>
      <c r="VHY12" s="265" t="s">
        <v>8149</v>
      </c>
      <c r="VHZ12" s="258"/>
      <c r="VIA12" s="258"/>
      <c r="VIB12" s="258"/>
      <c r="VIC12" s="258"/>
      <c r="VID12" s="258"/>
      <c r="VIE12" s="258"/>
      <c r="VIF12" s="266"/>
      <c r="VIG12" s="265" t="s">
        <v>8149</v>
      </c>
      <c r="VIH12" s="258"/>
      <c r="VII12" s="258"/>
      <c r="VIJ12" s="258"/>
      <c r="VIK12" s="258"/>
      <c r="VIL12" s="258"/>
      <c r="VIM12" s="258"/>
      <c r="VIN12" s="266"/>
      <c r="VIO12" s="265" t="s">
        <v>8149</v>
      </c>
      <c r="VIP12" s="258"/>
      <c r="VIQ12" s="258"/>
      <c r="VIR12" s="258"/>
      <c r="VIS12" s="258"/>
      <c r="VIT12" s="258"/>
      <c r="VIU12" s="258"/>
      <c r="VIV12" s="266"/>
      <c r="VIW12" s="265" t="s">
        <v>8149</v>
      </c>
      <c r="VIX12" s="258"/>
      <c r="VIY12" s="258"/>
      <c r="VIZ12" s="258"/>
      <c r="VJA12" s="258"/>
      <c r="VJB12" s="258"/>
      <c r="VJC12" s="258"/>
      <c r="VJD12" s="266"/>
      <c r="VJE12" s="265" t="s">
        <v>8149</v>
      </c>
      <c r="VJF12" s="258"/>
      <c r="VJG12" s="258"/>
      <c r="VJH12" s="258"/>
      <c r="VJI12" s="258"/>
      <c r="VJJ12" s="258"/>
      <c r="VJK12" s="258"/>
      <c r="VJL12" s="266"/>
      <c r="VJM12" s="265" t="s">
        <v>8149</v>
      </c>
      <c r="VJN12" s="258"/>
      <c r="VJO12" s="258"/>
      <c r="VJP12" s="258"/>
      <c r="VJQ12" s="258"/>
      <c r="VJR12" s="258"/>
      <c r="VJS12" s="258"/>
      <c r="VJT12" s="266"/>
      <c r="VJU12" s="265" t="s">
        <v>8149</v>
      </c>
      <c r="VJV12" s="258"/>
      <c r="VJW12" s="258"/>
      <c r="VJX12" s="258"/>
      <c r="VJY12" s="258"/>
      <c r="VJZ12" s="258"/>
      <c r="VKA12" s="258"/>
      <c r="VKB12" s="266"/>
      <c r="VKC12" s="265" t="s">
        <v>8149</v>
      </c>
      <c r="VKD12" s="258"/>
      <c r="VKE12" s="258"/>
      <c r="VKF12" s="258"/>
      <c r="VKG12" s="258"/>
      <c r="VKH12" s="258"/>
      <c r="VKI12" s="258"/>
      <c r="VKJ12" s="266"/>
      <c r="VKK12" s="265" t="s">
        <v>8149</v>
      </c>
      <c r="VKL12" s="258"/>
      <c r="VKM12" s="258"/>
      <c r="VKN12" s="258"/>
      <c r="VKO12" s="258"/>
      <c r="VKP12" s="258"/>
      <c r="VKQ12" s="258"/>
      <c r="VKR12" s="266"/>
      <c r="VKS12" s="265" t="s">
        <v>8149</v>
      </c>
      <c r="VKT12" s="258"/>
      <c r="VKU12" s="258"/>
      <c r="VKV12" s="258"/>
      <c r="VKW12" s="258"/>
      <c r="VKX12" s="258"/>
      <c r="VKY12" s="258"/>
      <c r="VKZ12" s="266"/>
      <c r="VLA12" s="265" t="s">
        <v>8149</v>
      </c>
      <c r="VLB12" s="258"/>
      <c r="VLC12" s="258"/>
      <c r="VLD12" s="258"/>
      <c r="VLE12" s="258"/>
      <c r="VLF12" s="258"/>
      <c r="VLG12" s="258"/>
      <c r="VLH12" s="266"/>
      <c r="VLI12" s="265" t="s">
        <v>8149</v>
      </c>
      <c r="VLJ12" s="258"/>
      <c r="VLK12" s="258"/>
      <c r="VLL12" s="258"/>
      <c r="VLM12" s="258"/>
      <c r="VLN12" s="258"/>
      <c r="VLO12" s="258"/>
      <c r="VLP12" s="266"/>
      <c r="VLQ12" s="265" t="s">
        <v>8149</v>
      </c>
      <c r="VLR12" s="258"/>
      <c r="VLS12" s="258"/>
      <c r="VLT12" s="258"/>
      <c r="VLU12" s="258"/>
      <c r="VLV12" s="258"/>
      <c r="VLW12" s="258"/>
      <c r="VLX12" s="266"/>
      <c r="VLY12" s="265" t="s">
        <v>8149</v>
      </c>
      <c r="VLZ12" s="258"/>
      <c r="VMA12" s="258"/>
      <c r="VMB12" s="258"/>
      <c r="VMC12" s="258"/>
      <c r="VMD12" s="258"/>
      <c r="VME12" s="258"/>
      <c r="VMF12" s="266"/>
      <c r="VMG12" s="265" t="s">
        <v>8149</v>
      </c>
      <c r="VMH12" s="258"/>
      <c r="VMI12" s="258"/>
      <c r="VMJ12" s="258"/>
      <c r="VMK12" s="258"/>
      <c r="VML12" s="258"/>
      <c r="VMM12" s="258"/>
      <c r="VMN12" s="266"/>
      <c r="VMO12" s="265" t="s">
        <v>8149</v>
      </c>
      <c r="VMP12" s="258"/>
      <c r="VMQ12" s="258"/>
      <c r="VMR12" s="258"/>
      <c r="VMS12" s="258"/>
      <c r="VMT12" s="258"/>
      <c r="VMU12" s="258"/>
      <c r="VMV12" s="266"/>
      <c r="VMW12" s="265" t="s">
        <v>8149</v>
      </c>
      <c r="VMX12" s="258"/>
      <c r="VMY12" s="258"/>
      <c r="VMZ12" s="258"/>
      <c r="VNA12" s="258"/>
      <c r="VNB12" s="258"/>
      <c r="VNC12" s="258"/>
      <c r="VND12" s="266"/>
      <c r="VNE12" s="265" t="s">
        <v>8149</v>
      </c>
      <c r="VNF12" s="258"/>
      <c r="VNG12" s="258"/>
      <c r="VNH12" s="258"/>
      <c r="VNI12" s="258"/>
      <c r="VNJ12" s="258"/>
      <c r="VNK12" s="258"/>
      <c r="VNL12" s="266"/>
      <c r="VNM12" s="265" t="s">
        <v>8149</v>
      </c>
      <c r="VNN12" s="258"/>
      <c r="VNO12" s="258"/>
      <c r="VNP12" s="258"/>
      <c r="VNQ12" s="258"/>
      <c r="VNR12" s="258"/>
      <c r="VNS12" s="258"/>
      <c r="VNT12" s="266"/>
      <c r="VNU12" s="265" t="s">
        <v>8149</v>
      </c>
      <c r="VNV12" s="258"/>
      <c r="VNW12" s="258"/>
      <c r="VNX12" s="258"/>
      <c r="VNY12" s="258"/>
      <c r="VNZ12" s="258"/>
      <c r="VOA12" s="258"/>
      <c r="VOB12" s="266"/>
      <c r="VOC12" s="265" t="s">
        <v>8149</v>
      </c>
      <c r="VOD12" s="258"/>
      <c r="VOE12" s="258"/>
      <c r="VOF12" s="258"/>
      <c r="VOG12" s="258"/>
      <c r="VOH12" s="258"/>
      <c r="VOI12" s="258"/>
      <c r="VOJ12" s="266"/>
      <c r="VOK12" s="265" t="s">
        <v>8149</v>
      </c>
      <c r="VOL12" s="258"/>
      <c r="VOM12" s="258"/>
      <c r="VON12" s="258"/>
      <c r="VOO12" s="258"/>
      <c r="VOP12" s="258"/>
      <c r="VOQ12" s="258"/>
      <c r="VOR12" s="266"/>
      <c r="VOS12" s="265" t="s">
        <v>8149</v>
      </c>
      <c r="VOT12" s="258"/>
      <c r="VOU12" s="258"/>
      <c r="VOV12" s="258"/>
      <c r="VOW12" s="258"/>
      <c r="VOX12" s="258"/>
      <c r="VOY12" s="258"/>
      <c r="VOZ12" s="266"/>
      <c r="VPA12" s="265" t="s">
        <v>8149</v>
      </c>
      <c r="VPB12" s="258"/>
      <c r="VPC12" s="258"/>
      <c r="VPD12" s="258"/>
      <c r="VPE12" s="258"/>
      <c r="VPF12" s="258"/>
      <c r="VPG12" s="258"/>
      <c r="VPH12" s="266"/>
      <c r="VPI12" s="265" t="s">
        <v>8149</v>
      </c>
      <c r="VPJ12" s="258"/>
      <c r="VPK12" s="258"/>
      <c r="VPL12" s="258"/>
      <c r="VPM12" s="258"/>
      <c r="VPN12" s="258"/>
      <c r="VPO12" s="258"/>
      <c r="VPP12" s="266"/>
      <c r="VPQ12" s="265" t="s">
        <v>8149</v>
      </c>
      <c r="VPR12" s="258"/>
      <c r="VPS12" s="258"/>
      <c r="VPT12" s="258"/>
      <c r="VPU12" s="258"/>
      <c r="VPV12" s="258"/>
      <c r="VPW12" s="258"/>
      <c r="VPX12" s="266"/>
      <c r="VPY12" s="265" t="s">
        <v>8149</v>
      </c>
      <c r="VPZ12" s="258"/>
      <c r="VQA12" s="258"/>
      <c r="VQB12" s="258"/>
      <c r="VQC12" s="258"/>
      <c r="VQD12" s="258"/>
      <c r="VQE12" s="258"/>
      <c r="VQF12" s="266"/>
      <c r="VQG12" s="265" t="s">
        <v>8149</v>
      </c>
      <c r="VQH12" s="258"/>
      <c r="VQI12" s="258"/>
      <c r="VQJ12" s="258"/>
      <c r="VQK12" s="258"/>
      <c r="VQL12" s="258"/>
      <c r="VQM12" s="258"/>
      <c r="VQN12" s="266"/>
      <c r="VQO12" s="265" t="s">
        <v>8149</v>
      </c>
      <c r="VQP12" s="258"/>
      <c r="VQQ12" s="258"/>
      <c r="VQR12" s="258"/>
      <c r="VQS12" s="258"/>
      <c r="VQT12" s="258"/>
      <c r="VQU12" s="258"/>
      <c r="VQV12" s="266"/>
      <c r="VQW12" s="265" t="s">
        <v>8149</v>
      </c>
      <c r="VQX12" s="258"/>
      <c r="VQY12" s="258"/>
      <c r="VQZ12" s="258"/>
      <c r="VRA12" s="258"/>
      <c r="VRB12" s="258"/>
      <c r="VRC12" s="258"/>
      <c r="VRD12" s="266"/>
      <c r="VRE12" s="265" t="s">
        <v>8149</v>
      </c>
      <c r="VRF12" s="258"/>
      <c r="VRG12" s="258"/>
      <c r="VRH12" s="258"/>
      <c r="VRI12" s="258"/>
      <c r="VRJ12" s="258"/>
      <c r="VRK12" s="258"/>
      <c r="VRL12" s="266"/>
      <c r="VRM12" s="265" t="s">
        <v>8149</v>
      </c>
      <c r="VRN12" s="258"/>
      <c r="VRO12" s="258"/>
      <c r="VRP12" s="258"/>
      <c r="VRQ12" s="258"/>
      <c r="VRR12" s="258"/>
      <c r="VRS12" s="258"/>
      <c r="VRT12" s="266"/>
      <c r="VRU12" s="265" t="s">
        <v>8149</v>
      </c>
      <c r="VRV12" s="258"/>
      <c r="VRW12" s="258"/>
      <c r="VRX12" s="258"/>
      <c r="VRY12" s="258"/>
      <c r="VRZ12" s="258"/>
      <c r="VSA12" s="258"/>
      <c r="VSB12" s="266"/>
      <c r="VSC12" s="265" t="s">
        <v>8149</v>
      </c>
      <c r="VSD12" s="258"/>
      <c r="VSE12" s="258"/>
      <c r="VSF12" s="258"/>
      <c r="VSG12" s="258"/>
      <c r="VSH12" s="258"/>
      <c r="VSI12" s="258"/>
      <c r="VSJ12" s="266"/>
      <c r="VSK12" s="265" t="s">
        <v>8149</v>
      </c>
      <c r="VSL12" s="258"/>
      <c r="VSM12" s="258"/>
      <c r="VSN12" s="258"/>
      <c r="VSO12" s="258"/>
      <c r="VSP12" s="258"/>
      <c r="VSQ12" s="258"/>
      <c r="VSR12" s="266"/>
      <c r="VSS12" s="265" t="s">
        <v>8149</v>
      </c>
      <c r="VST12" s="258"/>
      <c r="VSU12" s="258"/>
      <c r="VSV12" s="258"/>
      <c r="VSW12" s="258"/>
      <c r="VSX12" s="258"/>
      <c r="VSY12" s="258"/>
      <c r="VSZ12" s="266"/>
      <c r="VTA12" s="265" t="s">
        <v>8149</v>
      </c>
      <c r="VTB12" s="258"/>
      <c r="VTC12" s="258"/>
      <c r="VTD12" s="258"/>
      <c r="VTE12" s="258"/>
      <c r="VTF12" s="258"/>
      <c r="VTG12" s="258"/>
      <c r="VTH12" s="266"/>
      <c r="VTI12" s="265" t="s">
        <v>8149</v>
      </c>
      <c r="VTJ12" s="258"/>
      <c r="VTK12" s="258"/>
      <c r="VTL12" s="258"/>
      <c r="VTM12" s="258"/>
      <c r="VTN12" s="258"/>
      <c r="VTO12" s="258"/>
      <c r="VTP12" s="266"/>
      <c r="VTQ12" s="265" t="s">
        <v>8149</v>
      </c>
      <c r="VTR12" s="258"/>
      <c r="VTS12" s="258"/>
      <c r="VTT12" s="258"/>
      <c r="VTU12" s="258"/>
      <c r="VTV12" s="258"/>
      <c r="VTW12" s="258"/>
      <c r="VTX12" s="266"/>
      <c r="VTY12" s="265" t="s">
        <v>8149</v>
      </c>
      <c r="VTZ12" s="258"/>
      <c r="VUA12" s="258"/>
      <c r="VUB12" s="258"/>
      <c r="VUC12" s="258"/>
      <c r="VUD12" s="258"/>
      <c r="VUE12" s="258"/>
      <c r="VUF12" s="266"/>
      <c r="VUG12" s="265" t="s">
        <v>8149</v>
      </c>
      <c r="VUH12" s="258"/>
      <c r="VUI12" s="258"/>
      <c r="VUJ12" s="258"/>
      <c r="VUK12" s="258"/>
      <c r="VUL12" s="258"/>
      <c r="VUM12" s="258"/>
      <c r="VUN12" s="266"/>
      <c r="VUO12" s="265" t="s">
        <v>8149</v>
      </c>
      <c r="VUP12" s="258"/>
      <c r="VUQ12" s="258"/>
      <c r="VUR12" s="258"/>
      <c r="VUS12" s="258"/>
      <c r="VUT12" s="258"/>
      <c r="VUU12" s="258"/>
      <c r="VUV12" s="266"/>
      <c r="VUW12" s="265" t="s">
        <v>8149</v>
      </c>
      <c r="VUX12" s="258"/>
      <c r="VUY12" s="258"/>
      <c r="VUZ12" s="258"/>
      <c r="VVA12" s="258"/>
      <c r="VVB12" s="258"/>
      <c r="VVC12" s="258"/>
      <c r="VVD12" s="266"/>
      <c r="VVE12" s="265" t="s">
        <v>8149</v>
      </c>
      <c r="VVF12" s="258"/>
      <c r="VVG12" s="258"/>
      <c r="VVH12" s="258"/>
      <c r="VVI12" s="258"/>
      <c r="VVJ12" s="258"/>
      <c r="VVK12" s="258"/>
      <c r="VVL12" s="266"/>
      <c r="VVM12" s="265" t="s">
        <v>8149</v>
      </c>
      <c r="VVN12" s="258"/>
      <c r="VVO12" s="258"/>
      <c r="VVP12" s="258"/>
      <c r="VVQ12" s="258"/>
      <c r="VVR12" s="258"/>
      <c r="VVS12" s="258"/>
      <c r="VVT12" s="266"/>
      <c r="VVU12" s="265" t="s">
        <v>8149</v>
      </c>
      <c r="VVV12" s="258"/>
      <c r="VVW12" s="258"/>
      <c r="VVX12" s="258"/>
      <c r="VVY12" s="258"/>
      <c r="VVZ12" s="258"/>
      <c r="VWA12" s="258"/>
      <c r="VWB12" s="266"/>
      <c r="VWC12" s="265" t="s">
        <v>8149</v>
      </c>
      <c r="VWD12" s="258"/>
      <c r="VWE12" s="258"/>
      <c r="VWF12" s="258"/>
      <c r="VWG12" s="258"/>
      <c r="VWH12" s="258"/>
      <c r="VWI12" s="258"/>
      <c r="VWJ12" s="266"/>
      <c r="VWK12" s="265" t="s">
        <v>8149</v>
      </c>
      <c r="VWL12" s="258"/>
      <c r="VWM12" s="258"/>
      <c r="VWN12" s="258"/>
      <c r="VWO12" s="258"/>
      <c r="VWP12" s="258"/>
      <c r="VWQ12" s="258"/>
      <c r="VWR12" s="266"/>
      <c r="VWS12" s="265" t="s">
        <v>8149</v>
      </c>
      <c r="VWT12" s="258"/>
      <c r="VWU12" s="258"/>
      <c r="VWV12" s="258"/>
      <c r="VWW12" s="258"/>
      <c r="VWX12" s="258"/>
      <c r="VWY12" s="258"/>
      <c r="VWZ12" s="266"/>
      <c r="VXA12" s="265" t="s">
        <v>8149</v>
      </c>
      <c r="VXB12" s="258"/>
      <c r="VXC12" s="258"/>
      <c r="VXD12" s="258"/>
      <c r="VXE12" s="258"/>
      <c r="VXF12" s="258"/>
      <c r="VXG12" s="258"/>
      <c r="VXH12" s="266"/>
      <c r="VXI12" s="265" t="s">
        <v>8149</v>
      </c>
      <c r="VXJ12" s="258"/>
      <c r="VXK12" s="258"/>
      <c r="VXL12" s="258"/>
      <c r="VXM12" s="258"/>
      <c r="VXN12" s="258"/>
      <c r="VXO12" s="258"/>
      <c r="VXP12" s="266"/>
      <c r="VXQ12" s="265" t="s">
        <v>8149</v>
      </c>
      <c r="VXR12" s="258"/>
      <c r="VXS12" s="258"/>
      <c r="VXT12" s="258"/>
      <c r="VXU12" s="258"/>
      <c r="VXV12" s="258"/>
      <c r="VXW12" s="258"/>
      <c r="VXX12" s="266"/>
      <c r="VXY12" s="265" t="s">
        <v>8149</v>
      </c>
      <c r="VXZ12" s="258"/>
      <c r="VYA12" s="258"/>
      <c r="VYB12" s="258"/>
      <c r="VYC12" s="258"/>
      <c r="VYD12" s="258"/>
      <c r="VYE12" s="258"/>
      <c r="VYF12" s="266"/>
      <c r="VYG12" s="265" t="s">
        <v>8149</v>
      </c>
      <c r="VYH12" s="258"/>
      <c r="VYI12" s="258"/>
      <c r="VYJ12" s="258"/>
      <c r="VYK12" s="258"/>
      <c r="VYL12" s="258"/>
      <c r="VYM12" s="258"/>
      <c r="VYN12" s="266"/>
      <c r="VYO12" s="265" t="s">
        <v>8149</v>
      </c>
      <c r="VYP12" s="258"/>
      <c r="VYQ12" s="258"/>
      <c r="VYR12" s="258"/>
      <c r="VYS12" s="258"/>
      <c r="VYT12" s="258"/>
      <c r="VYU12" s="258"/>
      <c r="VYV12" s="266"/>
      <c r="VYW12" s="265" t="s">
        <v>8149</v>
      </c>
      <c r="VYX12" s="258"/>
      <c r="VYY12" s="258"/>
      <c r="VYZ12" s="258"/>
      <c r="VZA12" s="258"/>
      <c r="VZB12" s="258"/>
      <c r="VZC12" s="258"/>
      <c r="VZD12" s="266"/>
      <c r="VZE12" s="265" t="s">
        <v>8149</v>
      </c>
      <c r="VZF12" s="258"/>
      <c r="VZG12" s="258"/>
      <c r="VZH12" s="258"/>
      <c r="VZI12" s="258"/>
      <c r="VZJ12" s="258"/>
      <c r="VZK12" s="258"/>
      <c r="VZL12" s="266"/>
      <c r="VZM12" s="265" t="s">
        <v>8149</v>
      </c>
      <c r="VZN12" s="258"/>
      <c r="VZO12" s="258"/>
      <c r="VZP12" s="258"/>
      <c r="VZQ12" s="258"/>
      <c r="VZR12" s="258"/>
      <c r="VZS12" s="258"/>
      <c r="VZT12" s="266"/>
      <c r="VZU12" s="265" t="s">
        <v>8149</v>
      </c>
      <c r="VZV12" s="258"/>
      <c r="VZW12" s="258"/>
      <c r="VZX12" s="258"/>
      <c r="VZY12" s="258"/>
      <c r="VZZ12" s="258"/>
      <c r="WAA12" s="258"/>
      <c r="WAB12" s="266"/>
      <c r="WAC12" s="265" t="s">
        <v>8149</v>
      </c>
      <c r="WAD12" s="258"/>
      <c r="WAE12" s="258"/>
      <c r="WAF12" s="258"/>
      <c r="WAG12" s="258"/>
      <c r="WAH12" s="258"/>
      <c r="WAI12" s="258"/>
      <c r="WAJ12" s="266"/>
      <c r="WAK12" s="265" t="s">
        <v>8149</v>
      </c>
      <c r="WAL12" s="258"/>
      <c r="WAM12" s="258"/>
      <c r="WAN12" s="258"/>
      <c r="WAO12" s="258"/>
      <c r="WAP12" s="258"/>
      <c r="WAQ12" s="258"/>
      <c r="WAR12" s="266"/>
      <c r="WAS12" s="265" t="s">
        <v>8149</v>
      </c>
      <c r="WAT12" s="258"/>
      <c r="WAU12" s="258"/>
      <c r="WAV12" s="258"/>
      <c r="WAW12" s="258"/>
      <c r="WAX12" s="258"/>
      <c r="WAY12" s="258"/>
      <c r="WAZ12" s="266"/>
      <c r="WBA12" s="265" t="s">
        <v>8149</v>
      </c>
      <c r="WBB12" s="258"/>
      <c r="WBC12" s="258"/>
      <c r="WBD12" s="258"/>
      <c r="WBE12" s="258"/>
      <c r="WBF12" s="258"/>
      <c r="WBG12" s="258"/>
      <c r="WBH12" s="266"/>
      <c r="WBI12" s="265" t="s">
        <v>8149</v>
      </c>
      <c r="WBJ12" s="258"/>
      <c r="WBK12" s="258"/>
      <c r="WBL12" s="258"/>
      <c r="WBM12" s="258"/>
      <c r="WBN12" s="258"/>
      <c r="WBO12" s="258"/>
      <c r="WBP12" s="266"/>
      <c r="WBQ12" s="265" t="s">
        <v>8149</v>
      </c>
      <c r="WBR12" s="258"/>
      <c r="WBS12" s="258"/>
      <c r="WBT12" s="258"/>
      <c r="WBU12" s="258"/>
      <c r="WBV12" s="258"/>
      <c r="WBW12" s="258"/>
      <c r="WBX12" s="266"/>
      <c r="WBY12" s="265" t="s">
        <v>8149</v>
      </c>
      <c r="WBZ12" s="258"/>
      <c r="WCA12" s="258"/>
      <c r="WCB12" s="258"/>
      <c r="WCC12" s="258"/>
      <c r="WCD12" s="258"/>
      <c r="WCE12" s="258"/>
      <c r="WCF12" s="266"/>
      <c r="WCG12" s="265" t="s">
        <v>8149</v>
      </c>
      <c r="WCH12" s="258"/>
      <c r="WCI12" s="258"/>
      <c r="WCJ12" s="258"/>
      <c r="WCK12" s="258"/>
      <c r="WCL12" s="258"/>
      <c r="WCM12" s="258"/>
      <c r="WCN12" s="266"/>
      <c r="WCO12" s="265" t="s">
        <v>8149</v>
      </c>
      <c r="WCP12" s="258"/>
      <c r="WCQ12" s="258"/>
      <c r="WCR12" s="258"/>
      <c r="WCS12" s="258"/>
      <c r="WCT12" s="258"/>
      <c r="WCU12" s="258"/>
      <c r="WCV12" s="266"/>
      <c r="WCW12" s="265" t="s">
        <v>8149</v>
      </c>
      <c r="WCX12" s="258"/>
      <c r="WCY12" s="258"/>
      <c r="WCZ12" s="258"/>
      <c r="WDA12" s="258"/>
      <c r="WDB12" s="258"/>
      <c r="WDC12" s="258"/>
      <c r="WDD12" s="266"/>
      <c r="WDE12" s="265" t="s">
        <v>8149</v>
      </c>
      <c r="WDF12" s="258"/>
      <c r="WDG12" s="258"/>
      <c r="WDH12" s="258"/>
      <c r="WDI12" s="258"/>
      <c r="WDJ12" s="258"/>
      <c r="WDK12" s="258"/>
      <c r="WDL12" s="266"/>
      <c r="WDM12" s="265" t="s">
        <v>8149</v>
      </c>
      <c r="WDN12" s="258"/>
      <c r="WDO12" s="258"/>
      <c r="WDP12" s="258"/>
      <c r="WDQ12" s="258"/>
      <c r="WDR12" s="258"/>
      <c r="WDS12" s="258"/>
      <c r="WDT12" s="266"/>
      <c r="WDU12" s="265" t="s">
        <v>8149</v>
      </c>
      <c r="WDV12" s="258"/>
      <c r="WDW12" s="258"/>
      <c r="WDX12" s="258"/>
      <c r="WDY12" s="258"/>
      <c r="WDZ12" s="258"/>
      <c r="WEA12" s="258"/>
      <c r="WEB12" s="266"/>
      <c r="WEC12" s="265" t="s">
        <v>8149</v>
      </c>
      <c r="WED12" s="258"/>
      <c r="WEE12" s="258"/>
      <c r="WEF12" s="258"/>
      <c r="WEG12" s="258"/>
      <c r="WEH12" s="258"/>
      <c r="WEI12" s="258"/>
      <c r="WEJ12" s="266"/>
      <c r="WEK12" s="265" t="s">
        <v>8149</v>
      </c>
      <c r="WEL12" s="258"/>
      <c r="WEM12" s="258"/>
      <c r="WEN12" s="258"/>
      <c r="WEO12" s="258"/>
      <c r="WEP12" s="258"/>
      <c r="WEQ12" s="258"/>
      <c r="WER12" s="266"/>
      <c r="WES12" s="265" t="s">
        <v>8149</v>
      </c>
      <c r="WET12" s="258"/>
      <c r="WEU12" s="258"/>
      <c r="WEV12" s="258"/>
      <c r="WEW12" s="258"/>
      <c r="WEX12" s="258"/>
      <c r="WEY12" s="258"/>
      <c r="WEZ12" s="266"/>
      <c r="WFA12" s="265" t="s">
        <v>8149</v>
      </c>
      <c r="WFB12" s="258"/>
      <c r="WFC12" s="258"/>
      <c r="WFD12" s="258"/>
      <c r="WFE12" s="258"/>
      <c r="WFF12" s="258"/>
      <c r="WFG12" s="258"/>
      <c r="WFH12" s="266"/>
      <c r="WFI12" s="265" t="s">
        <v>8149</v>
      </c>
      <c r="WFJ12" s="258"/>
      <c r="WFK12" s="258"/>
      <c r="WFL12" s="258"/>
      <c r="WFM12" s="258"/>
      <c r="WFN12" s="258"/>
      <c r="WFO12" s="258"/>
      <c r="WFP12" s="266"/>
      <c r="WFQ12" s="265" t="s">
        <v>8149</v>
      </c>
      <c r="WFR12" s="258"/>
      <c r="WFS12" s="258"/>
      <c r="WFT12" s="258"/>
      <c r="WFU12" s="258"/>
      <c r="WFV12" s="258"/>
      <c r="WFW12" s="258"/>
      <c r="WFX12" s="266"/>
      <c r="WFY12" s="265" t="s">
        <v>8149</v>
      </c>
      <c r="WFZ12" s="258"/>
      <c r="WGA12" s="258"/>
      <c r="WGB12" s="258"/>
      <c r="WGC12" s="258"/>
      <c r="WGD12" s="258"/>
      <c r="WGE12" s="258"/>
      <c r="WGF12" s="266"/>
      <c r="WGG12" s="265" t="s">
        <v>8149</v>
      </c>
      <c r="WGH12" s="258"/>
      <c r="WGI12" s="258"/>
      <c r="WGJ12" s="258"/>
      <c r="WGK12" s="258"/>
      <c r="WGL12" s="258"/>
      <c r="WGM12" s="258"/>
      <c r="WGN12" s="266"/>
      <c r="WGO12" s="265" t="s">
        <v>8149</v>
      </c>
      <c r="WGP12" s="258"/>
      <c r="WGQ12" s="258"/>
      <c r="WGR12" s="258"/>
      <c r="WGS12" s="258"/>
      <c r="WGT12" s="258"/>
      <c r="WGU12" s="258"/>
      <c r="WGV12" s="266"/>
      <c r="WGW12" s="265" t="s">
        <v>8149</v>
      </c>
      <c r="WGX12" s="258"/>
      <c r="WGY12" s="258"/>
      <c r="WGZ12" s="258"/>
      <c r="WHA12" s="258"/>
      <c r="WHB12" s="258"/>
      <c r="WHC12" s="258"/>
      <c r="WHD12" s="266"/>
      <c r="WHE12" s="265" t="s">
        <v>8149</v>
      </c>
      <c r="WHF12" s="258"/>
      <c r="WHG12" s="258"/>
      <c r="WHH12" s="258"/>
      <c r="WHI12" s="258"/>
      <c r="WHJ12" s="258"/>
      <c r="WHK12" s="258"/>
      <c r="WHL12" s="266"/>
      <c r="WHM12" s="265" t="s">
        <v>8149</v>
      </c>
      <c r="WHN12" s="258"/>
      <c r="WHO12" s="258"/>
      <c r="WHP12" s="258"/>
      <c r="WHQ12" s="258"/>
      <c r="WHR12" s="258"/>
      <c r="WHS12" s="258"/>
      <c r="WHT12" s="266"/>
      <c r="WHU12" s="265" t="s">
        <v>8149</v>
      </c>
      <c r="WHV12" s="258"/>
      <c r="WHW12" s="258"/>
      <c r="WHX12" s="258"/>
      <c r="WHY12" s="258"/>
      <c r="WHZ12" s="258"/>
      <c r="WIA12" s="258"/>
      <c r="WIB12" s="266"/>
      <c r="WIC12" s="265" t="s">
        <v>8149</v>
      </c>
      <c r="WID12" s="258"/>
      <c r="WIE12" s="258"/>
      <c r="WIF12" s="258"/>
      <c r="WIG12" s="258"/>
      <c r="WIH12" s="258"/>
      <c r="WII12" s="258"/>
      <c r="WIJ12" s="266"/>
      <c r="WIK12" s="265" t="s">
        <v>8149</v>
      </c>
      <c r="WIL12" s="258"/>
      <c r="WIM12" s="258"/>
      <c r="WIN12" s="258"/>
      <c r="WIO12" s="258"/>
      <c r="WIP12" s="258"/>
      <c r="WIQ12" s="258"/>
      <c r="WIR12" s="266"/>
      <c r="WIS12" s="265" t="s">
        <v>8149</v>
      </c>
      <c r="WIT12" s="258"/>
      <c r="WIU12" s="258"/>
      <c r="WIV12" s="258"/>
      <c r="WIW12" s="258"/>
      <c r="WIX12" s="258"/>
      <c r="WIY12" s="258"/>
      <c r="WIZ12" s="266"/>
      <c r="WJA12" s="265" t="s">
        <v>8149</v>
      </c>
      <c r="WJB12" s="258"/>
      <c r="WJC12" s="258"/>
      <c r="WJD12" s="258"/>
      <c r="WJE12" s="258"/>
      <c r="WJF12" s="258"/>
      <c r="WJG12" s="258"/>
      <c r="WJH12" s="266"/>
      <c r="WJI12" s="265" t="s">
        <v>8149</v>
      </c>
      <c r="WJJ12" s="258"/>
      <c r="WJK12" s="258"/>
      <c r="WJL12" s="258"/>
      <c r="WJM12" s="258"/>
      <c r="WJN12" s="258"/>
      <c r="WJO12" s="258"/>
      <c r="WJP12" s="266"/>
      <c r="WJQ12" s="265" t="s">
        <v>8149</v>
      </c>
      <c r="WJR12" s="258"/>
      <c r="WJS12" s="258"/>
      <c r="WJT12" s="258"/>
      <c r="WJU12" s="258"/>
      <c r="WJV12" s="258"/>
      <c r="WJW12" s="258"/>
      <c r="WJX12" s="266"/>
      <c r="WJY12" s="265" t="s">
        <v>8149</v>
      </c>
      <c r="WJZ12" s="258"/>
      <c r="WKA12" s="258"/>
      <c r="WKB12" s="258"/>
      <c r="WKC12" s="258"/>
      <c r="WKD12" s="258"/>
      <c r="WKE12" s="258"/>
      <c r="WKF12" s="266"/>
      <c r="WKG12" s="265" t="s">
        <v>8149</v>
      </c>
      <c r="WKH12" s="258"/>
      <c r="WKI12" s="258"/>
      <c r="WKJ12" s="258"/>
      <c r="WKK12" s="258"/>
      <c r="WKL12" s="258"/>
      <c r="WKM12" s="258"/>
      <c r="WKN12" s="266"/>
      <c r="WKO12" s="265" t="s">
        <v>8149</v>
      </c>
      <c r="WKP12" s="258"/>
      <c r="WKQ12" s="258"/>
      <c r="WKR12" s="258"/>
      <c r="WKS12" s="258"/>
      <c r="WKT12" s="258"/>
      <c r="WKU12" s="258"/>
      <c r="WKV12" s="266"/>
      <c r="WKW12" s="265" t="s">
        <v>8149</v>
      </c>
      <c r="WKX12" s="258"/>
      <c r="WKY12" s="258"/>
      <c r="WKZ12" s="258"/>
      <c r="WLA12" s="258"/>
      <c r="WLB12" s="258"/>
      <c r="WLC12" s="258"/>
      <c r="WLD12" s="266"/>
      <c r="WLE12" s="265" t="s">
        <v>8149</v>
      </c>
      <c r="WLF12" s="258"/>
      <c r="WLG12" s="258"/>
      <c r="WLH12" s="258"/>
      <c r="WLI12" s="258"/>
      <c r="WLJ12" s="258"/>
      <c r="WLK12" s="258"/>
      <c r="WLL12" s="266"/>
      <c r="WLM12" s="265" t="s">
        <v>8149</v>
      </c>
      <c r="WLN12" s="258"/>
      <c r="WLO12" s="258"/>
      <c r="WLP12" s="258"/>
      <c r="WLQ12" s="258"/>
      <c r="WLR12" s="258"/>
      <c r="WLS12" s="258"/>
      <c r="WLT12" s="266"/>
      <c r="WLU12" s="265" t="s">
        <v>8149</v>
      </c>
      <c r="WLV12" s="258"/>
      <c r="WLW12" s="258"/>
      <c r="WLX12" s="258"/>
      <c r="WLY12" s="258"/>
      <c r="WLZ12" s="258"/>
      <c r="WMA12" s="258"/>
      <c r="WMB12" s="266"/>
      <c r="WMC12" s="265" t="s">
        <v>8149</v>
      </c>
      <c r="WMD12" s="258"/>
      <c r="WME12" s="258"/>
      <c r="WMF12" s="258"/>
      <c r="WMG12" s="258"/>
      <c r="WMH12" s="258"/>
      <c r="WMI12" s="258"/>
      <c r="WMJ12" s="266"/>
      <c r="WMK12" s="265" t="s">
        <v>8149</v>
      </c>
      <c r="WML12" s="258"/>
      <c r="WMM12" s="258"/>
      <c r="WMN12" s="258"/>
      <c r="WMO12" s="258"/>
      <c r="WMP12" s="258"/>
      <c r="WMQ12" s="258"/>
      <c r="WMR12" s="266"/>
      <c r="WMS12" s="265" t="s">
        <v>8149</v>
      </c>
      <c r="WMT12" s="258"/>
      <c r="WMU12" s="258"/>
      <c r="WMV12" s="258"/>
      <c r="WMW12" s="258"/>
      <c r="WMX12" s="258"/>
      <c r="WMY12" s="258"/>
      <c r="WMZ12" s="266"/>
      <c r="WNA12" s="265" t="s">
        <v>8149</v>
      </c>
      <c r="WNB12" s="258"/>
      <c r="WNC12" s="258"/>
      <c r="WND12" s="258"/>
      <c r="WNE12" s="258"/>
      <c r="WNF12" s="258"/>
      <c r="WNG12" s="258"/>
      <c r="WNH12" s="266"/>
      <c r="WNI12" s="265" t="s">
        <v>8149</v>
      </c>
      <c r="WNJ12" s="258"/>
      <c r="WNK12" s="258"/>
      <c r="WNL12" s="258"/>
      <c r="WNM12" s="258"/>
      <c r="WNN12" s="258"/>
      <c r="WNO12" s="258"/>
      <c r="WNP12" s="266"/>
      <c r="WNQ12" s="265" t="s">
        <v>8149</v>
      </c>
      <c r="WNR12" s="258"/>
      <c r="WNS12" s="258"/>
      <c r="WNT12" s="258"/>
      <c r="WNU12" s="258"/>
      <c r="WNV12" s="258"/>
      <c r="WNW12" s="258"/>
      <c r="WNX12" s="266"/>
      <c r="WNY12" s="265" t="s">
        <v>8149</v>
      </c>
      <c r="WNZ12" s="258"/>
      <c r="WOA12" s="258"/>
      <c r="WOB12" s="258"/>
      <c r="WOC12" s="258"/>
      <c r="WOD12" s="258"/>
      <c r="WOE12" s="258"/>
      <c r="WOF12" s="266"/>
      <c r="WOG12" s="265" t="s">
        <v>8149</v>
      </c>
      <c r="WOH12" s="258"/>
      <c r="WOI12" s="258"/>
      <c r="WOJ12" s="258"/>
      <c r="WOK12" s="258"/>
      <c r="WOL12" s="258"/>
      <c r="WOM12" s="258"/>
      <c r="WON12" s="266"/>
      <c r="WOO12" s="265" t="s">
        <v>8149</v>
      </c>
      <c r="WOP12" s="258"/>
      <c r="WOQ12" s="258"/>
      <c r="WOR12" s="258"/>
      <c r="WOS12" s="258"/>
      <c r="WOT12" s="258"/>
      <c r="WOU12" s="258"/>
      <c r="WOV12" s="266"/>
      <c r="WOW12" s="265" t="s">
        <v>8149</v>
      </c>
      <c r="WOX12" s="258"/>
      <c r="WOY12" s="258"/>
      <c r="WOZ12" s="258"/>
      <c r="WPA12" s="258"/>
      <c r="WPB12" s="258"/>
      <c r="WPC12" s="258"/>
      <c r="WPD12" s="266"/>
      <c r="WPE12" s="265" t="s">
        <v>8149</v>
      </c>
      <c r="WPF12" s="258"/>
      <c r="WPG12" s="258"/>
      <c r="WPH12" s="258"/>
      <c r="WPI12" s="258"/>
      <c r="WPJ12" s="258"/>
      <c r="WPK12" s="258"/>
      <c r="WPL12" s="266"/>
      <c r="WPM12" s="265" t="s">
        <v>8149</v>
      </c>
      <c r="WPN12" s="258"/>
      <c r="WPO12" s="258"/>
      <c r="WPP12" s="258"/>
      <c r="WPQ12" s="258"/>
      <c r="WPR12" s="258"/>
      <c r="WPS12" s="258"/>
      <c r="WPT12" s="266"/>
      <c r="WPU12" s="265" t="s">
        <v>8149</v>
      </c>
      <c r="WPV12" s="258"/>
      <c r="WPW12" s="258"/>
      <c r="WPX12" s="258"/>
      <c r="WPY12" s="258"/>
      <c r="WPZ12" s="258"/>
      <c r="WQA12" s="258"/>
      <c r="WQB12" s="266"/>
      <c r="WQC12" s="265" t="s">
        <v>8149</v>
      </c>
      <c r="WQD12" s="258"/>
      <c r="WQE12" s="258"/>
      <c r="WQF12" s="258"/>
      <c r="WQG12" s="258"/>
      <c r="WQH12" s="258"/>
      <c r="WQI12" s="258"/>
      <c r="WQJ12" s="266"/>
      <c r="WQK12" s="265" t="s">
        <v>8149</v>
      </c>
      <c r="WQL12" s="258"/>
      <c r="WQM12" s="258"/>
      <c r="WQN12" s="258"/>
      <c r="WQO12" s="258"/>
      <c r="WQP12" s="258"/>
      <c r="WQQ12" s="258"/>
      <c r="WQR12" s="266"/>
      <c r="WQS12" s="265" t="s">
        <v>8149</v>
      </c>
      <c r="WQT12" s="258"/>
      <c r="WQU12" s="258"/>
      <c r="WQV12" s="258"/>
      <c r="WQW12" s="258"/>
      <c r="WQX12" s="258"/>
      <c r="WQY12" s="258"/>
      <c r="WQZ12" s="266"/>
      <c r="WRA12" s="265" t="s">
        <v>8149</v>
      </c>
      <c r="WRB12" s="258"/>
      <c r="WRC12" s="258"/>
      <c r="WRD12" s="258"/>
      <c r="WRE12" s="258"/>
      <c r="WRF12" s="258"/>
      <c r="WRG12" s="258"/>
      <c r="WRH12" s="266"/>
      <c r="WRI12" s="265" t="s">
        <v>8149</v>
      </c>
      <c r="WRJ12" s="258"/>
      <c r="WRK12" s="258"/>
      <c r="WRL12" s="258"/>
      <c r="WRM12" s="258"/>
      <c r="WRN12" s="258"/>
      <c r="WRO12" s="258"/>
      <c r="WRP12" s="266"/>
      <c r="WRQ12" s="265" t="s">
        <v>8149</v>
      </c>
      <c r="WRR12" s="258"/>
      <c r="WRS12" s="258"/>
      <c r="WRT12" s="258"/>
      <c r="WRU12" s="258"/>
      <c r="WRV12" s="258"/>
      <c r="WRW12" s="258"/>
      <c r="WRX12" s="266"/>
      <c r="WRY12" s="265" t="s">
        <v>8149</v>
      </c>
      <c r="WRZ12" s="258"/>
      <c r="WSA12" s="258"/>
      <c r="WSB12" s="258"/>
      <c r="WSC12" s="258"/>
      <c r="WSD12" s="258"/>
      <c r="WSE12" s="258"/>
      <c r="WSF12" s="266"/>
      <c r="WSG12" s="265" t="s">
        <v>8149</v>
      </c>
      <c r="WSH12" s="258"/>
      <c r="WSI12" s="258"/>
      <c r="WSJ12" s="258"/>
      <c r="WSK12" s="258"/>
      <c r="WSL12" s="258"/>
      <c r="WSM12" s="258"/>
      <c r="WSN12" s="266"/>
      <c r="WSO12" s="265" t="s">
        <v>8149</v>
      </c>
      <c r="WSP12" s="258"/>
      <c r="WSQ12" s="258"/>
      <c r="WSR12" s="258"/>
      <c r="WSS12" s="258"/>
      <c r="WST12" s="258"/>
      <c r="WSU12" s="258"/>
      <c r="WSV12" s="266"/>
      <c r="WSW12" s="265" t="s">
        <v>8149</v>
      </c>
      <c r="WSX12" s="258"/>
      <c r="WSY12" s="258"/>
      <c r="WSZ12" s="258"/>
      <c r="WTA12" s="258"/>
      <c r="WTB12" s="258"/>
      <c r="WTC12" s="258"/>
      <c r="WTD12" s="266"/>
      <c r="WTE12" s="265" t="s">
        <v>8149</v>
      </c>
      <c r="WTF12" s="258"/>
      <c r="WTG12" s="258"/>
      <c r="WTH12" s="258"/>
      <c r="WTI12" s="258"/>
      <c r="WTJ12" s="258"/>
      <c r="WTK12" s="258"/>
      <c r="WTL12" s="266"/>
      <c r="WTM12" s="265" t="s">
        <v>8149</v>
      </c>
      <c r="WTN12" s="258"/>
      <c r="WTO12" s="258"/>
      <c r="WTP12" s="258"/>
      <c r="WTQ12" s="258"/>
      <c r="WTR12" s="258"/>
      <c r="WTS12" s="258"/>
      <c r="WTT12" s="266"/>
      <c r="WTU12" s="265" t="s">
        <v>8149</v>
      </c>
      <c r="WTV12" s="258"/>
      <c r="WTW12" s="258"/>
      <c r="WTX12" s="258"/>
      <c r="WTY12" s="258"/>
      <c r="WTZ12" s="258"/>
      <c r="WUA12" s="258"/>
      <c r="WUB12" s="266"/>
      <c r="WUC12" s="265" t="s">
        <v>8149</v>
      </c>
      <c r="WUD12" s="258"/>
      <c r="WUE12" s="258"/>
      <c r="WUF12" s="258"/>
      <c r="WUG12" s="258"/>
      <c r="WUH12" s="258"/>
      <c r="WUI12" s="258"/>
      <c r="WUJ12" s="266"/>
      <c r="WUK12" s="265" t="s">
        <v>8149</v>
      </c>
      <c r="WUL12" s="258"/>
      <c r="WUM12" s="258"/>
      <c r="WUN12" s="258"/>
      <c r="WUO12" s="258"/>
      <c r="WUP12" s="258"/>
      <c r="WUQ12" s="258"/>
      <c r="WUR12" s="266"/>
      <c r="WUS12" s="265" t="s">
        <v>8149</v>
      </c>
      <c r="WUT12" s="258"/>
      <c r="WUU12" s="258"/>
      <c r="WUV12" s="258"/>
      <c r="WUW12" s="258"/>
      <c r="WUX12" s="258"/>
      <c r="WUY12" s="258"/>
      <c r="WUZ12" s="266"/>
      <c r="WVA12" s="265" t="s">
        <v>8149</v>
      </c>
      <c r="WVB12" s="258"/>
      <c r="WVC12" s="258"/>
      <c r="WVD12" s="258"/>
      <c r="WVE12" s="258"/>
      <c r="WVF12" s="258"/>
      <c r="WVG12" s="258"/>
      <c r="WVH12" s="266"/>
      <c r="WVI12" s="265" t="s">
        <v>8149</v>
      </c>
      <c r="WVJ12" s="258"/>
      <c r="WVK12" s="258"/>
      <c r="WVL12" s="258"/>
      <c r="WVM12" s="258"/>
      <c r="WVN12" s="258"/>
      <c r="WVO12" s="258"/>
      <c r="WVP12" s="266"/>
      <c r="WVQ12" s="265" t="s">
        <v>8149</v>
      </c>
      <c r="WVR12" s="258"/>
      <c r="WVS12" s="258"/>
      <c r="WVT12" s="258"/>
      <c r="WVU12" s="258"/>
      <c r="WVV12" s="258"/>
      <c r="WVW12" s="258"/>
      <c r="WVX12" s="266"/>
      <c r="WVY12" s="265" t="s">
        <v>8149</v>
      </c>
      <c r="WVZ12" s="258"/>
      <c r="WWA12" s="258"/>
      <c r="WWB12" s="258"/>
      <c r="WWC12" s="258"/>
      <c r="WWD12" s="258"/>
      <c r="WWE12" s="258"/>
      <c r="WWF12" s="266"/>
      <c r="WWG12" s="265" t="s">
        <v>8149</v>
      </c>
      <c r="WWH12" s="258"/>
      <c r="WWI12" s="258"/>
      <c r="WWJ12" s="258"/>
      <c r="WWK12" s="258"/>
      <c r="WWL12" s="258"/>
      <c r="WWM12" s="258"/>
      <c r="WWN12" s="266"/>
      <c r="WWO12" s="265" t="s">
        <v>8149</v>
      </c>
      <c r="WWP12" s="258"/>
      <c r="WWQ12" s="258"/>
      <c r="WWR12" s="258"/>
      <c r="WWS12" s="258"/>
      <c r="WWT12" s="258"/>
      <c r="WWU12" s="258"/>
      <c r="WWV12" s="266"/>
      <c r="WWW12" s="265" t="s">
        <v>8149</v>
      </c>
      <c r="WWX12" s="258"/>
      <c r="WWY12" s="258"/>
      <c r="WWZ12" s="258"/>
      <c r="WXA12" s="258"/>
      <c r="WXB12" s="258"/>
      <c r="WXC12" s="258"/>
      <c r="WXD12" s="266"/>
      <c r="WXE12" s="265" t="s">
        <v>8149</v>
      </c>
      <c r="WXF12" s="258"/>
      <c r="WXG12" s="258"/>
      <c r="WXH12" s="258"/>
      <c r="WXI12" s="258"/>
      <c r="WXJ12" s="258"/>
      <c r="WXK12" s="258"/>
      <c r="WXL12" s="266"/>
      <c r="WXM12" s="265" t="s">
        <v>8149</v>
      </c>
      <c r="WXN12" s="258"/>
      <c r="WXO12" s="258"/>
      <c r="WXP12" s="258"/>
      <c r="WXQ12" s="258"/>
      <c r="WXR12" s="258"/>
      <c r="WXS12" s="258"/>
      <c r="WXT12" s="266"/>
      <c r="WXU12" s="265" t="s">
        <v>8149</v>
      </c>
      <c r="WXV12" s="258"/>
      <c r="WXW12" s="258"/>
      <c r="WXX12" s="258"/>
      <c r="WXY12" s="258"/>
      <c r="WXZ12" s="258"/>
      <c r="WYA12" s="258"/>
      <c r="WYB12" s="266"/>
      <c r="WYC12" s="265" t="s">
        <v>8149</v>
      </c>
      <c r="WYD12" s="258"/>
      <c r="WYE12" s="258"/>
      <c r="WYF12" s="258"/>
      <c r="WYG12" s="258"/>
      <c r="WYH12" s="258"/>
      <c r="WYI12" s="258"/>
      <c r="WYJ12" s="266"/>
      <c r="WYK12" s="265" t="s">
        <v>8149</v>
      </c>
      <c r="WYL12" s="258"/>
      <c r="WYM12" s="258"/>
      <c r="WYN12" s="258"/>
      <c r="WYO12" s="258"/>
      <c r="WYP12" s="258"/>
      <c r="WYQ12" s="258"/>
      <c r="WYR12" s="266"/>
      <c r="WYS12" s="265" t="s">
        <v>8149</v>
      </c>
      <c r="WYT12" s="258"/>
      <c r="WYU12" s="258"/>
      <c r="WYV12" s="258"/>
      <c r="WYW12" s="258"/>
      <c r="WYX12" s="258"/>
      <c r="WYY12" s="258"/>
      <c r="WYZ12" s="266"/>
      <c r="WZA12" s="265" t="s">
        <v>8149</v>
      </c>
      <c r="WZB12" s="258"/>
      <c r="WZC12" s="258"/>
      <c r="WZD12" s="258"/>
      <c r="WZE12" s="258"/>
      <c r="WZF12" s="258"/>
      <c r="WZG12" s="258"/>
      <c r="WZH12" s="266"/>
      <c r="WZI12" s="265" t="s">
        <v>8149</v>
      </c>
      <c r="WZJ12" s="258"/>
      <c r="WZK12" s="258"/>
      <c r="WZL12" s="258"/>
      <c r="WZM12" s="258"/>
      <c r="WZN12" s="258"/>
      <c r="WZO12" s="258"/>
      <c r="WZP12" s="266"/>
      <c r="WZQ12" s="265" t="s">
        <v>8149</v>
      </c>
      <c r="WZR12" s="258"/>
      <c r="WZS12" s="258"/>
      <c r="WZT12" s="258"/>
      <c r="WZU12" s="258"/>
      <c r="WZV12" s="258"/>
      <c r="WZW12" s="258"/>
      <c r="WZX12" s="266"/>
      <c r="WZY12" s="265" t="s">
        <v>8149</v>
      </c>
      <c r="WZZ12" s="258"/>
      <c r="XAA12" s="258"/>
      <c r="XAB12" s="258"/>
      <c r="XAC12" s="258"/>
      <c r="XAD12" s="258"/>
      <c r="XAE12" s="258"/>
      <c r="XAF12" s="266"/>
      <c r="XAG12" s="265" t="s">
        <v>8149</v>
      </c>
      <c r="XAH12" s="258"/>
      <c r="XAI12" s="258"/>
      <c r="XAJ12" s="258"/>
      <c r="XAK12" s="258"/>
      <c r="XAL12" s="258"/>
      <c r="XAM12" s="258"/>
      <c r="XAN12" s="266"/>
      <c r="XAO12" s="265" t="s">
        <v>8149</v>
      </c>
      <c r="XAP12" s="258"/>
      <c r="XAQ12" s="258"/>
      <c r="XAR12" s="258"/>
      <c r="XAS12" s="258"/>
      <c r="XAT12" s="258"/>
      <c r="XAU12" s="258"/>
      <c r="XAV12" s="266"/>
      <c r="XAW12" s="265" t="s">
        <v>8149</v>
      </c>
      <c r="XAX12" s="258"/>
      <c r="XAY12" s="258"/>
      <c r="XAZ12" s="258"/>
      <c r="XBA12" s="258"/>
      <c r="XBB12" s="258"/>
      <c r="XBC12" s="258"/>
      <c r="XBD12" s="266"/>
      <c r="XBE12" s="265" t="s">
        <v>8149</v>
      </c>
      <c r="XBF12" s="258"/>
      <c r="XBG12" s="258"/>
      <c r="XBH12" s="258"/>
      <c r="XBI12" s="258"/>
      <c r="XBJ12" s="258"/>
      <c r="XBK12" s="258"/>
      <c r="XBL12" s="266"/>
      <c r="XBM12" s="265" t="s">
        <v>8149</v>
      </c>
      <c r="XBN12" s="258"/>
      <c r="XBO12" s="258"/>
      <c r="XBP12" s="258"/>
      <c r="XBQ12" s="258"/>
      <c r="XBR12" s="258"/>
      <c r="XBS12" s="258"/>
      <c r="XBT12" s="266"/>
      <c r="XBU12" s="265" t="s">
        <v>8149</v>
      </c>
      <c r="XBV12" s="258"/>
      <c r="XBW12" s="258"/>
      <c r="XBX12" s="258"/>
      <c r="XBY12" s="258"/>
      <c r="XBZ12" s="258"/>
      <c r="XCA12" s="258"/>
      <c r="XCB12" s="266"/>
      <c r="XCC12" s="265" t="s">
        <v>8149</v>
      </c>
      <c r="XCD12" s="258"/>
      <c r="XCE12" s="258"/>
      <c r="XCF12" s="258"/>
      <c r="XCG12" s="258"/>
      <c r="XCH12" s="258"/>
      <c r="XCI12" s="258"/>
      <c r="XCJ12" s="266"/>
      <c r="XCK12" s="265" t="s">
        <v>8149</v>
      </c>
      <c r="XCL12" s="258"/>
      <c r="XCM12" s="258"/>
      <c r="XCN12" s="258"/>
      <c r="XCO12" s="258"/>
      <c r="XCP12" s="258"/>
      <c r="XCQ12" s="258"/>
      <c r="XCR12" s="266"/>
      <c r="XCS12" s="265" t="s">
        <v>8149</v>
      </c>
      <c r="XCT12" s="258"/>
      <c r="XCU12" s="258"/>
      <c r="XCV12" s="258"/>
      <c r="XCW12" s="258"/>
      <c r="XCX12" s="258"/>
      <c r="XCY12" s="258"/>
      <c r="XCZ12" s="266"/>
      <c r="XDA12" s="265" t="s">
        <v>8149</v>
      </c>
      <c r="XDB12" s="258"/>
      <c r="XDC12" s="258"/>
      <c r="XDD12" s="258"/>
      <c r="XDE12" s="258"/>
      <c r="XDF12" s="258"/>
      <c r="XDG12" s="258"/>
      <c r="XDH12" s="266"/>
      <c r="XDI12" s="265" t="s">
        <v>8149</v>
      </c>
      <c r="XDJ12" s="258"/>
      <c r="XDK12" s="258"/>
      <c r="XDL12" s="258"/>
      <c r="XDM12" s="258"/>
      <c r="XDN12" s="258"/>
      <c r="XDO12" s="258"/>
      <c r="XDP12" s="266"/>
      <c r="XDQ12" s="265" t="s">
        <v>8149</v>
      </c>
      <c r="XDR12" s="258"/>
      <c r="XDS12" s="258"/>
      <c r="XDT12" s="258"/>
      <c r="XDU12" s="258"/>
      <c r="XDV12" s="258"/>
      <c r="XDW12" s="258"/>
      <c r="XDX12" s="266"/>
      <c r="XDY12" s="265" t="s">
        <v>8149</v>
      </c>
      <c r="XDZ12" s="258"/>
      <c r="XEA12" s="258"/>
      <c r="XEB12" s="258"/>
      <c r="XEC12" s="258"/>
      <c r="XED12" s="258"/>
      <c r="XEE12" s="258"/>
      <c r="XEF12" s="266"/>
      <c r="XEG12" s="265" t="s">
        <v>8149</v>
      </c>
      <c r="XEH12" s="258"/>
      <c r="XEI12" s="258"/>
      <c r="XEJ12" s="258"/>
      <c r="XEK12" s="258"/>
      <c r="XEL12" s="258"/>
      <c r="XEM12" s="258"/>
      <c r="XEN12" s="266"/>
      <c r="XEO12" s="265" t="s">
        <v>8149</v>
      </c>
      <c r="XEP12" s="258"/>
      <c r="XEQ12" s="258"/>
      <c r="XER12" s="258"/>
      <c r="XES12" s="258"/>
      <c r="XET12" s="258"/>
      <c r="XEU12" s="258"/>
      <c r="XEV12" s="266"/>
      <c r="XEW12" s="265" t="s">
        <v>8149</v>
      </c>
      <c r="XEX12" s="258"/>
      <c r="XEY12" s="258"/>
      <c r="XEZ12" s="258"/>
      <c r="XFA12" s="258"/>
      <c r="XFB12" s="258"/>
      <c r="XFC12" s="258"/>
      <c r="XFD12" s="258"/>
    </row>
    <row r="13" spans="1:16384" s="57" customFormat="1" ht="18" customHeight="1" x14ac:dyDescent="0.25">
      <c r="A13" s="257" t="s">
        <v>8489</v>
      </c>
      <c r="B13" s="258"/>
      <c r="C13" s="258"/>
      <c r="D13" s="258"/>
      <c r="E13" s="258"/>
      <c r="F13" s="258"/>
      <c r="G13" s="258"/>
      <c r="H13" s="259"/>
      <c r="I13" s="162"/>
      <c r="J13" s="86" t="s">
        <v>8045</v>
      </c>
      <c r="K13" s="81">
        <v>1</v>
      </c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</row>
    <row r="14" spans="1:16384" s="57" customFormat="1" ht="18" customHeight="1" x14ac:dyDescent="0.25">
      <c r="A14" s="257"/>
      <c r="B14" s="258"/>
      <c r="C14" s="258"/>
      <c r="D14" s="258"/>
      <c r="E14" s="258"/>
      <c r="F14" s="258"/>
      <c r="G14" s="258"/>
      <c r="H14" s="259"/>
      <c r="I14" s="162"/>
      <c r="J14" s="82" t="s">
        <v>8046</v>
      </c>
      <c r="K14" s="83">
        <v>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</row>
    <row r="15" spans="1:16384" s="57" customFormat="1" ht="18" customHeight="1" x14ac:dyDescent="0.25">
      <c r="A15" s="137"/>
      <c r="B15" s="119"/>
      <c r="C15" s="119"/>
      <c r="D15" s="119"/>
      <c r="E15" s="119"/>
      <c r="F15" s="119"/>
      <c r="G15" s="261" t="s">
        <v>8474</v>
      </c>
      <c r="H15" s="262"/>
      <c r="I15" s="162"/>
      <c r="J15" s="82"/>
      <c r="K15" s="83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</row>
    <row r="16" spans="1:16384" s="59" customFormat="1" ht="54" x14ac:dyDescent="0.2">
      <c r="A16" s="138" t="s">
        <v>3</v>
      </c>
      <c r="B16" s="132" t="s">
        <v>4</v>
      </c>
      <c r="C16" s="132" t="s">
        <v>5</v>
      </c>
      <c r="D16" s="133" t="s">
        <v>6</v>
      </c>
      <c r="E16" s="133" t="s">
        <v>0</v>
      </c>
      <c r="F16" s="134" t="s">
        <v>1</v>
      </c>
      <c r="G16" s="134" t="s">
        <v>7</v>
      </c>
      <c r="H16" s="139" t="s">
        <v>8186</v>
      </c>
      <c r="I16" s="163"/>
      <c r="J16" s="114"/>
      <c r="K16" s="115"/>
      <c r="L16" s="96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</row>
    <row r="17" spans="1:33" s="121" customFormat="1" x14ac:dyDescent="0.2">
      <c r="A17" s="140">
        <v>1</v>
      </c>
      <c r="B17" s="253"/>
      <c r="C17" s="254"/>
      <c r="D17" s="120" t="s">
        <v>8150</v>
      </c>
      <c r="E17" s="173"/>
      <c r="F17" s="174"/>
      <c r="G17" s="174"/>
      <c r="H17" s="175"/>
      <c r="I17" s="164">
        <f>SUM(H17:H54)</f>
        <v>35102.989999999991</v>
      </c>
      <c r="J17" s="122"/>
      <c r="K17" s="123"/>
    </row>
    <row r="18" spans="1:33" s="61" customFormat="1" x14ac:dyDescent="0.2">
      <c r="A18" s="142" t="s">
        <v>33</v>
      </c>
      <c r="B18" s="62"/>
      <c r="C18" s="62"/>
      <c r="D18" s="63" t="s">
        <v>8135</v>
      </c>
      <c r="E18" s="64"/>
      <c r="F18" s="65"/>
      <c r="G18" s="65"/>
      <c r="H18" s="143"/>
      <c r="I18" s="165"/>
      <c r="J18" s="84"/>
      <c r="K18" s="85"/>
      <c r="L18" s="66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</row>
    <row r="19" spans="1:33" s="72" customFormat="1" x14ac:dyDescent="0.2">
      <c r="A19" s="74" t="s">
        <v>8151</v>
      </c>
      <c r="B19" s="74" t="s">
        <v>8036</v>
      </c>
      <c r="C19" s="101" t="s">
        <v>7550</v>
      </c>
      <c r="D19" s="99" t="str">
        <f t="shared" ref="D19:D25" si="0">VLOOKUP(C19,tabela01,2,0)</f>
        <v>Broca em concreto armado diâmetro de 25 cm - completa</v>
      </c>
      <c r="E19" s="74" t="str">
        <f t="shared" ref="E19:E25" si="1">VLOOKUP(C19,tabela01,3,0)</f>
        <v>M</v>
      </c>
      <c r="F19" s="75">
        <v>10</v>
      </c>
      <c r="G19" s="75">
        <f t="shared" ref="G19:G38" si="2">ROUND(K19,2)</f>
        <v>67.42</v>
      </c>
      <c r="H19" s="141">
        <f t="shared" ref="H19:H25" si="3">ROUND(G19*F19,2)</f>
        <v>674.2</v>
      </c>
      <c r="I19" s="165"/>
      <c r="J19" s="84">
        <f t="shared" ref="J19:J25" si="4">VLOOKUP(C19,tabela01,6,0)</f>
        <v>67.42</v>
      </c>
      <c r="K19" s="85">
        <f t="shared" ref="K19:K38" si="5">J19*$K$13</f>
        <v>67.42</v>
      </c>
      <c r="L19" s="66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</row>
    <row r="20" spans="1:33" s="72" customFormat="1" x14ac:dyDescent="0.2">
      <c r="A20" s="74" t="s">
        <v>8187</v>
      </c>
      <c r="B20" s="74" t="s">
        <v>8036</v>
      </c>
      <c r="C20" s="67" t="s">
        <v>979</v>
      </c>
      <c r="D20" s="99" t="str">
        <f t="shared" si="0"/>
        <v>Escavação manual em solo de 1ª e 2ª categoria em vala ou cava até 1,5 m</v>
      </c>
      <c r="E20" s="74" t="str">
        <f t="shared" si="1"/>
        <v>M3</v>
      </c>
      <c r="F20" s="75">
        <v>1.06</v>
      </c>
      <c r="G20" s="75">
        <f t="shared" si="2"/>
        <v>50.61</v>
      </c>
      <c r="H20" s="141">
        <f t="shared" si="3"/>
        <v>53.65</v>
      </c>
      <c r="I20" s="165"/>
      <c r="J20" s="84">
        <f t="shared" si="4"/>
        <v>50.61</v>
      </c>
      <c r="K20" s="85">
        <f t="shared" si="5"/>
        <v>50.61</v>
      </c>
      <c r="L20" s="66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</row>
    <row r="21" spans="1:33" s="72" customFormat="1" x14ac:dyDescent="0.2">
      <c r="A21" s="74" t="s">
        <v>8188</v>
      </c>
      <c r="B21" s="74" t="s">
        <v>8036</v>
      </c>
      <c r="C21" s="67" t="s">
        <v>22</v>
      </c>
      <c r="D21" s="99" t="str">
        <f t="shared" si="0"/>
        <v>Lastro de pedra britada</v>
      </c>
      <c r="E21" s="74" t="str">
        <f t="shared" si="1"/>
        <v>M3</v>
      </c>
      <c r="F21" s="75">
        <v>0.24</v>
      </c>
      <c r="G21" s="75">
        <f t="shared" si="2"/>
        <v>141.81</v>
      </c>
      <c r="H21" s="141">
        <f t="shared" si="3"/>
        <v>34.03</v>
      </c>
      <c r="I21" s="165"/>
      <c r="J21" s="84">
        <f t="shared" si="4"/>
        <v>141.81</v>
      </c>
      <c r="K21" s="85">
        <f t="shared" si="5"/>
        <v>141.81</v>
      </c>
      <c r="L21" s="66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</row>
    <row r="22" spans="1:33" s="72" customFormat="1" x14ac:dyDescent="0.2">
      <c r="A22" s="74" t="s">
        <v>8189</v>
      </c>
      <c r="B22" s="74" t="s">
        <v>8036</v>
      </c>
      <c r="C22" s="67" t="s">
        <v>13</v>
      </c>
      <c r="D22" s="99" t="str">
        <f t="shared" si="0"/>
        <v>Armadura em barra de aço CA-50 (A ou B) fyk = 500 MPa</v>
      </c>
      <c r="E22" s="74" t="str">
        <f t="shared" si="1"/>
        <v>KG</v>
      </c>
      <c r="F22" s="75">
        <v>22.97</v>
      </c>
      <c r="G22" s="75">
        <f t="shared" si="2"/>
        <v>11.25</v>
      </c>
      <c r="H22" s="141">
        <f t="shared" si="3"/>
        <v>258.41000000000003</v>
      </c>
      <c r="I22" s="165"/>
      <c r="J22" s="84">
        <f t="shared" si="4"/>
        <v>11.25</v>
      </c>
      <c r="K22" s="85">
        <f t="shared" si="5"/>
        <v>11.25</v>
      </c>
      <c r="L22" s="66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</row>
    <row r="23" spans="1:33" s="72" customFormat="1" x14ac:dyDescent="0.2">
      <c r="A23" s="74" t="s">
        <v>8190</v>
      </c>
      <c r="B23" s="74" t="s">
        <v>8036</v>
      </c>
      <c r="C23" s="67" t="s">
        <v>20</v>
      </c>
      <c r="D23" s="99" t="str">
        <f t="shared" ref="D23" si="6">VLOOKUP(C23,tabela01,2,0)</f>
        <v>Armadura em barra de aço CA-60 (A ou B) fyk = 600 MPa</v>
      </c>
      <c r="E23" s="74" t="str">
        <f t="shared" ref="E23" si="7">VLOOKUP(C23,tabela01,3,0)</f>
        <v>KG</v>
      </c>
      <c r="F23" s="75">
        <v>11.49</v>
      </c>
      <c r="G23" s="75">
        <f t="shared" ref="G23" si="8">ROUND(K23,2)</f>
        <v>12.43</v>
      </c>
      <c r="H23" s="141">
        <f t="shared" ref="H23" si="9">ROUND(G23*F23,2)</f>
        <v>142.82</v>
      </c>
      <c r="I23" s="165"/>
      <c r="J23" s="84">
        <f t="shared" ref="J23" si="10">VLOOKUP(C23,tabela01,6,0)</f>
        <v>12.43</v>
      </c>
      <c r="K23" s="85">
        <f t="shared" ref="K23" si="11">J23*$K$13</f>
        <v>12.43</v>
      </c>
      <c r="L23" s="66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</row>
    <row r="24" spans="1:33" s="61" customFormat="1" x14ac:dyDescent="0.2">
      <c r="A24" s="74" t="s">
        <v>8191</v>
      </c>
      <c r="B24" s="74" t="s">
        <v>8036</v>
      </c>
      <c r="C24" s="67" t="s">
        <v>1170</v>
      </c>
      <c r="D24" s="99" t="str">
        <f t="shared" si="0"/>
        <v>Concreto usinado, fck = 20 MPa</v>
      </c>
      <c r="E24" s="74" t="str">
        <f t="shared" si="1"/>
        <v>M3</v>
      </c>
      <c r="F24" s="75">
        <v>1.06</v>
      </c>
      <c r="G24" s="75">
        <f t="shared" si="2"/>
        <v>398.63</v>
      </c>
      <c r="H24" s="141">
        <f t="shared" si="3"/>
        <v>422.55</v>
      </c>
      <c r="I24" s="165"/>
      <c r="J24" s="84">
        <f t="shared" si="4"/>
        <v>398.63</v>
      </c>
      <c r="K24" s="85">
        <f t="shared" si="5"/>
        <v>398.63</v>
      </c>
      <c r="L24" s="66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</row>
    <row r="25" spans="1:33" s="66" customFormat="1" x14ac:dyDescent="0.2">
      <c r="A25" s="74" t="s">
        <v>8192</v>
      </c>
      <c r="B25" s="69" t="s">
        <v>8036</v>
      </c>
      <c r="C25" s="67" t="s">
        <v>16</v>
      </c>
      <c r="D25" s="100" t="str">
        <f t="shared" si="0"/>
        <v>Lançamento e adensamento de concreto ou massa em fundação</v>
      </c>
      <c r="E25" s="69" t="str">
        <f t="shared" si="1"/>
        <v>M3</v>
      </c>
      <c r="F25" s="70">
        <f>F24</f>
        <v>1.06</v>
      </c>
      <c r="G25" s="70">
        <f t="shared" si="2"/>
        <v>142.28</v>
      </c>
      <c r="H25" s="141">
        <f t="shared" si="3"/>
        <v>150.82</v>
      </c>
      <c r="I25" s="165"/>
      <c r="J25" s="84">
        <f t="shared" si="4"/>
        <v>142.28</v>
      </c>
      <c r="K25" s="85">
        <f t="shared" si="5"/>
        <v>142.28</v>
      </c>
    </row>
    <row r="26" spans="1:33" s="66" customFormat="1" x14ac:dyDescent="0.2">
      <c r="A26" s="74" t="s">
        <v>8193</v>
      </c>
      <c r="B26" s="69" t="s">
        <v>8036</v>
      </c>
      <c r="C26" s="67" t="s">
        <v>45</v>
      </c>
      <c r="D26" s="100" t="str">
        <f t="shared" ref="D26:D40" si="12">VLOOKUP(C26,tabela01,2,0)</f>
        <v>Impermeabilização em pintura de asfalto oxidado com solventes orgânicos, sobre massa</v>
      </c>
      <c r="E26" s="69" t="str">
        <f t="shared" ref="E26:E38" si="13">VLOOKUP(C26,tabela01,3,0)</f>
        <v>M2</v>
      </c>
      <c r="F26" s="70">
        <v>8.8000000000000007</v>
      </c>
      <c r="G26" s="70">
        <f t="shared" si="2"/>
        <v>16.78</v>
      </c>
      <c r="H26" s="141">
        <f t="shared" ref="H26:H38" si="14">ROUND(G26*F26,2)</f>
        <v>147.66</v>
      </c>
      <c r="I26" s="165"/>
      <c r="J26" s="84">
        <f t="shared" ref="J26:J38" si="15">VLOOKUP(C26,tabela01,6,0)</f>
        <v>16.78</v>
      </c>
      <c r="K26" s="85">
        <f t="shared" si="5"/>
        <v>16.78</v>
      </c>
    </row>
    <row r="27" spans="1:33" s="66" customFormat="1" x14ac:dyDescent="0.2">
      <c r="A27" s="74" t="s">
        <v>8194</v>
      </c>
      <c r="B27" s="69" t="s">
        <v>8036</v>
      </c>
      <c r="C27" s="67" t="s">
        <v>1459</v>
      </c>
      <c r="D27" s="100" t="str">
        <f t="shared" si="12"/>
        <v>Alvenaria de bloco de concreto de vedação de 14 x 19 x 39 cm - classe C</v>
      </c>
      <c r="E27" s="69" t="str">
        <f t="shared" si="13"/>
        <v>M2</v>
      </c>
      <c r="F27" s="70">
        <v>5.8</v>
      </c>
      <c r="G27" s="70">
        <f t="shared" si="2"/>
        <v>70.959999999999994</v>
      </c>
      <c r="H27" s="141">
        <f t="shared" si="14"/>
        <v>411.57</v>
      </c>
      <c r="I27" s="165"/>
      <c r="J27" s="84">
        <f t="shared" si="15"/>
        <v>70.959999999999994</v>
      </c>
      <c r="K27" s="85">
        <f t="shared" si="5"/>
        <v>70.959999999999994</v>
      </c>
    </row>
    <row r="28" spans="1:33" s="66" customFormat="1" x14ac:dyDescent="0.2">
      <c r="A28" s="74" t="s">
        <v>8195</v>
      </c>
      <c r="B28" s="69" t="s">
        <v>8036</v>
      </c>
      <c r="C28" s="67" t="s">
        <v>1120</v>
      </c>
      <c r="D28" s="100" t="str">
        <f t="shared" si="12"/>
        <v>Forma plana em compensado para estrutura convencional</v>
      </c>
      <c r="E28" s="69" t="str">
        <f t="shared" si="13"/>
        <v>M2</v>
      </c>
      <c r="F28" s="70">
        <v>4.74</v>
      </c>
      <c r="G28" s="70">
        <f t="shared" si="2"/>
        <v>179.61</v>
      </c>
      <c r="H28" s="141">
        <f t="shared" si="14"/>
        <v>851.35</v>
      </c>
      <c r="I28" s="165"/>
      <c r="J28" s="84">
        <f t="shared" si="15"/>
        <v>179.61</v>
      </c>
      <c r="K28" s="85">
        <f t="shared" si="5"/>
        <v>179.61</v>
      </c>
    </row>
    <row r="29" spans="1:33" s="66" customFormat="1" x14ac:dyDescent="0.2">
      <c r="A29" s="74" t="s">
        <v>8196</v>
      </c>
      <c r="B29" s="69" t="s">
        <v>8036</v>
      </c>
      <c r="C29" s="67" t="s">
        <v>1164</v>
      </c>
      <c r="D29" s="100" t="str">
        <f t="shared" ref="D29" si="16">VLOOKUP(C29,tabela01,2,0)</f>
        <v>Armadura em tela soldada de aço</v>
      </c>
      <c r="E29" s="69" t="str">
        <f t="shared" ref="E29" si="17">VLOOKUP(C29,tabela01,3,0)</f>
        <v>KG</v>
      </c>
      <c r="F29" s="70">
        <v>8.6</v>
      </c>
      <c r="G29" s="70">
        <f t="shared" ref="G29" si="18">ROUND(K29,2)</f>
        <v>13.99</v>
      </c>
      <c r="H29" s="141">
        <f t="shared" ref="H29" si="19">ROUND(G29*F29,2)</f>
        <v>120.31</v>
      </c>
      <c r="I29" s="165"/>
      <c r="J29" s="84">
        <f t="shared" ref="J29" si="20">VLOOKUP(C29,tabela01,6,0)</f>
        <v>13.99</v>
      </c>
      <c r="K29" s="85">
        <f t="shared" ref="K29" si="21">J29*$K$13</f>
        <v>13.99</v>
      </c>
    </row>
    <row r="30" spans="1:33" s="66" customFormat="1" x14ac:dyDescent="0.2">
      <c r="A30" s="74" t="s">
        <v>8197</v>
      </c>
      <c r="B30" s="69" t="s">
        <v>8036</v>
      </c>
      <c r="C30" s="67" t="s">
        <v>15</v>
      </c>
      <c r="D30" s="100" t="str">
        <f t="shared" si="12"/>
        <v>Concreto não estrutural executado no local, mínimo 300 kg cimento / m³</v>
      </c>
      <c r="E30" s="69" t="str">
        <f t="shared" si="13"/>
        <v>M3</v>
      </c>
      <c r="F30" s="70">
        <v>0.57999999999999996</v>
      </c>
      <c r="G30" s="70">
        <f t="shared" si="2"/>
        <v>402.91</v>
      </c>
      <c r="H30" s="141">
        <f t="shared" si="14"/>
        <v>233.69</v>
      </c>
      <c r="I30" s="165"/>
      <c r="J30" s="84">
        <f t="shared" si="15"/>
        <v>402.91</v>
      </c>
      <c r="K30" s="85">
        <f t="shared" si="5"/>
        <v>402.91</v>
      </c>
    </row>
    <row r="31" spans="1:33" s="66" customFormat="1" x14ac:dyDescent="0.2">
      <c r="A31" s="74" t="s">
        <v>8198</v>
      </c>
      <c r="B31" s="69" t="s">
        <v>8036</v>
      </c>
      <c r="C31" s="67" t="s">
        <v>47</v>
      </c>
      <c r="D31" s="100" t="str">
        <f t="shared" si="12"/>
        <v>Lançamento e adensamento de concreto ou massa em estrutura</v>
      </c>
      <c r="E31" s="69" t="str">
        <f t="shared" si="13"/>
        <v>M3</v>
      </c>
      <c r="F31" s="70">
        <f>F30</f>
        <v>0.57999999999999996</v>
      </c>
      <c r="G31" s="70">
        <f t="shared" si="2"/>
        <v>98.28</v>
      </c>
      <c r="H31" s="141">
        <f t="shared" si="14"/>
        <v>57</v>
      </c>
      <c r="I31" s="165"/>
      <c r="J31" s="84">
        <f t="shared" si="15"/>
        <v>98.28</v>
      </c>
      <c r="K31" s="85">
        <f t="shared" si="5"/>
        <v>98.28</v>
      </c>
    </row>
    <row r="32" spans="1:33" s="66" customFormat="1" x14ac:dyDescent="0.2">
      <c r="A32" s="74" t="s">
        <v>8199</v>
      </c>
      <c r="B32" s="69" t="s">
        <v>8036</v>
      </c>
      <c r="C32" s="67" t="s">
        <v>24</v>
      </c>
      <c r="D32" s="100" t="str">
        <f t="shared" si="12"/>
        <v>Chapisco</v>
      </c>
      <c r="E32" s="69" t="str">
        <f t="shared" si="13"/>
        <v>M2</v>
      </c>
      <c r="F32" s="70">
        <v>8.35</v>
      </c>
      <c r="G32" s="70">
        <f t="shared" si="2"/>
        <v>6.06</v>
      </c>
      <c r="H32" s="141">
        <f t="shared" si="14"/>
        <v>50.6</v>
      </c>
      <c r="I32" s="165"/>
      <c r="J32" s="84">
        <f t="shared" si="15"/>
        <v>6.06</v>
      </c>
      <c r="K32" s="85">
        <f t="shared" si="5"/>
        <v>6.06</v>
      </c>
    </row>
    <row r="33" spans="1:33" s="66" customFormat="1" x14ac:dyDescent="0.2">
      <c r="A33" s="74" t="s">
        <v>8200</v>
      </c>
      <c r="B33" s="69" t="s">
        <v>8036</v>
      </c>
      <c r="C33" s="67" t="s">
        <v>56</v>
      </c>
      <c r="D33" s="100" t="str">
        <f t="shared" si="12"/>
        <v>Emboço desempenado com espuma de poliéster</v>
      </c>
      <c r="E33" s="69" t="str">
        <f t="shared" si="13"/>
        <v>M2</v>
      </c>
      <c r="F33" s="70">
        <f>F32</f>
        <v>8.35</v>
      </c>
      <c r="G33" s="70">
        <f t="shared" si="2"/>
        <v>23.18</v>
      </c>
      <c r="H33" s="141">
        <f t="shared" si="14"/>
        <v>193.55</v>
      </c>
      <c r="I33" s="165"/>
      <c r="J33" s="84">
        <f t="shared" si="15"/>
        <v>23.18</v>
      </c>
      <c r="K33" s="85">
        <f t="shared" si="5"/>
        <v>23.18</v>
      </c>
    </row>
    <row r="34" spans="1:33" s="66" customFormat="1" x14ac:dyDescent="0.2">
      <c r="A34" s="74" t="s">
        <v>8201</v>
      </c>
      <c r="B34" s="69" t="s">
        <v>8036</v>
      </c>
      <c r="C34" s="67" t="s">
        <v>48</v>
      </c>
      <c r="D34" s="100" t="str">
        <f t="shared" si="12"/>
        <v>Cimentado desempenado</v>
      </c>
      <c r="E34" s="69" t="str">
        <f t="shared" si="13"/>
        <v>M2</v>
      </c>
      <c r="F34" s="70">
        <v>3.8</v>
      </c>
      <c r="G34" s="70">
        <f t="shared" si="2"/>
        <v>29.06</v>
      </c>
      <c r="H34" s="141">
        <f t="shared" si="14"/>
        <v>110.43</v>
      </c>
      <c r="I34" s="165"/>
      <c r="J34" s="84">
        <f t="shared" si="15"/>
        <v>29.06</v>
      </c>
      <c r="K34" s="85">
        <f t="shared" si="5"/>
        <v>29.06</v>
      </c>
    </row>
    <row r="35" spans="1:33" s="66" customFormat="1" x14ac:dyDescent="0.2">
      <c r="A35" s="74" t="s">
        <v>8202</v>
      </c>
      <c r="B35" s="69" t="s">
        <v>8036</v>
      </c>
      <c r="C35" s="67" t="s">
        <v>3186</v>
      </c>
      <c r="D35" s="100" t="str">
        <f t="shared" si="12"/>
        <v>Resina acrílica plastificante</v>
      </c>
      <c r="E35" s="69" t="str">
        <f t="shared" si="13"/>
        <v>M2</v>
      </c>
      <c r="F35" s="70">
        <v>3.8</v>
      </c>
      <c r="G35" s="70">
        <f t="shared" si="2"/>
        <v>25.18</v>
      </c>
      <c r="H35" s="141">
        <f t="shared" si="14"/>
        <v>95.68</v>
      </c>
      <c r="I35" s="165"/>
      <c r="J35" s="84">
        <f t="shared" si="15"/>
        <v>25.18</v>
      </c>
      <c r="K35" s="85">
        <f t="shared" si="5"/>
        <v>25.18</v>
      </c>
    </row>
    <row r="36" spans="1:33" s="66" customFormat="1" x14ac:dyDescent="0.2">
      <c r="A36" s="74" t="s">
        <v>8203</v>
      </c>
      <c r="B36" s="69" t="s">
        <v>8036</v>
      </c>
      <c r="C36" s="67" t="s">
        <v>3218</v>
      </c>
      <c r="D36" s="100" t="str">
        <f t="shared" ref="D36" si="22">VLOOKUP(C36,tabela01,2,0)</f>
        <v>Tinta látex antimofo em massa, inclusive preparo</v>
      </c>
      <c r="E36" s="69" t="str">
        <f t="shared" ref="E36" si="23">VLOOKUP(C36,tabela01,3,0)</f>
        <v>M2</v>
      </c>
      <c r="F36" s="70">
        <v>8.35</v>
      </c>
      <c r="G36" s="70">
        <f t="shared" ref="G36" si="24">ROUND(K36,2)</f>
        <v>24.58</v>
      </c>
      <c r="H36" s="141">
        <f t="shared" ref="H36" si="25">ROUND(G36*F36,2)</f>
        <v>205.24</v>
      </c>
      <c r="I36" s="165"/>
      <c r="J36" s="84">
        <f t="shared" ref="J36" si="26">VLOOKUP(C36,tabela01,6,0)</f>
        <v>24.58</v>
      </c>
      <c r="K36" s="85">
        <f t="shared" ref="K36" si="27">J36*$K$13</f>
        <v>24.58</v>
      </c>
    </row>
    <row r="37" spans="1:33" s="66" customFormat="1" x14ac:dyDescent="0.2">
      <c r="A37" s="74" t="s">
        <v>8204</v>
      </c>
      <c r="B37" s="69" t="s">
        <v>8036</v>
      </c>
      <c r="C37" s="67" t="s">
        <v>1617</v>
      </c>
      <c r="D37" s="100" t="s">
        <v>8503</v>
      </c>
      <c r="E37" s="69" t="str">
        <f t="shared" si="13"/>
        <v>M3</v>
      </c>
      <c r="F37" s="70">
        <v>0.14000000000000001</v>
      </c>
      <c r="G37" s="70">
        <f t="shared" si="2"/>
        <v>4578.84</v>
      </c>
      <c r="H37" s="141">
        <f t="shared" si="14"/>
        <v>641.04</v>
      </c>
      <c r="I37" s="165"/>
      <c r="J37" s="84">
        <f t="shared" si="15"/>
        <v>4578.84</v>
      </c>
      <c r="K37" s="85">
        <f t="shared" si="5"/>
        <v>4578.84</v>
      </c>
    </row>
    <row r="38" spans="1:33" s="66" customFormat="1" x14ac:dyDescent="0.2">
      <c r="A38" s="74" t="s">
        <v>8205</v>
      </c>
      <c r="B38" s="69" t="s">
        <v>8036</v>
      </c>
      <c r="C38" s="67" t="s">
        <v>3199</v>
      </c>
      <c r="D38" s="100" t="str">
        <f t="shared" si="12"/>
        <v>Verniz em superfície de madeira</v>
      </c>
      <c r="E38" s="69" t="str">
        <f t="shared" si="13"/>
        <v>M2</v>
      </c>
      <c r="F38" s="70">
        <v>9</v>
      </c>
      <c r="G38" s="70">
        <f t="shared" si="2"/>
        <v>24.24</v>
      </c>
      <c r="H38" s="141">
        <f t="shared" si="14"/>
        <v>218.16</v>
      </c>
      <c r="I38" s="165"/>
      <c r="J38" s="84">
        <f t="shared" si="15"/>
        <v>24.24</v>
      </c>
      <c r="K38" s="85">
        <f t="shared" si="5"/>
        <v>24.24</v>
      </c>
    </row>
    <row r="39" spans="1:33" s="66" customFormat="1" x14ac:dyDescent="0.2">
      <c r="A39" s="74" t="s">
        <v>8206</v>
      </c>
      <c r="B39" s="69" t="s">
        <v>8036</v>
      </c>
      <c r="C39" s="67" t="s">
        <v>1603</v>
      </c>
      <c r="D39" s="100" t="str">
        <f t="shared" si="12"/>
        <v>Fornecimento e montagem de estrutura metálica em perfil metalon, sem pintura</v>
      </c>
      <c r="E39" s="69" t="str">
        <f t="shared" ref="E39:E40" si="28">VLOOKUP(C39,tabela01,3,0)</f>
        <v>KG</v>
      </c>
      <c r="F39" s="70">
        <v>792.79</v>
      </c>
      <c r="G39" s="70">
        <f t="shared" ref="G39:G40" si="29">ROUND(K39,2)</f>
        <v>19.28</v>
      </c>
      <c r="H39" s="141">
        <f t="shared" ref="H39:H40" si="30">ROUND(G39*F39,2)</f>
        <v>15284.99</v>
      </c>
      <c r="I39" s="165"/>
      <c r="J39" s="84">
        <f t="shared" ref="J39:J40" si="31">VLOOKUP(C39,tabela01,6,0)</f>
        <v>19.28</v>
      </c>
      <c r="K39" s="85">
        <f t="shared" ref="K39:K40" si="32">J39*$K$13</f>
        <v>19.28</v>
      </c>
    </row>
    <row r="40" spans="1:33" s="72" customFormat="1" x14ac:dyDescent="0.2">
      <c r="A40" s="74" t="s">
        <v>8207</v>
      </c>
      <c r="B40" s="74" t="s">
        <v>8036</v>
      </c>
      <c r="C40" s="73" t="s">
        <v>3236</v>
      </c>
      <c r="D40" s="99" t="str">
        <f t="shared" si="12"/>
        <v>Esmalte à base água em superfície metálica, inclusive preparo</v>
      </c>
      <c r="E40" s="74" t="str">
        <f t="shared" si="28"/>
        <v>M2</v>
      </c>
      <c r="F40" s="75">
        <v>66.33</v>
      </c>
      <c r="G40" s="75">
        <f t="shared" si="29"/>
        <v>40.68</v>
      </c>
      <c r="H40" s="141">
        <f t="shared" si="30"/>
        <v>2698.3</v>
      </c>
      <c r="I40" s="165"/>
      <c r="J40" s="84">
        <f t="shared" si="31"/>
        <v>40.68</v>
      </c>
      <c r="K40" s="85">
        <f t="shared" si="32"/>
        <v>40.68</v>
      </c>
      <c r="L40" s="66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</row>
    <row r="41" spans="1:33" s="66" customFormat="1" x14ac:dyDescent="0.2">
      <c r="A41" s="74" t="s">
        <v>8208</v>
      </c>
      <c r="B41" s="69" t="s">
        <v>8036</v>
      </c>
      <c r="C41" s="67" t="s">
        <v>2584</v>
      </c>
      <c r="D41" s="100" t="str">
        <f>VLOOKUP(C41,tabela01,2,0)</f>
        <v>Tela ondulada em aço galvanizado fio 10 BWG, malha de 1´</v>
      </c>
      <c r="E41" s="69" t="str">
        <f>VLOOKUP(C41,tabela01,3,0)</f>
        <v>M2</v>
      </c>
      <c r="F41" s="70">
        <v>9.4700000000000006</v>
      </c>
      <c r="G41" s="70">
        <f>ROUND(K41,2)</f>
        <v>135.63999999999999</v>
      </c>
      <c r="H41" s="141">
        <f>ROUND(G41*F41,2)</f>
        <v>1284.51</v>
      </c>
      <c r="I41" s="165"/>
      <c r="J41" s="84">
        <f>VLOOKUP(C41,tabela01,6,0)</f>
        <v>135.63999999999999</v>
      </c>
      <c r="K41" s="85">
        <f>J41*$K$13</f>
        <v>135.63999999999999</v>
      </c>
    </row>
    <row r="42" spans="1:33" s="61" customFormat="1" x14ac:dyDescent="0.2">
      <c r="A42" s="69"/>
      <c r="B42" s="69"/>
      <c r="C42" s="67"/>
      <c r="D42" s="68"/>
      <c r="E42" s="69"/>
      <c r="F42" s="70"/>
      <c r="G42" s="70"/>
      <c r="H42" s="141"/>
      <c r="I42" s="165"/>
      <c r="J42" s="84"/>
      <c r="K42" s="85"/>
      <c r="L42" s="66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</row>
    <row r="43" spans="1:33" s="61" customFormat="1" x14ac:dyDescent="0.2">
      <c r="A43" s="142" t="s">
        <v>7348</v>
      </c>
      <c r="B43" s="62"/>
      <c r="C43" s="62"/>
      <c r="D43" s="63" t="s">
        <v>8134</v>
      </c>
      <c r="E43" s="64"/>
      <c r="F43" s="65"/>
      <c r="G43" s="65"/>
      <c r="H43" s="143"/>
      <c r="I43" s="165"/>
      <c r="J43" s="84"/>
      <c r="K43" s="85"/>
      <c r="L43" s="66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</row>
    <row r="44" spans="1:33" s="66" customFormat="1" x14ac:dyDescent="0.2">
      <c r="A44" s="69" t="s">
        <v>8161</v>
      </c>
      <c r="B44" s="69" t="s">
        <v>8036</v>
      </c>
      <c r="C44" s="67" t="s">
        <v>36</v>
      </c>
      <c r="D44" s="100" t="str">
        <f t="shared" ref="D44:D50" si="33">VLOOKUP(C44,tabela01,2,0)</f>
        <v>Regularização e compactação mecanizada de superfície, sem controle do proctor normal</v>
      </c>
      <c r="E44" s="69" t="str">
        <f t="shared" ref="E44:E50" si="34">VLOOKUP(C44,tabela01,3,0)</f>
        <v>M2</v>
      </c>
      <c r="F44" s="70">
        <v>38.200000000000003</v>
      </c>
      <c r="G44" s="70">
        <f t="shared" ref="G44:G50" si="35">ROUND(K44,2)</f>
        <v>3.79</v>
      </c>
      <c r="H44" s="141">
        <f t="shared" ref="H44:H50" si="36">ROUND(G44*F44,2)</f>
        <v>144.78</v>
      </c>
      <c r="I44" s="165"/>
      <c r="J44" s="84">
        <f t="shared" ref="J44:J50" si="37">VLOOKUP(C44,tabela01,6,0)</f>
        <v>3.79</v>
      </c>
      <c r="K44" s="199">
        <f t="shared" ref="K44:K50" si="38">J44*$K$13</f>
        <v>3.79</v>
      </c>
    </row>
    <row r="45" spans="1:33" s="66" customFormat="1" x14ac:dyDescent="0.2">
      <c r="A45" s="69" t="s">
        <v>8209</v>
      </c>
      <c r="B45" s="69" t="s">
        <v>8036</v>
      </c>
      <c r="C45" s="67" t="s">
        <v>22</v>
      </c>
      <c r="D45" s="189" t="str">
        <f t="shared" si="33"/>
        <v>Lastro de pedra britada</v>
      </c>
      <c r="E45" s="69" t="str">
        <f t="shared" si="34"/>
        <v>M3</v>
      </c>
      <c r="F45" s="70">
        <v>1.91</v>
      </c>
      <c r="G45" s="70">
        <f t="shared" si="35"/>
        <v>141.81</v>
      </c>
      <c r="H45" s="141">
        <f t="shared" si="36"/>
        <v>270.86</v>
      </c>
      <c r="I45" s="165"/>
      <c r="J45" s="84">
        <f t="shared" si="37"/>
        <v>141.81</v>
      </c>
      <c r="K45" s="199">
        <f t="shared" si="38"/>
        <v>141.81</v>
      </c>
    </row>
    <row r="46" spans="1:33" s="66" customFormat="1" x14ac:dyDescent="0.2">
      <c r="A46" s="69" t="s">
        <v>8210</v>
      </c>
      <c r="B46" s="69" t="s">
        <v>8036</v>
      </c>
      <c r="C46" s="67" t="s">
        <v>1170</v>
      </c>
      <c r="D46" s="189" t="str">
        <f t="shared" si="33"/>
        <v>Concreto usinado, fck = 20 MPa</v>
      </c>
      <c r="E46" s="69" t="str">
        <f t="shared" si="34"/>
        <v>M3</v>
      </c>
      <c r="F46" s="70">
        <v>1.91</v>
      </c>
      <c r="G46" s="70">
        <f t="shared" si="35"/>
        <v>398.63</v>
      </c>
      <c r="H46" s="141">
        <f t="shared" si="36"/>
        <v>761.38</v>
      </c>
      <c r="I46" s="165"/>
      <c r="J46" s="84">
        <f t="shared" si="37"/>
        <v>398.63</v>
      </c>
      <c r="K46" s="199">
        <f t="shared" si="38"/>
        <v>398.63</v>
      </c>
    </row>
    <row r="47" spans="1:33" s="66" customFormat="1" x14ac:dyDescent="0.2">
      <c r="A47" s="69" t="s">
        <v>8211</v>
      </c>
      <c r="B47" s="69" t="s">
        <v>8036</v>
      </c>
      <c r="C47" s="67" t="s">
        <v>16</v>
      </c>
      <c r="D47" s="189" t="str">
        <f t="shared" si="33"/>
        <v>Lançamento e adensamento de concreto ou massa em fundação</v>
      </c>
      <c r="E47" s="69" t="str">
        <f t="shared" si="34"/>
        <v>M3</v>
      </c>
      <c r="F47" s="70">
        <f>F46</f>
        <v>1.91</v>
      </c>
      <c r="G47" s="70">
        <f t="shared" si="35"/>
        <v>142.28</v>
      </c>
      <c r="H47" s="141">
        <f t="shared" si="36"/>
        <v>271.75</v>
      </c>
      <c r="I47" s="165"/>
      <c r="J47" s="84">
        <f t="shared" si="37"/>
        <v>142.28</v>
      </c>
      <c r="K47" s="199">
        <f t="shared" si="38"/>
        <v>142.28</v>
      </c>
    </row>
    <row r="48" spans="1:33" s="66" customFormat="1" x14ac:dyDescent="0.2">
      <c r="A48" s="69" t="s">
        <v>8212</v>
      </c>
      <c r="B48" s="69" t="s">
        <v>8036</v>
      </c>
      <c r="C48" s="67" t="s">
        <v>49</v>
      </c>
      <c r="D48" s="189" t="str">
        <f t="shared" si="33"/>
        <v>Argamassa de regularização e/ou proteção</v>
      </c>
      <c r="E48" s="69" t="str">
        <f t="shared" si="34"/>
        <v>M3</v>
      </c>
      <c r="F48" s="70">
        <v>0.76</v>
      </c>
      <c r="G48" s="70">
        <f t="shared" si="35"/>
        <v>690.76</v>
      </c>
      <c r="H48" s="141">
        <f t="shared" si="36"/>
        <v>524.98</v>
      </c>
      <c r="I48" s="165"/>
      <c r="J48" s="84">
        <f t="shared" si="37"/>
        <v>690.76</v>
      </c>
      <c r="K48" s="199">
        <f t="shared" si="38"/>
        <v>690.76</v>
      </c>
    </row>
    <row r="49" spans="1:33" s="66" customFormat="1" ht="36" x14ac:dyDescent="0.2">
      <c r="A49" s="69" t="s">
        <v>8213</v>
      </c>
      <c r="B49" s="69" t="s">
        <v>8036</v>
      </c>
      <c r="C49" s="67" t="s">
        <v>7572</v>
      </c>
      <c r="D49" s="190" t="str">
        <f t="shared" si="33"/>
        <v>Placa cerâmica não esmaltada extrudada de alta resistência química e mecânica, espessura de 9 mm, uso industrial, assentado com argamassa colante industrial</v>
      </c>
      <c r="E49" s="69" t="str">
        <f t="shared" si="34"/>
        <v>M2</v>
      </c>
      <c r="F49" s="70">
        <v>38.200000000000003</v>
      </c>
      <c r="G49" s="70">
        <f t="shared" si="35"/>
        <v>176.53</v>
      </c>
      <c r="H49" s="141">
        <f t="shared" si="36"/>
        <v>6743.45</v>
      </c>
      <c r="I49" s="165"/>
      <c r="J49" s="84">
        <f t="shared" si="37"/>
        <v>176.53</v>
      </c>
      <c r="K49" s="199">
        <f t="shared" si="38"/>
        <v>176.53</v>
      </c>
    </row>
    <row r="50" spans="1:33" s="66" customFormat="1" ht="36" x14ac:dyDescent="0.2">
      <c r="A50" s="69" t="s">
        <v>8214</v>
      </c>
      <c r="B50" s="69" t="s">
        <v>8036</v>
      </c>
      <c r="C50" s="67" t="s">
        <v>1933</v>
      </c>
      <c r="D50" s="190" t="str">
        <f t="shared" si="33"/>
        <v>Rejuntamento em placa cerâmica extrudada antiácida de 9 mm, com argamassa industrializada bicomponente à base de resina furânica, juntas acima de 3 até 6 mm</v>
      </c>
      <c r="E50" s="69" t="str">
        <f t="shared" si="34"/>
        <v>M2</v>
      </c>
      <c r="F50" s="70">
        <f>F49</f>
        <v>38.200000000000003</v>
      </c>
      <c r="G50" s="70">
        <f t="shared" si="35"/>
        <v>46.23</v>
      </c>
      <c r="H50" s="141">
        <f t="shared" si="36"/>
        <v>1765.99</v>
      </c>
      <c r="I50" s="165"/>
      <c r="J50" s="84">
        <f t="shared" si="37"/>
        <v>46.23</v>
      </c>
      <c r="K50" s="199">
        <f t="shared" si="38"/>
        <v>46.23</v>
      </c>
    </row>
    <row r="51" spans="1:33" s="61" customFormat="1" x14ac:dyDescent="0.2">
      <c r="A51" s="69"/>
      <c r="B51" s="69"/>
      <c r="C51" s="67"/>
      <c r="D51" s="68"/>
      <c r="E51" s="69"/>
      <c r="F51" s="70"/>
      <c r="G51" s="70"/>
      <c r="H51" s="141"/>
      <c r="I51" s="165"/>
      <c r="J51" s="84"/>
      <c r="K51" s="85"/>
      <c r="L51" s="66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</row>
    <row r="52" spans="1:33" s="61" customFormat="1" x14ac:dyDescent="0.2">
      <c r="A52" s="142" t="s">
        <v>8162</v>
      </c>
      <c r="B52" s="62"/>
      <c r="C52" s="62"/>
      <c r="D52" s="63" t="s">
        <v>8136</v>
      </c>
      <c r="E52" s="64"/>
      <c r="F52" s="65"/>
      <c r="G52" s="65"/>
      <c r="H52" s="143"/>
      <c r="I52" s="165"/>
      <c r="J52" s="84"/>
      <c r="K52" s="85"/>
      <c r="L52" s="66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</row>
    <row r="53" spans="1:33" s="66" customFormat="1" x14ac:dyDescent="0.2">
      <c r="A53" s="69" t="s">
        <v>8163</v>
      </c>
      <c r="B53" s="71" t="s">
        <v>8036</v>
      </c>
      <c r="C53" s="71" t="s">
        <v>6712</v>
      </c>
      <c r="D53" s="68" t="str">
        <f>VLOOKUP(C53,tabela01,2,0)</f>
        <v>Limpeza complementar com hidrojateamento</v>
      </c>
      <c r="E53" s="69" t="str">
        <f>VLOOKUP(C53,tabela01,3,0)</f>
        <v>M2</v>
      </c>
      <c r="F53" s="70">
        <v>38.200000000000003</v>
      </c>
      <c r="G53" s="75">
        <f>ROUND(K53,2)</f>
        <v>7.31</v>
      </c>
      <c r="H53" s="144">
        <f>ROUND(G53*F53,2)</f>
        <v>279.24</v>
      </c>
      <c r="I53" s="165"/>
      <c r="J53" s="84">
        <f>VLOOKUP(C53,tabela01,6,0)</f>
        <v>7.31</v>
      </c>
      <c r="K53" s="85">
        <f>J53*$K$13</f>
        <v>7.31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</row>
    <row r="54" spans="1:33" s="2" customFormat="1" x14ac:dyDescent="0.25">
      <c r="A54" s="145"/>
      <c r="B54" s="3"/>
      <c r="C54" s="4"/>
      <c r="D54" s="5"/>
      <c r="E54" s="4"/>
      <c r="F54" s="4"/>
      <c r="G54" s="4"/>
      <c r="H54" s="146"/>
      <c r="I54" s="166"/>
      <c r="J54" s="98"/>
      <c r="K54" s="85">
        <f t="shared" ref="K54:K93" si="39">J54*$K$13</f>
        <v>0</v>
      </c>
      <c r="L54" s="97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</row>
    <row r="55" spans="1:33" s="121" customFormat="1" x14ac:dyDescent="0.2">
      <c r="A55" s="124">
        <v>2</v>
      </c>
      <c r="B55" s="253"/>
      <c r="C55" s="254"/>
      <c r="D55" s="125" t="s">
        <v>8152</v>
      </c>
      <c r="E55" s="173"/>
      <c r="F55" s="174"/>
      <c r="G55" s="174"/>
      <c r="H55" s="175"/>
      <c r="I55" s="164">
        <f>SUM(H55:H92)</f>
        <v>42756.81</v>
      </c>
      <c r="J55" s="122"/>
      <c r="K55" s="85">
        <f t="shared" si="39"/>
        <v>0</v>
      </c>
    </row>
    <row r="56" spans="1:33" s="61" customFormat="1" x14ac:dyDescent="0.2">
      <c r="A56" s="142" t="s">
        <v>34</v>
      </c>
      <c r="B56" s="62"/>
      <c r="C56" s="62"/>
      <c r="D56" s="63" t="s">
        <v>8374</v>
      </c>
      <c r="E56" s="64"/>
      <c r="F56" s="65"/>
      <c r="G56" s="65"/>
      <c r="H56" s="143"/>
      <c r="I56" s="165"/>
      <c r="J56" s="84"/>
      <c r="K56" s="85">
        <f t="shared" si="39"/>
        <v>0</v>
      </c>
      <c r="L56" s="66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</row>
    <row r="57" spans="1:33" s="72" customFormat="1" x14ac:dyDescent="0.2">
      <c r="A57" s="74" t="s">
        <v>8396</v>
      </c>
      <c r="B57" s="74" t="s">
        <v>8036</v>
      </c>
      <c r="C57" s="101" t="s">
        <v>7550</v>
      </c>
      <c r="D57" s="99" t="str">
        <f t="shared" ref="D57:D63" si="40">VLOOKUP(C57,tabela01,2,0)</f>
        <v>Broca em concreto armado diâmetro de 25 cm - completa</v>
      </c>
      <c r="E57" s="74" t="str">
        <f t="shared" ref="E57:E63" si="41">VLOOKUP(C57,tabela01,3,0)</f>
        <v>M</v>
      </c>
      <c r="F57" s="75">
        <v>21</v>
      </c>
      <c r="G57" s="75">
        <f>ROUND(K57,2)</f>
        <v>67.42</v>
      </c>
      <c r="H57" s="141">
        <f t="shared" ref="H57:H79" si="42">ROUND(G57*F57,2)</f>
        <v>1415.82</v>
      </c>
      <c r="I57" s="165"/>
      <c r="J57" s="84">
        <f t="shared" ref="J57:J63" si="43">VLOOKUP(C57,tabela01,6,0)</f>
        <v>67.42</v>
      </c>
      <c r="K57" s="85">
        <f t="shared" si="39"/>
        <v>67.42</v>
      </c>
      <c r="L57" s="66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</row>
    <row r="58" spans="1:33" s="72" customFormat="1" x14ac:dyDescent="0.2">
      <c r="A58" s="74" t="s">
        <v>8164</v>
      </c>
      <c r="B58" s="74" t="s">
        <v>8036</v>
      </c>
      <c r="C58" s="67" t="s">
        <v>979</v>
      </c>
      <c r="D58" s="99" t="str">
        <f t="shared" si="40"/>
        <v>Escavação manual em solo de 1ª e 2ª categoria em vala ou cava até 1,5 m</v>
      </c>
      <c r="E58" s="74" t="str">
        <f t="shared" si="41"/>
        <v>M3</v>
      </c>
      <c r="F58" s="75">
        <v>1.57</v>
      </c>
      <c r="G58" s="75">
        <f t="shared" ref="G58:G63" si="44">ROUND(K58,2)</f>
        <v>50.61</v>
      </c>
      <c r="H58" s="141">
        <f t="shared" si="42"/>
        <v>79.459999999999994</v>
      </c>
      <c r="I58" s="165"/>
      <c r="J58" s="84">
        <f t="shared" si="43"/>
        <v>50.61</v>
      </c>
      <c r="K58" s="85">
        <f t="shared" si="39"/>
        <v>50.61</v>
      </c>
      <c r="L58" s="66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</row>
    <row r="59" spans="1:33" s="72" customFormat="1" x14ac:dyDescent="0.2">
      <c r="A59" s="74" t="s">
        <v>8375</v>
      </c>
      <c r="B59" s="74" t="s">
        <v>8036</v>
      </c>
      <c r="C59" s="67" t="s">
        <v>22</v>
      </c>
      <c r="D59" s="99" t="str">
        <f t="shared" si="40"/>
        <v>Lastro de pedra britada</v>
      </c>
      <c r="E59" s="74" t="str">
        <f t="shared" si="41"/>
        <v>M3</v>
      </c>
      <c r="F59" s="75">
        <v>0.36</v>
      </c>
      <c r="G59" s="75">
        <f t="shared" si="44"/>
        <v>141.81</v>
      </c>
      <c r="H59" s="141">
        <f t="shared" si="42"/>
        <v>51.05</v>
      </c>
      <c r="I59" s="165"/>
      <c r="J59" s="84">
        <f t="shared" si="43"/>
        <v>141.81</v>
      </c>
      <c r="K59" s="85">
        <f t="shared" si="39"/>
        <v>141.81</v>
      </c>
      <c r="L59" s="66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</row>
    <row r="60" spans="1:33" s="72" customFormat="1" x14ac:dyDescent="0.2">
      <c r="A60" s="74" t="s">
        <v>8376</v>
      </c>
      <c r="B60" s="74" t="s">
        <v>8036</v>
      </c>
      <c r="C60" s="67" t="s">
        <v>13</v>
      </c>
      <c r="D60" s="99" t="str">
        <f t="shared" si="40"/>
        <v>Armadura em barra de aço CA-50 (A ou B) fyk = 500 MPa</v>
      </c>
      <c r="E60" s="74" t="str">
        <f t="shared" si="41"/>
        <v>KG</v>
      </c>
      <c r="F60" s="75">
        <v>31.76</v>
      </c>
      <c r="G60" s="75">
        <f t="shared" si="44"/>
        <v>11.25</v>
      </c>
      <c r="H60" s="141">
        <f t="shared" si="42"/>
        <v>357.3</v>
      </c>
      <c r="I60" s="165"/>
      <c r="J60" s="84">
        <f t="shared" si="43"/>
        <v>11.25</v>
      </c>
      <c r="K60" s="85">
        <f t="shared" si="39"/>
        <v>11.25</v>
      </c>
      <c r="L60" s="66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</row>
    <row r="61" spans="1:33" s="72" customFormat="1" x14ac:dyDescent="0.2">
      <c r="A61" s="74" t="s">
        <v>8377</v>
      </c>
      <c r="B61" s="74" t="s">
        <v>8036</v>
      </c>
      <c r="C61" s="67" t="s">
        <v>20</v>
      </c>
      <c r="D61" s="99" t="str">
        <f t="shared" ref="D61" si="45">VLOOKUP(C61,tabela01,2,0)</f>
        <v>Armadura em barra de aço CA-60 (A ou B) fyk = 600 MPa</v>
      </c>
      <c r="E61" s="74" t="str">
        <f t="shared" ref="E61" si="46">VLOOKUP(C61,tabela01,3,0)</f>
        <v>KG</v>
      </c>
      <c r="F61" s="75">
        <v>17.3</v>
      </c>
      <c r="G61" s="75">
        <f t="shared" ref="G61" si="47">ROUND(K61,2)</f>
        <v>12.43</v>
      </c>
      <c r="H61" s="141">
        <f t="shared" ref="H61" si="48">ROUND(G61*F61,2)</f>
        <v>215.04</v>
      </c>
      <c r="I61" s="165"/>
      <c r="J61" s="84">
        <f t="shared" ref="J61" si="49">VLOOKUP(C61,tabela01,6,0)</f>
        <v>12.43</v>
      </c>
      <c r="K61" s="85">
        <f t="shared" ref="K61" si="50">J61*$K$13</f>
        <v>12.43</v>
      </c>
      <c r="L61" s="66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</row>
    <row r="62" spans="1:33" s="61" customFormat="1" x14ac:dyDescent="0.2">
      <c r="A62" s="74" t="s">
        <v>8378</v>
      </c>
      <c r="B62" s="74" t="s">
        <v>8036</v>
      </c>
      <c r="C62" s="67" t="s">
        <v>1170</v>
      </c>
      <c r="D62" s="99" t="str">
        <f t="shared" si="40"/>
        <v>Concreto usinado, fck = 20 MPa</v>
      </c>
      <c r="E62" s="74" t="str">
        <f t="shared" si="41"/>
        <v>M3</v>
      </c>
      <c r="F62" s="75">
        <v>1.57</v>
      </c>
      <c r="G62" s="75">
        <f t="shared" si="44"/>
        <v>398.63</v>
      </c>
      <c r="H62" s="141">
        <f t="shared" si="42"/>
        <v>625.85</v>
      </c>
      <c r="I62" s="165"/>
      <c r="J62" s="84">
        <f t="shared" si="43"/>
        <v>398.63</v>
      </c>
      <c r="K62" s="85">
        <f t="shared" si="39"/>
        <v>398.63</v>
      </c>
      <c r="L62" s="66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</row>
    <row r="63" spans="1:33" s="66" customFormat="1" x14ac:dyDescent="0.2">
      <c r="A63" s="74" t="s">
        <v>8379</v>
      </c>
      <c r="B63" s="69" t="s">
        <v>8036</v>
      </c>
      <c r="C63" s="67" t="s">
        <v>16</v>
      </c>
      <c r="D63" s="100" t="str">
        <f t="shared" si="40"/>
        <v>Lançamento e adensamento de concreto ou massa em fundação</v>
      </c>
      <c r="E63" s="69" t="str">
        <f t="shared" si="41"/>
        <v>M3</v>
      </c>
      <c r="F63" s="70">
        <f>F62</f>
        <v>1.57</v>
      </c>
      <c r="G63" s="70">
        <f t="shared" si="44"/>
        <v>142.28</v>
      </c>
      <c r="H63" s="141">
        <f t="shared" si="42"/>
        <v>223.38</v>
      </c>
      <c r="I63" s="165"/>
      <c r="J63" s="84">
        <f t="shared" si="43"/>
        <v>142.28</v>
      </c>
      <c r="K63" s="85">
        <f t="shared" si="39"/>
        <v>142.28</v>
      </c>
    </row>
    <row r="64" spans="1:33" s="66" customFormat="1" x14ac:dyDescent="0.2">
      <c r="A64" s="74" t="s">
        <v>8380</v>
      </c>
      <c r="B64" s="69" t="s">
        <v>8036</v>
      </c>
      <c r="C64" s="67" t="s">
        <v>45</v>
      </c>
      <c r="D64" s="100" t="str">
        <f t="shared" ref="D64:D78" si="51">VLOOKUP(C64,tabela01,2,0)</f>
        <v>Impermeabilização em pintura de asfalto oxidado com solventes orgânicos, sobre massa</v>
      </c>
      <c r="E64" s="69" t="str">
        <f t="shared" ref="E64:E76" si="52">VLOOKUP(C64,tabela01,3,0)</f>
        <v>M2</v>
      </c>
      <c r="F64" s="70">
        <v>11.2</v>
      </c>
      <c r="G64" s="70">
        <f>ROUND(K64,2)</f>
        <v>16.78</v>
      </c>
      <c r="H64" s="141">
        <f t="shared" si="42"/>
        <v>187.94</v>
      </c>
      <c r="I64" s="165"/>
      <c r="J64" s="84">
        <f t="shared" ref="J64:J76" si="53">VLOOKUP(C64,tabela01,6,0)</f>
        <v>16.78</v>
      </c>
      <c r="K64" s="85">
        <f t="shared" si="39"/>
        <v>16.78</v>
      </c>
    </row>
    <row r="65" spans="1:33" s="66" customFormat="1" x14ac:dyDescent="0.2">
      <c r="A65" s="74" t="s">
        <v>8381</v>
      </c>
      <c r="B65" s="69" t="s">
        <v>8036</v>
      </c>
      <c r="C65" s="67" t="s">
        <v>1459</v>
      </c>
      <c r="D65" s="100" t="str">
        <f t="shared" si="51"/>
        <v>Alvenaria de bloco de concreto de vedação de 14 x 19 x 39 cm - classe C</v>
      </c>
      <c r="E65" s="69" t="str">
        <f t="shared" si="52"/>
        <v>M2</v>
      </c>
      <c r="F65" s="70">
        <v>11.8</v>
      </c>
      <c r="G65" s="70">
        <f t="shared" ref="G65:G70" si="54">ROUND(K65,2)</f>
        <v>70.959999999999994</v>
      </c>
      <c r="H65" s="141">
        <f t="shared" si="42"/>
        <v>837.33</v>
      </c>
      <c r="I65" s="165"/>
      <c r="J65" s="84">
        <f t="shared" si="53"/>
        <v>70.959999999999994</v>
      </c>
      <c r="K65" s="85">
        <f t="shared" si="39"/>
        <v>70.959999999999994</v>
      </c>
    </row>
    <row r="66" spans="1:33" s="66" customFormat="1" x14ac:dyDescent="0.2">
      <c r="A66" s="74" t="s">
        <v>8382</v>
      </c>
      <c r="B66" s="69" t="s">
        <v>8036</v>
      </c>
      <c r="C66" s="67" t="s">
        <v>1120</v>
      </c>
      <c r="D66" s="100" t="str">
        <f t="shared" si="51"/>
        <v>Forma plana em compensado para estrutura convencional</v>
      </c>
      <c r="E66" s="69" t="str">
        <f t="shared" si="52"/>
        <v>M2</v>
      </c>
      <c r="F66" s="70">
        <v>6.18</v>
      </c>
      <c r="G66" s="70">
        <f t="shared" si="54"/>
        <v>179.61</v>
      </c>
      <c r="H66" s="141">
        <f t="shared" si="42"/>
        <v>1109.99</v>
      </c>
      <c r="I66" s="165"/>
      <c r="J66" s="84">
        <f t="shared" si="53"/>
        <v>179.61</v>
      </c>
      <c r="K66" s="85">
        <f t="shared" si="39"/>
        <v>179.61</v>
      </c>
    </row>
    <row r="67" spans="1:33" s="66" customFormat="1" x14ac:dyDescent="0.2">
      <c r="A67" s="74" t="s">
        <v>8383</v>
      </c>
      <c r="B67" s="69" t="s">
        <v>8036</v>
      </c>
      <c r="C67" s="67" t="s">
        <v>1164</v>
      </c>
      <c r="D67" s="100" t="str">
        <f t="shared" ref="D67" si="55">VLOOKUP(C67,tabela01,2,0)</f>
        <v>Armadura em tela soldada de aço</v>
      </c>
      <c r="E67" s="69" t="str">
        <f t="shared" ref="E67" si="56">VLOOKUP(C67,tabela01,3,0)</f>
        <v>KG</v>
      </c>
      <c r="F67" s="70">
        <v>13.84</v>
      </c>
      <c r="G67" s="70">
        <f t="shared" ref="G67" si="57">ROUND(K67,2)</f>
        <v>13.99</v>
      </c>
      <c r="H67" s="141">
        <f t="shared" ref="H67" si="58">ROUND(G67*F67,2)</f>
        <v>193.62</v>
      </c>
      <c r="I67" s="165"/>
      <c r="J67" s="84">
        <f t="shared" ref="J67" si="59">VLOOKUP(C67,tabela01,6,0)</f>
        <v>13.99</v>
      </c>
      <c r="K67" s="85">
        <f t="shared" ref="K67" si="60">J67*$K$13</f>
        <v>13.99</v>
      </c>
    </row>
    <row r="68" spans="1:33" s="66" customFormat="1" x14ac:dyDescent="0.2">
      <c r="A68" s="74" t="s">
        <v>8384</v>
      </c>
      <c r="B68" s="69" t="s">
        <v>8036</v>
      </c>
      <c r="C68" s="67" t="s">
        <v>15</v>
      </c>
      <c r="D68" s="100" t="str">
        <f t="shared" si="51"/>
        <v>Concreto não estrutural executado no local, mínimo 300 kg cimento / m³</v>
      </c>
      <c r="E68" s="69" t="str">
        <f t="shared" si="52"/>
        <v>M3</v>
      </c>
      <c r="F68" s="70">
        <v>0.94</v>
      </c>
      <c r="G68" s="70">
        <f t="shared" si="54"/>
        <v>402.91</v>
      </c>
      <c r="H68" s="141">
        <f t="shared" si="42"/>
        <v>378.74</v>
      </c>
      <c r="I68" s="165"/>
      <c r="J68" s="84">
        <f t="shared" si="53"/>
        <v>402.91</v>
      </c>
      <c r="K68" s="85">
        <f t="shared" si="39"/>
        <v>402.91</v>
      </c>
    </row>
    <row r="69" spans="1:33" s="66" customFormat="1" x14ac:dyDescent="0.2">
      <c r="A69" s="74" t="s">
        <v>8385</v>
      </c>
      <c r="B69" s="69" t="s">
        <v>8036</v>
      </c>
      <c r="C69" s="67" t="s">
        <v>47</v>
      </c>
      <c r="D69" s="100" t="str">
        <f t="shared" si="51"/>
        <v>Lançamento e adensamento de concreto ou massa em estrutura</v>
      </c>
      <c r="E69" s="69" t="str">
        <f t="shared" si="52"/>
        <v>M3</v>
      </c>
      <c r="F69" s="70">
        <f>F68</f>
        <v>0.94</v>
      </c>
      <c r="G69" s="70">
        <f t="shared" si="54"/>
        <v>98.28</v>
      </c>
      <c r="H69" s="141">
        <f t="shared" si="42"/>
        <v>92.38</v>
      </c>
      <c r="I69" s="165"/>
      <c r="J69" s="84">
        <f t="shared" si="53"/>
        <v>98.28</v>
      </c>
      <c r="K69" s="85">
        <f t="shared" si="39"/>
        <v>98.28</v>
      </c>
    </row>
    <row r="70" spans="1:33" s="66" customFormat="1" x14ac:dyDescent="0.2">
      <c r="A70" s="74" t="s">
        <v>8386</v>
      </c>
      <c r="B70" s="69" t="s">
        <v>8036</v>
      </c>
      <c r="C70" s="67" t="s">
        <v>24</v>
      </c>
      <c r="D70" s="100" t="str">
        <f t="shared" si="51"/>
        <v>Chapisco</v>
      </c>
      <c r="E70" s="69" t="str">
        <f t="shared" si="52"/>
        <v>M2</v>
      </c>
      <c r="F70" s="70">
        <v>16.7</v>
      </c>
      <c r="G70" s="70">
        <f t="shared" si="54"/>
        <v>6.06</v>
      </c>
      <c r="H70" s="141">
        <f t="shared" si="42"/>
        <v>101.2</v>
      </c>
      <c r="I70" s="165"/>
      <c r="J70" s="84">
        <f t="shared" si="53"/>
        <v>6.06</v>
      </c>
      <c r="K70" s="85">
        <f t="shared" si="39"/>
        <v>6.06</v>
      </c>
    </row>
    <row r="71" spans="1:33" s="66" customFormat="1" x14ac:dyDescent="0.2">
      <c r="A71" s="74" t="s">
        <v>8387</v>
      </c>
      <c r="B71" s="69" t="s">
        <v>8036</v>
      </c>
      <c r="C71" s="67" t="s">
        <v>56</v>
      </c>
      <c r="D71" s="100" t="str">
        <f t="shared" si="51"/>
        <v>Emboço desempenado com espuma de poliéster</v>
      </c>
      <c r="E71" s="69" t="str">
        <f t="shared" si="52"/>
        <v>M2</v>
      </c>
      <c r="F71" s="70">
        <f>F70</f>
        <v>16.7</v>
      </c>
      <c r="G71" s="70">
        <f>ROUND(K71,2)</f>
        <v>23.18</v>
      </c>
      <c r="H71" s="141">
        <f t="shared" si="42"/>
        <v>387.11</v>
      </c>
      <c r="I71" s="165"/>
      <c r="J71" s="84">
        <f t="shared" si="53"/>
        <v>23.18</v>
      </c>
      <c r="K71" s="85">
        <f t="shared" si="39"/>
        <v>23.18</v>
      </c>
    </row>
    <row r="72" spans="1:33" s="66" customFormat="1" x14ac:dyDescent="0.2">
      <c r="A72" s="74" t="s">
        <v>8388</v>
      </c>
      <c r="B72" s="69" t="s">
        <v>8036</v>
      </c>
      <c r="C72" s="67" t="s">
        <v>48</v>
      </c>
      <c r="D72" s="100" t="str">
        <f t="shared" si="51"/>
        <v>Cimentado desempenado</v>
      </c>
      <c r="E72" s="69" t="str">
        <f t="shared" si="52"/>
        <v>M2</v>
      </c>
      <c r="F72" s="70">
        <v>6.03</v>
      </c>
      <c r="G72" s="70">
        <f t="shared" ref="G72:G79" si="61">ROUND(K72,2)</f>
        <v>29.06</v>
      </c>
      <c r="H72" s="141">
        <f t="shared" si="42"/>
        <v>175.23</v>
      </c>
      <c r="I72" s="165"/>
      <c r="J72" s="84">
        <f t="shared" si="53"/>
        <v>29.06</v>
      </c>
      <c r="K72" s="85">
        <f t="shared" si="39"/>
        <v>29.06</v>
      </c>
    </row>
    <row r="73" spans="1:33" s="66" customFormat="1" x14ac:dyDescent="0.2">
      <c r="A73" s="74" t="s">
        <v>8389</v>
      </c>
      <c r="B73" s="69" t="s">
        <v>8036</v>
      </c>
      <c r="C73" s="67" t="s">
        <v>3186</v>
      </c>
      <c r="D73" s="100" t="str">
        <f t="shared" si="51"/>
        <v>Resina acrílica plastificante</v>
      </c>
      <c r="E73" s="69" t="str">
        <f t="shared" si="52"/>
        <v>M2</v>
      </c>
      <c r="F73" s="70">
        <f>F72</f>
        <v>6.03</v>
      </c>
      <c r="G73" s="70">
        <f t="shared" si="61"/>
        <v>25.18</v>
      </c>
      <c r="H73" s="141">
        <f t="shared" si="42"/>
        <v>151.84</v>
      </c>
      <c r="I73" s="165"/>
      <c r="J73" s="84">
        <f t="shared" si="53"/>
        <v>25.18</v>
      </c>
      <c r="K73" s="85">
        <f t="shared" si="39"/>
        <v>25.18</v>
      </c>
    </row>
    <row r="74" spans="1:33" s="66" customFormat="1" x14ac:dyDescent="0.2">
      <c r="A74" s="74" t="s">
        <v>8390</v>
      </c>
      <c r="B74" s="69" t="s">
        <v>8036</v>
      </c>
      <c r="C74" s="67" t="s">
        <v>3218</v>
      </c>
      <c r="D74" s="100" t="str">
        <f t="shared" ref="D74" si="62">VLOOKUP(C74,tabela01,2,0)</f>
        <v>Tinta látex antimofo em massa, inclusive preparo</v>
      </c>
      <c r="E74" s="69" t="str">
        <f t="shared" ref="E74" si="63">VLOOKUP(C74,tabela01,3,0)</f>
        <v>M2</v>
      </c>
      <c r="F74" s="70">
        <f>F70</f>
        <v>16.7</v>
      </c>
      <c r="G74" s="70">
        <f t="shared" ref="G74" si="64">ROUND(K74,2)</f>
        <v>24.58</v>
      </c>
      <c r="H74" s="141">
        <f t="shared" ref="H74" si="65">ROUND(G74*F74,2)</f>
        <v>410.49</v>
      </c>
      <c r="I74" s="165"/>
      <c r="J74" s="84">
        <f t="shared" ref="J74" si="66">VLOOKUP(C74,tabela01,6,0)</f>
        <v>24.58</v>
      </c>
      <c r="K74" s="85">
        <f t="shared" ref="K74" si="67">J74*$K$13</f>
        <v>24.58</v>
      </c>
    </row>
    <row r="75" spans="1:33" s="72" customFormat="1" x14ac:dyDescent="0.2">
      <c r="A75" s="74" t="s">
        <v>8391</v>
      </c>
      <c r="B75" s="74" t="s">
        <v>8036</v>
      </c>
      <c r="C75" s="73" t="s">
        <v>1617</v>
      </c>
      <c r="D75" s="100" t="s">
        <v>8503</v>
      </c>
      <c r="E75" s="74" t="str">
        <f t="shared" si="52"/>
        <v>M3</v>
      </c>
      <c r="F75" s="75">
        <v>0.13</v>
      </c>
      <c r="G75" s="75">
        <f t="shared" si="61"/>
        <v>4578.84</v>
      </c>
      <c r="H75" s="141">
        <f t="shared" si="42"/>
        <v>595.25</v>
      </c>
      <c r="I75" s="165"/>
      <c r="J75" s="84">
        <f t="shared" si="53"/>
        <v>4578.84</v>
      </c>
      <c r="K75" s="85">
        <f t="shared" si="39"/>
        <v>4578.84</v>
      </c>
      <c r="L75" s="66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</row>
    <row r="76" spans="1:33" s="61" customFormat="1" x14ac:dyDescent="0.2">
      <c r="A76" s="74" t="s">
        <v>8392</v>
      </c>
      <c r="B76" s="74" t="s">
        <v>8036</v>
      </c>
      <c r="C76" s="73" t="s">
        <v>3199</v>
      </c>
      <c r="D76" s="99" t="str">
        <f t="shared" si="51"/>
        <v>Verniz em superfície de madeira</v>
      </c>
      <c r="E76" s="74" t="str">
        <f t="shared" si="52"/>
        <v>M2</v>
      </c>
      <c r="F76" s="75">
        <v>8.42</v>
      </c>
      <c r="G76" s="75">
        <f t="shared" si="61"/>
        <v>24.24</v>
      </c>
      <c r="H76" s="141">
        <f t="shared" si="42"/>
        <v>204.1</v>
      </c>
      <c r="I76" s="165"/>
      <c r="J76" s="84">
        <f t="shared" si="53"/>
        <v>24.24</v>
      </c>
      <c r="K76" s="85">
        <f t="shared" si="39"/>
        <v>24.24</v>
      </c>
      <c r="L76" s="66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</row>
    <row r="77" spans="1:33" s="72" customFormat="1" x14ac:dyDescent="0.2">
      <c r="A77" s="74" t="s">
        <v>8393</v>
      </c>
      <c r="B77" s="74" t="s">
        <v>8036</v>
      </c>
      <c r="C77" s="73" t="s">
        <v>1603</v>
      </c>
      <c r="D77" s="99" t="str">
        <f t="shared" si="51"/>
        <v>Fornecimento e montagem de estrutura metálica em perfil metalon, sem pintura</v>
      </c>
      <c r="E77" s="74" t="str">
        <f t="shared" ref="E77:E78" si="68">VLOOKUP(C77,tabela01,3,0)</f>
        <v>KG</v>
      </c>
      <c r="F77" s="75">
        <v>846.39</v>
      </c>
      <c r="G77" s="75">
        <f t="shared" si="61"/>
        <v>19.28</v>
      </c>
      <c r="H77" s="141">
        <f t="shared" si="42"/>
        <v>16318.4</v>
      </c>
      <c r="I77" s="165"/>
      <c r="J77" s="84">
        <f t="shared" ref="J77:J78" si="69">VLOOKUP(C77,tabela01,6,0)</f>
        <v>19.28</v>
      </c>
      <c r="K77" s="85">
        <f t="shared" si="39"/>
        <v>19.28</v>
      </c>
      <c r="L77" s="66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</row>
    <row r="78" spans="1:33" s="72" customFormat="1" x14ac:dyDescent="0.2">
      <c r="A78" s="74" t="s">
        <v>8394</v>
      </c>
      <c r="B78" s="74" t="s">
        <v>8036</v>
      </c>
      <c r="C78" s="73" t="s">
        <v>3236</v>
      </c>
      <c r="D78" s="99" t="str">
        <f t="shared" si="51"/>
        <v>Esmalte à base água em superfície metálica, inclusive preparo</v>
      </c>
      <c r="E78" s="74" t="str">
        <f t="shared" si="68"/>
        <v>M2</v>
      </c>
      <c r="F78" s="75">
        <v>131.80000000000001</v>
      </c>
      <c r="G78" s="75">
        <f t="shared" si="61"/>
        <v>40.68</v>
      </c>
      <c r="H78" s="141">
        <f t="shared" si="42"/>
        <v>5361.62</v>
      </c>
      <c r="I78" s="165"/>
      <c r="J78" s="84">
        <f t="shared" si="69"/>
        <v>40.68</v>
      </c>
      <c r="K78" s="85">
        <f t="shared" si="39"/>
        <v>40.68</v>
      </c>
      <c r="L78" s="66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</row>
    <row r="79" spans="1:33" s="61" customFormat="1" x14ac:dyDescent="0.2">
      <c r="A79" s="74" t="s">
        <v>8395</v>
      </c>
      <c r="B79" s="74" t="s">
        <v>8036</v>
      </c>
      <c r="C79" s="73" t="s">
        <v>2584</v>
      </c>
      <c r="D79" s="99" t="str">
        <f t="shared" ref="D79" si="70">VLOOKUP(C79,tabela01,2,0)</f>
        <v>Tela ondulada em aço galvanizado fio 10 BWG, malha de 1´</v>
      </c>
      <c r="E79" s="74" t="str">
        <f t="shared" ref="E79" si="71">VLOOKUP(C79,tabela01,3,0)</f>
        <v>M2</v>
      </c>
      <c r="F79" s="75">
        <v>23.19</v>
      </c>
      <c r="G79" s="75">
        <f t="shared" si="61"/>
        <v>135.63999999999999</v>
      </c>
      <c r="H79" s="141">
        <f t="shared" si="42"/>
        <v>3145.49</v>
      </c>
      <c r="I79" s="165"/>
      <c r="J79" s="84">
        <f t="shared" ref="J79" si="72">VLOOKUP(C79,tabela01,6,0)</f>
        <v>135.63999999999999</v>
      </c>
      <c r="K79" s="85">
        <f t="shared" si="39"/>
        <v>135.63999999999999</v>
      </c>
      <c r="L79" s="66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</row>
    <row r="80" spans="1:33" s="61" customFormat="1" x14ac:dyDescent="0.2">
      <c r="A80" s="69"/>
      <c r="B80" s="69"/>
      <c r="C80" s="67"/>
      <c r="D80" s="68"/>
      <c r="E80" s="69"/>
      <c r="F80" s="70"/>
      <c r="G80" s="70"/>
      <c r="H80" s="141"/>
      <c r="I80" s="165"/>
      <c r="J80" s="84"/>
      <c r="K80" s="85">
        <f t="shared" si="39"/>
        <v>0</v>
      </c>
      <c r="L80" s="66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</row>
    <row r="81" spans="1:33" s="61" customFormat="1" x14ac:dyDescent="0.2">
      <c r="A81" s="142" t="s">
        <v>8397</v>
      </c>
      <c r="B81" s="62"/>
      <c r="C81" s="62"/>
      <c r="D81" s="63" t="s">
        <v>8134</v>
      </c>
      <c r="E81" s="64"/>
      <c r="F81" s="65"/>
      <c r="G81" s="65"/>
      <c r="H81" s="143"/>
      <c r="I81" s="165"/>
      <c r="J81" s="84"/>
      <c r="K81" s="85">
        <f t="shared" si="39"/>
        <v>0</v>
      </c>
      <c r="L81" s="66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</row>
    <row r="82" spans="1:33" s="66" customFormat="1" x14ac:dyDescent="0.2">
      <c r="A82" s="69" t="s">
        <v>8398</v>
      </c>
      <c r="B82" s="69" t="s">
        <v>8036</v>
      </c>
      <c r="C82" s="67" t="s">
        <v>36</v>
      </c>
      <c r="D82" s="100" t="str">
        <f t="shared" ref="D82" si="73">VLOOKUP(C82,tabela01,2,0)</f>
        <v>Regularização e compactação mecanizada de superfície, sem controle do proctor normal</v>
      </c>
      <c r="E82" s="69" t="str">
        <f t="shared" ref="E82" si="74">VLOOKUP(C82,tabela01,3,0)</f>
        <v>M2</v>
      </c>
      <c r="F82" s="70">
        <v>35.97</v>
      </c>
      <c r="G82" s="70">
        <f t="shared" ref="G82:G83" si="75">ROUND(K82,2)</f>
        <v>3.79</v>
      </c>
      <c r="H82" s="141">
        <f t="shared" ref="H82:H88" si="76">ROUND(G82*F82,2)</f>
        <v>136.33000000000001</v>
      </c>
      <c r="I82" s="165"/>
      <c r="J82" s="84">
        <f t="shared" ref="J82" si="77">VLOOKUP(C82,tabela01,6,0)</f>
        <v>3.79</v>
      </c>
      <c r="K82" s="85">
        <f t="shared" si="39"/>
        <v>3.79</v>
      </c>
    </row>
    <row r="83" spans="1:33" s="66" customFormat="1" x14ac:dyDescent="0.2">
      <c r="A83" s="69" t="s">
        <v>8399</v>
      </c>
      <c r="B83" s="69" t="s">
        <v>8036</v>
      </c>
      <c r="C83" s="67" t="s">
        <v>22</v>
      </c>
      <c r="D83" s="189" t="str">
        <f t="shared" ref="D83:D87" si="78">VLOOKUP(C83,tabela01,2,0)</f>
        <v>Lastro de pedra britada</v>
      </c>
      <c r="E83" s="69" t="str">
        <f t="shared" ref="E83:E87" si="79">VLOOKUP(C83,tabela01,3,0)</f>
        <v>M3</v>
      </c>
      <c r="F83" s="70">
        <v>1.8</v>
      </c>
      <c r="G83" s="70">
        <f t="shared" si="75"/>
        <v>141.81</v>
      </c>
      <c r="H83" s="141">
        <f t="shared" si="76"/>
        <v>255.26</v>
      </c>
      <c r="I83" s="165"/>
      <c r="J83" s="84">
        <f t="shared" ref="J83:J87" si="80">VLOOKUP(C83,tabela01,6,0)</f>
        <v>141.81</v>
      </c>
      <c r="K83" s="85">
        <f t="shared" si="39"/>
        <v>141.81</v>
      </c>
    </row>
    <row r="84" spans="1:33" s="66" customFormat="1" x14ac:dyDescent="0.2">
      <c r="A84" s="69" t="s">
        <v>8400</v>
      </c>
      <c r="B84" s="69" t="s">
        <v>8036</v>
      </c>
      <c r="C84" s="67" t="s">
        <v>1170</v>
      </c>
      <c r="D84" s="189" t="str">
        <f t="shared" si="78"/>
        <v>Concreto usinado, fck = 20 MPa</v>
      </c>
      <c r="E84" s="69" t="str">
        <f t="shared" si="79"/>
        <v>M3</v>
      </c>
      <c r="F84" s="70">
        <v>1.8</v>
      </c>
      <c r="G84" s="70">
        <f>ROUND(K84,2)</f>
        <v>398.63</v>
      </c>
      <c r="H84" s="141">
        <f t="shared" si="76"/>
        <v>717.53</v>
      </c>
      <c r="I84" s="165"/>
      <c r="J84" s="84">
        <f t="shared" si="80"/>
        <v>398.63</v>
      </c>
      <c r="K84" s="85">
        <f t="shared" si="39"/>
        <v>398.63</v>
      </c>
    </row>
    <row r="85" spans="1:33" s="66" customFormat="1" x14ac:dyDescent="0.2">
      <c r="A85" s="69" t="s">
        <v>8401</v>
      </c>
      <c r="B85" s="69" t="s">
        <v>8036</v>
      </c>
      <c r="C85" s="67" t="s">
        <v>16</v>
      </c>
      <c r="D85" s="189" t="str">
        <f t="shared" ref="D85" si="81">VLOOKUP(C85,tabela01,2,0)</f>
        <v>Lançamento e adensamento de concreto ou massa em fundação</v>
      </c>
      <c r="E85" s="69" t="str">
        <f t="shared" ref="E85" si="82">VLOOKUP(C85,tabela01,3,0)</f>
        <v>M3</v>
      </c>
      <c r="F85" s="70">
        <f>F84</f>
        <v>1.8</v>
      </c>
      <c r="G85" s="70">
        <f>ROUND(K85,2)</f>
        <v>142.28</v>
      </c>
      <c r="H85" s="141">
        <f t="shared" si="76"/>
        <v>256.10000000000002</v>
      </c>
      <c r="I85" s="165"/>
      <c r="J85" s="84">
        <f t="shared" ref="J85" si="83">VLOOKUP(C85,tabela01,6,0)</f>
        <v>142.28</v>
      </c>
      <c r="K85" s="85">
        <f t="shared" si="39"/>
        <v>142.28</v>
      </c>
    </row>
    <row r="86" spans="1:33" s="66" customFormat="1" x14ac:dyDescent="0.2">
      <c r="A86" s="69" t="s">
        <v>8402</v>
      </c>
      <c r="B86" s="69" t="s">
        <v>8036</v>
      </c>
      <c r="C86" s="67" t="s">
        <v>49</v>
      </c>
      <c r="D86" s="189" t="str">
        <f t="shared" si="78"/>
        <v>Argamassa de regularização e/ou proteção</v>
      </c>
      <c r="E86" s="69" t="str">
        <f t="shared" si="79"/>
        <v>M3</v>
      </c>
      <c r="F86" s="70">
        <v>0.72</v>
      </c>
      <c r="G86" s="70">
        <f t="shared" ref="G86:G88" si="84">ROUND(K86,2)</f>
        <v>690.76</v>
      </c>
      <c r="H86" s="141">
        <f t="shared" si="76"/>
        <v>497.35</v>
      </c>
      <c r="I86" s="165"/>
      <c r="J86" s="84">
        <f t="shared" si="80"/>
        <v>690.76</v>
      </c>
      <c r="K86" s="85">
        <f t="shared" si="39"/>
        <v>690.76</v>
      </c>
    </row>
    <row r="87" spans="1:33" s="66" customFormat="1" ht="36" x14ac:dyDescent="0.2">
      <c r="A87" s="69" t="s">
        <v>8403</v>
      </c>
      <c r="B87" s="69" t="s">
        <v>8036</v>
      </c>
      <c r="C87" s="67" t="s">
        <v>7572</v>
      </c>
      <c r="D87" s="190" t="str">
        <f t="shared" si="78"/>
        <v>Placa cerâmica não esmaltada extrudada de alta resistência química e mecânica, espessura de 9 mm, uso industrial, assentado com argamassa colante industrial</v>
      </c>
      <c r="E87" s="69" t="str">
        <f t="shared" si="79"/>
        <v>M2</v>
      </c>
      <c r="F87" s="70">
        <v>35.97</v>
      </c>
      <c r="G87" s="70">
        <f t="shared" si="84"/>
        <v>176.53</v>
      </c>
      <c r="H87" s="141">
        <f t="shared" si="76"/>
        <v>6349.78</v>
      </c>
      <c r="I87" s="165"/>
      <c r="J87" s="84">
        <f t="shared" si="80"/>
        <v>176.53</v>
      </c>
      <c r="K87" s="85">
        <f t="shared" si="39"/>
        <v>176.53</v>
      </c>
    </row>
    <row r="88" spans="1:33" s="66" customFormat="1" ht="36" x14ac:dyDescent="0.2">
      <c r="A88" s="69" t="s">
        <v>8404</v>
      </c>
      <c r="B88" s="69" t="s">
        <v>8036</v>
      </c>
      <c r="C88" s="67" t="s">
        <v>1933</v>
      </c>
      <c r="D88" s="190" t="str">
        <f t="shared" ref="D88" si="85">VLOOKUP(C88,tabela01,2,0)</f>
        <v>Rejuntamento em placa cerâmica extrudada antiácida de 9 mm, com argamassa industrializada bicomponente à base de resina furânica, juntas acima de 3 até 6 mm</v>
      </c>
      <c r="E88" s="69" t="str">
        <f t="shared" ref="E88" si="86">VLOOKUP(C88,tabela01,3,0)</f>
        <v>M2</v>
      </c>
      <c r="F88" s="70">
        <f>F87</f>
        <v>35.97</v>
      </c>
      <c r="G88" s="70">
        <f t="shared" si="84"/>
        <v>46.23</v>
      </c>
      <c r="H88" s="141">
        <f t="shared" si="76"/>
        <v>1662.89</v>
      </c>
      <c r="I88" s="165"/>
      <c r="J88" s="84">
        <f t="shared" ref="J88" si="87">VLOOKUP(C88,tabela01,6,0)</f>
        <v>46.23</v>
      </c>
      <c r="K88" s="85">
        <f t="shared" si="39"/>
        <v>46.23</v>
      </c>
    </row>
    <row r="89" spans="1:33" s="61" customFormat="1" x14ac:dyDescent="0.2">
      <c r="A89" s="69"/>
      <c r="B89" s="69"/>
      <c r="C89" s="67"/>
      <c r="D89" s="68"/>
      <c r="E89" s="69"/>
      <c r="F89" s="70"/>
      <c r="G89" s="70"/>
      <c r="H89" s="141"/>
      <c r="I89" s="165"/>
      <c r="J89" s="84"/>
      <c r="K89" s="85">
        <f t="shared" si="39"/>
        <v>0</v>
      </c>
      <c r="L89" s="66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</row>
    <row r="90" spans="1:33" s="61" customFormat="1" x14ac:dyDescent="0.2">
      <c r="A90" s="142" t="s">
        <v>35</v>
      </c>
      <c r="B90" s="62"/>
      <c r="C90" s="62"/>
      <c r="D90" s="63" t="s">
        <v>8136</v>
      </c>
      <c r="E90" s="64"/>
      <c r="F90" s="65"/>
      <c r="G90" s="65"/>
      <c r="H90" s="143"/>
      <c r="I90" s="165"/>
      <c r="J90" s="84"/>
      <c r="K90" s="85">
        <f t="shared" si="39"/>
        <v>0</v>
      </c>
      <c r="L90" s="66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</row>
    <row r="91" spans="1:33" s="66" customFormat="1" x14ac:dyDescent="0.2">
      <c r="A91" s="69" t="s">
        <v>8165</v>
      </c>
      <c r="B91" s="71" t="s">
        <v>8036</v>
      </c>
      <c r="C91" s="71" t="s">
        <v>6712</v>
      </c>
      <c r="D91" s="68" t="str">
        <f t="shared" ref="D91" si="88">VLOOKUP(C91,tabela01,2,0)</f>
        <v>Limpeza complementar com hidrojateamento</v>
      </c>
      <c r="E91" s="69" t="str">
        <f t="shared" ref="E91" si="89">VLOOKUP(C91,tabela01,3,0)</f>
        <v>M2</v>
      </c>
      <c r="F91" s="70">
        <v>35.97</v>
      </c>
      <c r="G91" s="70">
        <f t="shared" ref="G91" si="90">ROUND(K91,2)</f>
        <v>7.31</v>
      </c>
      <c r="H91" s="144">
        <f>ROUND(G91*F91,2)</f>
        <v>262.94</v>
      </c>
      <c r="I91" s="165"/>
      <c r="J91" s="84">
        <f>VLOOKUP(C91,tabela01,6,0)</f>
        <v>7.31</v>
      </c>
      <c r="K91" s="85">
        <f t="shared" si="39"/>
        <v>7.31</v>
      </c>
    </row>
    <row r="92" spans="1:33" s="2" customFormat="1" x14ac:dyDescent="0.25">
      <c r="A92" s="145"/>
      <c r="B92" s="3"/>
      <c r="C92" s="4"/>
      <c r="D92" s="5"/>
      <c r="E92" s="4"/>
      <c r="F92" s="4"/>
      <c r="G92" s="4"/>
      <c r="H92" s="146"/>
      <c r="I92" s="166"/>
      <c r="J92" s="98"/>
      <c r="K92" s="85">
        <f t="shared" si="39"/>
        <v>0</v>
      </c>
      <c r="L92" s="97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</row>
    <row r="93" spans="1:33" s="121" customFormat="1" x14ac:dyDescent="0.2">
      <c r="A93" s="124">
        <v>3</v>
      </c>
      <c r="B93" s="253"/>
      <c r="C93" s="254"/>
      <c r="D93" s="125" t="s">
        <v>8154</v>
      </c>
      <c r="E93" s="173"/>
      <c r="F93" s="174"/>
      <c r="G93" s="174"/>
      <c r="H93" s="175"/>
      <c r="I93" s="164">
        <f>SUM(H93:H120)</f>
        <v>26406.939999999995</v>
      </c>
      <c r="J93" s="122"/>
      <c r="K93" s="85">
        <f t="shared" si="39"/>
        <v>0</v>
      </c>
    </row>
    <row r="94" spans="1:33" s="61" customFormat="1" x14ac:dyDescent="0.2">
      <c r="A94" s="142" t="s">
        <v>8405</v>
      </c>
      <c r="B94" s="62"/>
      <c r="C94" s="62"/>
      <c r="D94" s="63" t="s">
        <v>8155</v>
      </c>
      <c r="E94" s="64"/>
      <c r="F94" s="65"/>
      <c r="G94" s="65"/>
      <c r="H94" s="143"/>
      <c r="I94" s="165"/>
      <c r="J94" s="84"/>
      <c r="K94" s="85">
        <f t="shared" ref="K94:K131" si="91">J94*$K$13</f>
        <v>0</v>
      </c>
      <c r="L94" s="66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</row>
    <row r="95" spans="1:33" s="72" customFormat="1" x14ac:dyDescent="0.2">
      <c r="A95" s="74" t="s">
        <v>8406</v>
      </c>
      <c r="B95" s="74" t="s">
        <v>8036</v>
      </c>
      <c r="C95" s="101" t="s">
        <v>7550</v>
      </c>
      <c r="D95" s="99" t="str">
        <f t="shared" ref="D95:D101" si="92">VLOOKUP(C95,tabela01,2,0)</f>
        <v>Broca em concreto armado diâmetro de 25 cm - completa</v>
      </c>
      <c r="E95" s="74" t="str">
        <f t="shared" ref="E95:E101" si="93">VLOOKUP(C95,tabela01,3,0)</f>
        <v>M</v>
      </c>
      <c r="F95" s="70">
        <v>6</v>
      </c>
      <c r="G95" s="75">
        <f>ROUND(K95,2)</f>
        <v>67.42</v>
      </c>
      <c r="H95" s="141">
        <f t="shared" ref="H95:H107" si="94">ROUND(G95*F95,2)</f>
        <v>404.52</v>
      </c>
      <c r="I95" s="165"/>
      <c r="J95" s="84">
        <f t="shared" ref="J95:J101" si="95">VLOOKUP(C95,tabela01,6,0)</f>
        <v>67.42</v>
      </c>
      <c r="K95" s="85">
        <f t="shared" si="91"/>
        <v>67.42</v>
      </c>
      <c r="L95" s="66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</row>
    <row r="96" spans="1:33" s="72" customFormat="1" x14ac:dyDescent="0.2">
      <c r="A96" s="74" t="s">
        <v>8407</v>
      </c>
      <c r="B96" s="74" t="s">
        <v>8036</v>
      </c>
      <c r="C96" s="67" t="s">
        <v>979</v>
      </c>
      <c r="D96" s="99" t="str">
        <f t="shared" si="92"/>
        <v>Escavação manual em solo de 1ª e 2ª categoria em vala ou cava até 1,5 m</v>
      </c>
      <c r="E96" s="74" t="str">
        <f t="shared" si="93"/>
        <v>M3</v>
      </c>
      <c r="F96" s="70">
        <v>0.57999999999999996</v>
      </c>
      <c r="G96" s="75">
        <f t="shared" ref="G96:G101" si="96">ROUND(K96,2)</f>
        <v>50.61</v>
      </c>
      <c r="H96" s="141">
        <f t="shared" si="94"/>
        <v>29.35</v>
      </c>
      <c r="I96" s="165"/>
      <c r="J96" s="84">
        <f t="shared" si="95"/>
        <v>50.61</v>
      </c>
      <c r="K96" s="85">
        <f t="shared" si="91"/>
        <v>50.61</v>
      </c>
      <c r="L96" s="66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</row>
    <row r="97" spans="1:33" s="72" customFormat="1" x14ac:dyDescent="0.2">
      <c r="A97" s="74" t="s">
        <v>8408</v>
      </c>
      <c r="B97" s="74" t="s">
        <v>8036</v>
      </c>
      <c r="C97" s="67" t="s">
        <v>22</v>
      </c>
      <c r="D97" s="99" t="str">
        <f t="shared" si="92"/>
        <v>Lastro de pedra britada</v>
      </c>
      <c r="E97" s="74" t="str">
        <f t="shared" si="93"/>
        <v>M3</v>
      </c>
      <c r="F97" s="70">
        <v>7.0000000000000007E-2</v>
      </c>
      <c r="G97" s="75">
        <f t="shared" si="96"/>
        <v>141.81</v>
      </c>
      <c r="H97" s="141">
        <f t="shared" si="94"/>
        <v>9.93</v>
      </c>
      <c r="I97" s="165"/>
      <c r="J97" s="84">
        <f t="shared" si="95"/>
        <v>141.81</v>
      </c>
      <c r="K97" s="85">
        <f t="shared" si="91"/>
        <v>141.81</v>
      </c>
      <c r="L97" s="66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</row>
    <row r="98" spans="1:33" s="66" customFormat="1" x14ac:dyDescent="0.2">
      <c r="A98" s="74" t="s">
        <v>8409</v>
      </c>
      <c r="B98" s="69" t="s">
        <v>8036</v>
      </c>
      <c r="C98" s="67" t="s">
        <v>13</v>
      </c>
      <c r="D98" s="100" t="str">
        <f t="shared" si="92"/>
        <v>Armadura em barra de aço CA-50 (A ou B) fyk = 500 MPa</v>
      </c>
      <c r="E98" s="69" t="str">
        <f t="shared" si="93"/>
        <v>KG</v>
      </c>
      <c r="F98" s="70">
        <v>11.38</v>
      </c>
      <c r="G98" s="70">
        <f t="shared" si="96"/>
        <v>11.25</v>
      </c>
      <c r="H98" s="141">
        <f t="shared" si="94"/>
        <v>128.03</v>
      </c>
      <c r="I98" s="165"/>
      <c r="J98" s="84">
        <f t="shared" si="95"/>
        <v>11.25</v>
      </c>
      <c r="K98" s="85">
        <f t="shared" si="91"/>
        <v>11.25</v>
      </c>
    </row>
    <row r="99" spans="1:33" s="66" customFormat="1" x14ac:dyDescent="0.2">
      <c r="A99" s="74" t="s">
        <v>8410</v>
      </c>
      <c r="B99" s="69" t="s">
        <v>8036</v>
      </c>
      <c r="C99" s="67" t="s">
        <v>20</v>
      </c>
      <c r="D99" s="100" t="str">
        <f t="shared" ref="D99" si="97">VLOOKUP(C99,tabela01,2,0)</f>
        <v>Armadura em barra de aço CA-60 (A ou B) fyk = 600 MPa</v>
      </c>
      <c r="E99" s="69" t="str">
        <f t="shared" ref="E99" si="98">VLOOKUP(C99,tabela01,3,0)</f>
        <v>KG</v>
      </c>
      <c r="F99" s="70">
        <v>4.62</v>
      </c>
      <c r="G99" s="70">
        <f t="shared" ref="G99" si="99">ROUND(K99,2)</f>
        <v>12.43</v>
      </c>
      <c r="H99" s="141">
        <f t="shared" ref="H99" si="100">ROUND(G99*F99,2)</f>
        <v>57.43</v>
      </c>
      <c r="I99" s="165"/>
      <c r="J99" s="84">
        <f t="shared" ref="J99" si="101">VLOOKUP(C99,tabela01,6,0)</f>
        <v>12.43</v>
      </c>
      <c r="K99" s="85">
        <f t="shared" ref="K99" si="102">J99*$K$13</f>
        <v>12.43</v>
      </c>
    </row>
    <row r="100" spans="1:33" s="66" customFormat="1" x14ac:dyDescent="0.2">
      <c r="A100" s="74" t="s">
        <v>8411</v>
      </c>
      <c r="B100" s="69" t="s">
        <v>8036</v>
      </c>
      <c r="C100" s="67" t="s">
        <v>1170</v>
      </c>
      <c r="D100" s="100" t="str">
        <f t="shared" si="92"/>
        <v>Concreto usinado, fck = 20 MPa</v>
      </c>
      <c r="E100" s="69" t="str">
        <f t="shared" si="93"/>
        <v>M3</v>
      </c>
      <c r="F100" s="70">
        <v>0.66</v>
      </c>
      <c r="G100" s="70">
        <f t="shared" si="96"/>
        <v>398.63</v>
      </c>
      <c r="H100" s="141">
        <f t="shared" si="94"/>
        <v>263.10000000000002</v>
      </c>
      <c r="I100" s="165"/>
      <c r="J100" s="84">
        <f t="shared" si="95"/>
        <v>398.63</v>
      </c>
      <c r="K100" s="85">
        <f t="shared" si="91"/>
        <v>398.63</v>
      </c>
    </row>
    <row r="101" spans="1:33" s="66" customFormat="1" x14ac:dyDescent="0.2">
      <c r="A101" s="74" t="s">
        <v>8412</v>
      </c>
      <c r="B101" s="69" t="s">
        <v>8036</v>
      </c>
      <c r="C101" s="67" t="s">
        <v>16</v>
      </c>
      <c r="D101" s="100" t="str">
        <f t="shared" si="92"/>
        <v>Lançamento e adensamento de concreto ou massa em fundação</v>
      </c>
      <c r="E101" s="69" t="str">
        <f t="shared" si="93"/>
        <v>M3</v>
      </c>
      <c r="F101" s="70">
        <f>F100</f>
        <v>0.66</v>
      </c>
      <c r="G101" s="70">
        <f t="shared" si="96"/>
        <v>142.28</v>
      </c>
      <c r="H101" s="141">
        <f t="shared" si="94"/>
        <v>93.9</v>
      </c>
      <c r="I101" s="165"/>
      <c r="J101" s="84">
        <f t="shared" si="95"/>
        <v>142.28</v>
      </c>
      <c r="K101" s="85">
        <f t="shared" si="91"/>
        <v>142.28</v>
      </c>
    </row>
    <row r="102" spans="1:33" s="66" customFormat="1" x14ac:dyDescent="0.2">
      <c r="A102" s="74" t="s">
        <v>8413</v>
      </c>
      <c r="B102" s="69" t="s">
        <v>8036</v>
      </c>
      <c r="C102" s="67" t="s">
        <v>45</v>
      </c>
      <c r="D102" s="100" t="str">
        <f t="shared" ref="D102:D106" si="103">VLOOKUP(C102,tabela01,2,0)</f>
        <v>Impermeabilização em pintura de asfalto oxidado com solventes orgânicos, sobre massa</v>
      </c>
      <c r="E102" s="69" t="str">
        <f t="shared" ref="E102:E104" si="104">VLOOKUP(C102,tabela01,3,0)</f>
        <v>M2</v>
      </c>
      <c r="F102" s="70">
        <v>4.2300000000000004</v>
      </c>
      <c r="G102" s="70">
        <f>ROUND(K102,2)</f>
        <v>16.78</v>
      </c>
      <c r="H102" s="141">
        <f t="shared" si="94"/>
        <v>70.98</v>
      </c>
      <c r="I102" s="165"/>
      <c r="J102" s="84">
        <f t="shared" ref="J102:J104" si="105">VLOOKUP(C102,tabela01,6,0)</f>
        <v>16.78</v>
      </c>
      <c r="K102" s="85">
        <f t="shared" si="91"/>
        <v>16.78</v>
      </c>
    </row>
    <row r="103" spans="1:33" s="66" customFormat="1" x14ac:dyDescent="0.2">
      <c r="A103" s="74" t="s">
        <v>8414</v>
      </c>
      <c r="B103" s="69" t="s">
        <v>8036</v>
      </c>
      <c r="C103" s="67" t="s">
        <v>1617</v>
      </c>
      <c r="D103" s="100" t="s">
        <v>8504</v>
      </c>
      <c r="E103" s="69" t="str">
        <f t="shared" si="104"/>
        <v>M3</v>
      </c>
      <c r="F103" s="70">
        <v>0.28000000000000003</v>
      </c>
      <c r="G103" s="70">
        <f t="shared" ref="G103:G107" si="106">ROUND(K103,2)</f>
        <v>4578.84</v>
      </c>
      <c r="H103" s="141">
        <f t="shared" si="94"/>
        <v>1282.08</v>
      </c>
      <c r="I103" s="165"/>
      <c r="J103" s="84">
        <f t="shared" si="105"/>
        <v>4578.84</v>
      </c>
      <c r="K103" s="85">
        <f t="shared" si="91"/>
        <v>4578.84</v>
      </c>
    </row>
    <row r="104" spans="1:33" s="66" customFormat="1" ht="17.25" customHeight="1" x14ac:dyDescent="0.2">
      <c r="A104" s="74" t="s">
        <v>8415</v>
      </c>
      <c r="B104" s="69" t="s">
        <v>8036</v>
      </c>
      <c r="C104" s="67" t="s">
        <v>3199</v>
      </c>
      <c r="D104" s="100" t="str">
        <f t="shared" si="103"/>
        <v>Verniz em superfície de madeira</v>
      </c>
      <c r="E104" s="69" t="str">
        <f t="shared" si="104"/>
        <v>M2</v>
      </c>
      <c r="F104" s="70">
        <v>27.82</v>
      </c>
      <c r="G104" s="70">
        <f t="shared" si="106"/>
        <v>24.24</v>
      </c>
      <c r="H104" s="141">
        <f t="shared" si="94"/>
        <v>674.36</v>
      </c>
      <c r="I104" s="165"/>
      <c r="J104" s="84">
        <f t="shared" si="105"/>
        <v>24.24</v>
      </c>
      <c r="K104" s="85">
        <f t="shared" si="91"/>
        <v>24.24</v>
      </c>
    </row>
    <row r="105" spans="1:33" s="66" customFormat="1" x14ac:dyDescent="0.2">
      <c r="A105" s="74" t="s">
        <v>8416</v>
      </c>
      <c r="B105" s="69" t="s">
        <v>8036</v>
      </c>
      <c r="C105" s="67" t="s">
        <v>1593</v>
      </c>
      <c r="D105" s="100" t="str">
        <f t="shared" si="103"/>
        <v>Fornecimento e montagem de estrutura em aço ASTM-A36, sem pintura</v>
      </c>
      <c r="E105" s="69" t="str">
        <f t="shared" ref="E105:E106" si="107">VLOOKUP(C105,tabela01,3,0)</f>
        <v>KG</v>
      </c>
      <c r="F105" s="70">
        <v>426.52</v>
      </c>
      <c r="G105" s="70">
        <f t="shared" si="106"/>
        <v>18.47</v>
      </c>
      <c r="H105" s="141">
        <f t="shared" si="94"/>
        <v>7877.82</v>
      </c>
      <c r="I105" s="165"/>
      <c r="J105" s="84">
        <f t="shared" ref="J105:J106" si="108">VLOOKUP(C105,tabela01,6,0)</f>
        <v>18.47</v>
      </c>
      <c r="K105" s="85">
        <f t="shared" si="91"/>
        <v>18.47</v>
      </c>
    </row>
    <row r="106" spans="1:33" s="66" customFormat="1" x14ac:dyDescent="0.2">
      <c r="A106" s="74" t="s">
        <v>8417</v>
      </c>
      <c r="B106" s="69" t="s">
        <v>8036</v>
      </c>
      <c r="C106" s="67" t="s">
        <v>3236</v>
      </c>
      <c r="D106" s="100" t="str">
        <f t="shared" si="103"/>
        <v>Esmalte à base água em superfície metálica, inclusive preparo</v>
      </c>
      <c r="E106" s="69" t="str">
        <f t="shared" si="107"/>
        <v>M2</v>
      </c>
      <c r="F106" s="70">
        <v>65.849999999999994</v>
      </c>
      <c r="G106" s="70">
        <f t="shared" si="106"/>
        <v>40.68</v>
      </c>
      <c r="H106" s="141">
        <f t="shared" si="94"/>
        <v>2678.78</v>
      </c>
      <c r="I106" s="165"/>
      <c r="J106" s="84">
        <f t="shared" si="108"/>
        <v>40.68</v>
      </c>
      <c r="K106" s="85">
        <f t="shared" si="91"/>
        <v>40.68</v>
      </c>
    </row>
    <row r="107" spans="1:33" s="66" customFormat="1" x14ac:dyDescent="0.2">
      <c r="A107" s="74" t="s">
        <v>8418</v>
      </c>
      <c r="B107" s="69" t="s">
        <v>8036</v>
      </c>
      <c r="C107" s="67" t="s">
        <v>2584</v>
      </c>
      <c r="D107" s="100" t="str">
        <f t="shared" ref="D107" si="109">VLOOKUP(C107,tabela01,2,0)</f>
        <v>Tela ondulada em aço galvanizado fio 10 BWG, malha de 1´</v>
      </c>
      <c r="E107" s="69" t="str">
        <f t="shared" ref="E107" si="110">VLOOKUP(C107,tabela01,3,0)</f>
        <v>M2</v>
      </c>
      <c r="F107" s="70">
        <v>9.42</v>
      </c>
      <c r="G107" s="70">
        <f t="shared" si="106"/>
        <v>135.63999999999999</v>
      </c>
      <c r="H107" s="141">
        <f t="shared" si="94"/>
        <v>1277.73</v>
      </c>
      <c r="I107" s="165"/>
      <c r="J107" s="84">
        <f t="shared" ref="J107" si="111">VLOOKUP(C107,tabela01,6,0)</f>
        <v>135.63999999999999</v>
      </c>
      <c r="K107" s="85">
        <f t="shared" si="91"/>
        <v>135.63999999999999</v>
      </c>
    </row>
    <row r="108" spans="1:33" s="61" customFormat="1" x14ac:dyDescent="0.2">
      <c r="A108" s="69"/>
      <c r="B108" s="69"/>
      <c r="C108" s="67"/>
      <c r="D108" s="68"/>
      <c r="E108" s="69"/>
      <c r="F108" s="70"/>
      <c r="G108" s="70"/>
      <c r="H108" s="141"/>
      <c r="I108" s="165"/>
      <c r="J108" s="84"/>
      <c r="K108" s="85">
        <f t="shared" si="91"/>
        <v>0</v>
      </c>
      <c r="L108" s="66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</row>
    <row r="109" spans="1:33" s="61" customFormat="1" x14ac:dyDescent="0.2">
      <c r="A109" s="142" t="s">
        <v>7222</v>
      </c>
      <c r="B109" s="62"/>
      <c r="C109" s="62"/>
      <c r="D109" s="63" t="s">
        <v>8134</v>
      </c>
      <c r="E109" s="64"/>
      <c r="F109" s="65"/>
      <c r="G109" s="65"/>
      <c r="H109" s="143"/>
      <c r="I109" s="165"/>
      <c r="J109" s="84"/>
      <c r="K109" s="85">
        <f t="shared" si="91"/>
        <v>0</v>
      </c>
      <c r="L109" s="66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</row>
    <row r="110" spans="1:33" s="66" customFormat="1" x14ac:dyDescent="0.2">
      <c r="A110" s="69" t="s">
        <v>8166</v>
      </c>
      <c r="B110" s="69" t="s">
        <v>8036</v>
      </c>
      <c r="C110" s="67" t="s">
        <v>36</v>
      </c>
      <c r="D110" s="100" t="str">
        <f t="shared" ref="D110" si="112">VLOOKUP(C110,tabela01,2,0)</f>
        <v>Regularização e compactação mecanizada de superfície, sem controle do proctor normal</v>
      </c>
      <c r="E110" s="69" t="str">
        <f t="shared" ref="E110" si="113">VLOOKUP(C110,tabela01,3,0)</f>
        <v>M2</v>
      </c>
      <c r="F110" s="70">
        <v>41.02</v>
      </c>
      <c r="G110" s="70">
        <f t="shared" ref="G110:G111" si="114">ROUND(K110,2)</f>
        <v>3.79</v>
      </c>
      <c r="H110" s="141">
        <f t="shared" ref="H110:H116" si="115">ROUND(G110*F110,2)</f>
        <v>155.47</v>
      </c>
      <c r="I110" s="165"/>
      <c r="J110" s="84">
        <f t="shared" ref="J110" si="116">VLOOKUP(C110,tabela01,6,0)</f>
        <v>3.79</v>
      </c>
      <c r="K110" s="85">
        <f t="shared" si="91"/>
        <v>3.79</v>
      </c>
    </row>
    <row r="111" spans="1:33" s="66" customFormat="1" x14ac:dyDescent="0.2">
      <c r="A111" s="69" t="s">
        <v>8167</v>
      </c>
      <c r="B111" s="69" t="s">
        <v>8036</v>
      </c>
      <c r="C111" s="67" t="s">
        <v>22</v>
      </c>
      <c r="D111" s="189" t="str">
        <f t="shared" ref="D111:D115" si="117">VLOOKUP(C111,tabela01,2,0)</f>
        <v>Lastro de pedra britada</v>
      </c>
      <c r="E111" s="69" t="str">
        <f t="shared" ref="E111:E115" si="118">VLOOKUP(C111,tabela01,3,0)</f>
        <v>M3</v>
      </c>
      <c r="F111" s="70">
        <v>2.0499999999999998</v>
      </c>
      <c r="G111" s="70">
        <f t="shared" si="114"/>
        <v>141.81</v>
      </c>
      <c r="H111" s="141">
        <f t="shared" si="115"/>
        <v>290.70999999999998</v>
      </c>
      <c r="I111" s="165"/>
      <c r="J111" s="84">
        <f t="shared" ref="J111:J115" si="119">VLOOKUP(C111,tabela01,6,0)</f>
        <v>141.81</v>
      </c>
      <c r="K111" s="85">
        <f t="shared" si="91"/>
        <v>141.81</v>
      </c>
    </row>
    <row r="112" spans="1:33" s="66" customFormat="1" x14ac:dyDescent="0.2">
      <c r="A112" s="69" t="s">
        <v>8168</v>
      </c>
      <c r="B112" s="69" t="s">
        <v>8036</v>
      </c>
      <c r="C112" s="67" t="s">
        <v>1170</v>
      </c>
      <c r="D112" s="189" t="str">
        <f t="shared" si="117"/>
        <v>Concreto usinado, fck = 20 MPa</v>
      </c>
      <c r="E112" s="69" t="str">
        <f t="shared" si="118"/>
        <v>M3</v>
      </c>
      <c r="F112" s="70">
        <v>2.0499999999999998</v>
      </c>
      <c r="G112" s="70">
        <f>ROUND(K112,2)</f>
        <v>398.63</v>
      </c>
      <c r="H112" s="141">
        <f t="shared" si="115"/>
        <v>817.19</v>
      </c>
      <c r="I112" s="165"/>
      <c r="J112" s="84">
        <f t="shared" si="119"/>
        <v>398.63</v>
      </c>
      <c r="K112" s="85">
        <f t="shared" si="91"/>
        <v>398.63</v>
      </c>
    </row>
    <row r="113" spans="1:33" s="66" customFormat="1" x14ac:dyDescent="0.2">
      <c r="A113" s="69" t="s">
        <v>8169</v>
      </c>
      <c r="B113" s="69" t="s">
        <v>8036</v>
      </c>
      <c r="C113" s="67" t="s">
        <v>16</v>
      </c>
      <c r="D113" s="189" t="str">
        <f t="shared" ref="D113" si="120">VLOOKUP(C113,tabela01,2,0)</f>
        <v>Lançamento e adensamento de concreto ou massa em fundação</v>
      </c>
      <c r="E113" s="69" t="str">
        <f t="shared" ref="E113" si="121">VLOOKUP(C113,tabela01,3,0)</f>
        <v>M3</v>
      </c>
      <c r="F113" s="70">
        <f>F112</f>
        <v>2.0499999999999998</v>
      </c>
      <c r="G113" s="70">
        <f>ROUND(K113,2)</f>
        <v>142.28</v>
      </c>
      <c r="H113" s="141">
        <f t="shared" si="115"/>
        <v>291.67</v>
      </c>
      <c r="I113" s="165"/>
      <c r="J113" s="84">
        <f t="shared" ref="J113" si="122">VLOOKUP(C113,tabela01,6,0)</f>
        <v>142.28</v>
      </c>
      <c r="K113" s="85">
        <f t="shared" si="91"/>
        <v>142.28</v>
      </c>
    </row>
    <row r="114" spans="1:33" s="66" customFormat="1" x14ac:dyDescent="0.2">
      <c r="A114" s="69" t="s">
        <v>8180</v>
      </c>
      <c r="B114" s="69" t="s">
        <v>8036</v>
      </c>
      <c r="C114" s="67" t="s">
        <v>49</v>
      </c>
      <c r="D114" s="189" t="str">
        <f t="shared" si="117"/>
        <v>Argamassa de regularização e/ou proteção</v>
      </c>
      <c r="E114" s="69" t="str">
        <f t="shared" si="118"/>
        <v>M3</v>
      </c>
      <c r="F114" s="70">
        <v>0.82</v>
      </c>
      <c r="G114" s="70">
        <f t="shared" ref="G114:G116" si="123">ROUND(K114,2)</f>
        <v>690.76</v>
      </c>
      <c r="H114" s="141">
        <f t="shared" si="115"/>
        <v>566.41999999999996</v>
      </c>
      <c r="I114" s="165"/>
      <c r="J114" s="84">
        <f t="shared" si="119"/>
        <v>690.76</v>
      </c>
      <c r="K114" s="85">
        <f t="shared" si="91"/>
        <v>690.76</v>
      </c>
    </row>
    <row r="115" spans="1:33" s="66" customFormat="1" ht="36" x14ac:dyDescent="0.2">
      <c r="A115" s="69" t="s">
        <v>8181</v>
      </c>
      <c r="B115" s="69" t="s">
        <v>8036</v>
      </c>
      <c r="C115" s="67" t="s">
        <v>7572</v>
      </c>
      <c r="D115" s="190" t="str">
        <f t="shared" si="117"/>
        <v>Placa cerâmica não esmaltada extrudada de alta resistência química e mecânica, espessura de 9 mm, uso industrial, assentado com argamassa colante industrial</v>
      </c>
      <c r="E115" s="69" t="str">
        <f t="shared" si="118"/>
        <v>M2</v>
      </c>
      <c r="F115" s="70">
        <v>41.02</v>
      </c>
      <c r="G115" s="70">
        <f t="shared" si="123"/>
        <v>176.53</v>
      </c>
      <c r="H115" s="141">
        <f t="shared" si="115"/>
        <v>7241.26</v>
      </c>
      <c r="I115" s="165"/>
      <c r="J115" s="84">
        <f t="shared" si="119"/>
        <v>176.53</v>
      </c>
      <c r="K115" s="85">
        <f t="shared" si="91"/>
        <v>176.53</v>
      </c>
    </row>
    <row r="116" spans="1:33" s="66" customFormat="1" ht="36" x14ac:dyDescent="0.2">
      <c r="A116" s="69" t="s">
        <v>8182</v>
      </c>
      <c r="B116" s="69" t="s">
        <v>8036</v>
      </c>
      <c r="C116" s="67" t="s">
        <v>1933</v>
      </c>
      <c r="D116" s="190" t="str">
        <f t="shared" ref="D116" si="124">VLOOKUP(C116,tabela01,2,0)</f>
        <v>Rejuntamento em placa cerâmica extrudada antiácida de 9 mm, com argamassa industrializada bicomponente à base de resina furânica, juntas acima de 3 até 6 mm</v>
      </c>
      <c r="E116" s="69" t="str">
        <f t="shared" ref="E116" si="125">VLOOKUP(C116,tabela01,3,0)</f>
        <v>M2</v>
      </c>
      <c r="F116" s="70">
        <f>F115</f>
        <v>41.02</v>
      </c>
      <c r="G116" s="70">
        <f t="shared" si="123"/>
        <v>46.23</v>
      </c>
      <c r="H116" s="141">
        <f t="shared" si="115"/>
        <v>1896.35</v>
      </c>
      <c r="I116" s="165"/>
      <c r="J116" s="84">
        <f t="shared" ref="J116" si="126">VLOOKUP(C116,tabela01,6,0)</f>
        <v>46.23</v>
      </c>
      <c r="K116" s="85">
        <f t="shared" si="91"/>
        <v>46.23</v>
      </c>
    </row>
    <row r="117" spans="1:33" s="66" customFormat="1" x14ac:dyDescent="0.2">
      <c r="A117" s="69"/>
      <c r="B117" s="69"/>
      <c r="C117" s="67"/>
      <c r="D117" s="68"/>
      <c r="E117" s="69"/>
      <c r="F117" s="70"/>
      <c r="G117" s="70"/>
      <c r="H117" s="141"/>
      <c r="I117" s="165"/>
      <c r="J117" s="84"/>
      <c r="K117" s="85">
        <f t="shared" si="91"/>
        <v>0</v>
      </c>
    </row>
    <row r="118" spans="1:33" s="61" customFormat="1" x14ac:dyDescent="0.2">
      <c r="A118" s="142" t="s">
        <v>7488</v>
      </c>
      <c r="B118" s="62"/>
      <c r="C118" s="62"/>
      <c r="D118" s="63" t="s">
        <v>8136</v>
      </c>
      <c r="E118" s="64"/>
      <c r="F118" s="65"/>
      <c r="G118" s="65"/>
      <c r="H118" s="143"/>
      <c r="I118" s="165"/>
      <c r="J118" s="84"/>
      <c r="K118" s="85">
        <f t="shared" si="91"/>
        <v>0</v>
      </c>
      <c r="L118" s="66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</row>
    <row r="119" spans="1:33" s="66" customFormat="1" x14ac:dyDescent="0.2">
      <c r="A119" s="69" t="s">
        <v>8170</v>
      </c>
      <c r="B119" s="71" t="s">
        <v>8036</v>
      </c>
      <c r="C119" s="71" t="s">
        <v>6712</v>
      </c>
      <c r="D119" s="68" t="str">
        <f t="shared" ref="D119" si="127">VLOOKUP(C119,tabela01,2,0)</f>
        <v>Limpeza complementar com hidrojateamento</v>
      </c>
      <c r="E119" s="69" t="str">
        <f t="shared" ref="E119" si="128">VLOOKUP(C119,tabela01,3,0)</f>
        <v>M2</v>
      </c>
      <c r="F119" s="70">
        <v>41.02</v>
      </c>
      <c r="G119" s="70">
        <f t="shared" ref="G119" si="129">ROUND(K119,2)</f>
        <v>7.31</v>
      </c>
      <c r="H119" s="144">
        <f>ROUND(G119*F119,2)</f>
        <v>299.86</v>
      </c>
      <c r="I119" s="165"/>
      <c r="J119" s="84">
        <f>VLOOKUP(C119,tabela01,6,0)</f>
        <v>7.31</v>
      </c>
      <c r="K119" s="85">
        <f t="shared" si="91"/>
        <v>7.31</v>
      </c>
    </row>
    <row r="120" spans="1:33" s="2" customFormat="1" x14ac:dyDescent="0.25">
      <c r="A120" s="145"/>
      <c r="B120" s="3"/>
      <c r="C120" s="4"/>
      <c r="D120" s="5"/>
      <c r="E120" s="4"/>
      <c r="F120" s="4"/>
      <c r="G120" s="4"/>
      <c r="H120" s="146"/>
      <c r="I120" s="166"/>
      <c r="J120" s="98"/>
      <c r="K120" s="85">
        <f t="shared" si="91"/>
        <v>0</v>
      </c>
      <c r="L120" s="97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</row>
    <row r="121" spans="1:33" s="121" customFormat="1" x14ac:dyDescent="0.2">
      <c r="A121" s="124">
        <v>4</v>
      </c>
      <c r="B121" s="253"/>
      <c r="C121" s="254"/>
      <c r="D121" s="125" t="s">
        <v>8156</v>
      </c>
      <c r="E121" s="173"/>
      <c r="F121" s="174"/>
      <c r="G121" s="174"/>
      <c r="H121" s="175"/>
      <c r="I121" s="164">
        <f>SUM(H121:H159)*1.2735</f>
        <v>29373.532199999998</v>
      </c>
      <c r="J121" s="122"/>
      <c r="K121" s="85">
        <f t="shared" si="91"/>
        <v>0</v>
      </c>
    </row>
    <row r="122" spans="1:33" s="61" customFormat="1" x14ac:dyDescent="0.2">
      <c r="A122" s="142" t="s">
        <v>8419</v>
      </c>
      <c r="B122" s="62"/>
      <c r="C122" s="62"/>
      <c r="D122" s="63" t="s">
        <v>8157</v>
      </c>
      <c r="E122" s="64"/>
      <c r="F122" s="65"/>
      <c r="G122" s="65"/>
      <c r="H122" s="143"/>
      <c r="I122" s="188">
        <f>H146*0.2735</f>
        <v>433.37716</v>
      </c>
      <c r="J122" s="84"/>
      <c r="K122" s="85">
        <f t="shared" si="91"/>
        <v>0</v>
      </c>
      <c r="L122" s="66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</row>
    <row r="123" spans="1:33" s="72" customFormat="1" x14ac:dyDescent="0.2">
      <c r="A123" s="74" t="s">
        <v>8420</v>
      </c>
      <c r="B123" s="74" t="s">
        <v>8036</v>
      </c>
      <c r="C123" s="101" t="s">
        <v>7550</v>
      </c>
      <c r="D123" s="99" t="str">
        <f t="shared" ref="D123:D129" si="130">VLOOKUP(C123,tabela01,2,0)</f>
        <v>Broca em concreto armado diâmetro de 25 cm - completa</v>
      </c>
      <c r="E123" s="74" t="str">
        <f t="shared" ref="E123:E129" si="131">VLOOKUP(C123,tabela01,3,0)</f>
        <v>M</v>
      </c>
      <c r="F123" s="70">
        <v>14</v>
      </c>
      <c r="G123" s="75">
        <f>ROUND(K123,2)</f>
        <v>67.42</v>
      </c>
      <c r="H123" s="141">
        <f t="shared" ref="H123:H144" si="132">ROUND(G123*F123,2)</f>
        <v>943.88</v>
      </c>
      <c r="I123" s="165"/>
      <c r="J123" s="84">
        <f t="shared" ref="J123:J129" si="133">VLOOKUP(C123,tabela01,6,0)</f>
        <v>67.42</v>
      </c>
      <c r="K123" s="85">
        <f t="shared" si="91"/>
        <v>67.42</v>
      </c>
      <c r="L123" s="66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</row>
    <row r="124" spans="1:33" s="72" customFormat="1" x14ac:dyDescent="0.2">
      <c r="A124" s="74" t="s">
        <v>8421</v>
      </c>
      <c r="B124" s="74" t="s">
        <v>8036</v>
      </c>
      <c r="C124" s="67" t="s">
        <v>979</v>
      </c>
      <c r="D124" s="99" t="str">
        <f t="shared" si="130"/>
        <v>Escavação manual em solo de 1ª e 2ª categoria em vala ou cava até 1,5 m</v>
      </c>
      <c r="E124" s="74" t="str">
        <f t="shared" si="131"/>
        <v>M3</v>
      </c>
      <c r="F124" s="70">
        <v>0.92</v>
      </c>
      <c r="G124" s="75">
        <f t="shared" ref="G124:G129" si="134">ROUND(K124,2)</f>
        <v>50.61</v>
      </c>
      <c r="H124" s="141">
        <f t="shared" si="132"/>
        <v>46.56</v>
      </c>
      <c r="I124" s="165"/>
      <c r="J124" s="84">
        <f t="shared" si="133"/>
        <v>50.61</v>
      </c>
      <c r="K124" s="85">
        <f t="shared" si="91"/>
        <v>50.61</v>
      </c>
      <c r="L124" s="66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</row>
    <row r="125" spans="1:33" s="72" customFormat="1" x14ac:dyDescent="0.2">
      <c r="A125" s="74" t="s">
        <v>8422</v>
      </c>
      <c r="B125" s="74" t="s">
        <v>8036</v>
      </c>
      <c r="C125" s="67" t="s">
        <v>22</v>
      </c>
      <c r="D125" s="99" t="str">
        <f t="shared" si="130"/>
        <v>Lastro de pedra britada</v>
      </c>
      <c r="E125" s="74" t="str">
        <f t="shared" si="131"/>
        <v>M3</v>
      </c>
      <c r="F125" s="70">
        <v>0.11</v>
      </c>
      <c r="G125" s="75">
        <f t="shared" si="134"/>
        <v>141.81</v>
      </c>
      <c r="H125" s="141">
        <f t="shared" si="132"/>
        <v>15.6</v>
      </c>
      <c r="I125" s="165"/>
      <c r="J125" s="84">
        <f t="shared" si="133"/>
        <v>141.81</v>
      </c>
      <c r="K125" s="85">
        <f t="shared" si="91"/>
        <v>141.81</v>
      </c>
      <c r="L125" s="66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</row>
    <row r="126" spans="1:33" s="72" customFormat="1" x14ac:dyDescent="0.2">
      <c r="A126" s="74" t="s">
        <v>8423</v>
      </c>
      <c r="B126" s="74" t="s">
        <v>8036</v>
      </c>
      <c r="C126" s="67" t="s">
        <v>13</v>
      </c>
      <c r="D126" s="99" t="str">
        <f t="shared" si="130"/>
        <v>Armadura em barra de aço CA-50 (A ou B) fyk = 500 MPa</v>
      </c>
      <c r="E126" s="74" t="str">
        <f t="shared" si="131"/>
        <v>KG</v>
      </c>
      <c r="F126" s="70">
        <v>18.48</v>
      </c>
      <c r="G126" s="75">
        <f t="shared" si="134"/>
        <v>11.25</v>
      </c>
      <c r="H126" s="141">
        <f t="shared" si="132"/>
        <v>207.9</v>
      </c>
      <c r="I126" s="165"/>
      <c r="J126" s="84">
        <f t="shared" si="133"/>
        <v>11.25</v>
      </c>
      <c r="K126" s="85">
        <f t="shared" si="91"/>
        <v>11.25</v>
      </c>
      <c r="L126" s="66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</row>
    <row r="127" spans="1:33" s="72" customFormat="1" x14ac:dyDescent="0.2">
      <c r="A127" s="74" t="s">
        <v>8424</v>
      </c>
      <c r="B127" s="74" t="s">
        <v>8036</v>
      </c>
      <c r="C127" s="67" t="s">
        <v>13</v>
      </c>
      <c r="D127" s="99" t="str">
        <f t="shared" ref="D127" si="135">VLOOKUP(C127,tabela01,2,0)</f>
        <v>Armadura em barra de aço CA-50 (A ou B) fyk = 500 MPa</v>
      </c>
      <c r="E127" s="74" t="str">
        <f t="shared" ref="E127" si="136">VLOOKUP(C127,tabela01,3,0)</f>
        <v>KG</v>
      </c>
      <c r="F127" s="70">
        <v>8.0500000000000007</v>
      </c>
      <c r="G127" s="75">
        <f t="shared" ref="G127" si="137">ROUND(K127,2)</f>
        <v>11.25</v>
      </c>
      <c r="H127" s="141">
        <f t="shared" ref="H127" si="138">ROUND(G127*F127,2)</f>
        <v>90.56</v>
      </c>
      <c r="I127" s="165"/>
      <c r="J127" s="84">
        <f t="shared" ref="J127" si="139">VLOOKUP(C127,tabela01,6,0)</f>
        <v>11.25</v>
      </c>
      <c r="K127" s="85">
        <f t="shared" ref="K127" si="140">J127*$K$13</f>
        <v>11.25</v>
      </c>
      <c r="L127" s="66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</row>
    <row r="128" spans="1:33" s="61" customFormat="1" x14ac:dyDescent="0.2">
      <c r="A128" s="74" t="s">
        <v>8425</v>
      </c>
      <c r="B128" s="74" t="s">
        <v>8036</v>
      </c>
      <c r="C128" s="67" t="s">
        <v>1170</v>
      </c>
      <c r="D128" s="99" t="str">
        <f t="shared" si="130"/>
        <v>Concreto usinado, fck = 20 MPa</v>
      </c>
      <c r="E128" s="74" t="str">
        <f t="shared" si="131"/>
        <v>M3</v>
      </c>
      <c r="F128" s="70">
        <v>0.92</v>
      </c>
      <c r="G128" s="75">
        <f t="shared" si="134"/>
        <v>398.63</v>
      </c>
      <c r="H128" s="141">
        <f t="shared" si="132"/>
        <v>366.74</v>
      </c>
      <c r="I128" s="165"/>
      <c r="J128" s="84">
        <f t="shared" si="133"/>
        <v>398.63</v>
      </c>
      <c r="K128" s="85">
        <f t="shared" si="91"/>
        <v>398.63</v>
      </c>
      <c r="L128" s="66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</row>
    <row r="129" spans="1:33" s="61" customFormat="1" x14ac:dyDescent="0.2">
      <c r="A129" s="74" t="s">
        <v>8426</v>
      </c>
      <c r="B129" s="74" t="s">
        <v>8036</v>
      </c>
      <c r="C129" s="67" t="s">
        <v>16</v>
      </c>
      <c r="D129" s="99" t="str">
        <f t="shared" si="130"/>
        <v>Lançamento e adensamento de concreto ou massa em fundação</v>
      </c>
      <c r="E129" s="74" t="str">
        <f t="shared" si="131"/>
        <v>M3</v>
      </c>
      <c r="F129" s="70">
        <f>F128</f>
        <v>0.92</v>
      </c>
      <c r="G129" s="75">
        <f t="shared" si="134"/>
        <v>142.28</v>
      </c>
      <c r="H129" s="141">
        <f t="shared" si="132"/>
        <v>130.9</v>
      </c>
      <c r="I129" s="165"/>
      <c r="J129" s="84">
        <f t="shared" si="133"/>
        <v>142.28</v>
      </c>
      <c r="K129" s="85">
        <f t="shared" si="91"/>
        <v>142.28</v>
      </c>
      <c r="L129" s="66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</row>
    <row r="130" spans="1:33" s="72" customFormat="1" x14ac:dyDescent="0.2">
      <c r="A130" s="74" t="s">
        <v>8427</v>
      </c>
      <c r="B130" s="74" t="s">
        <v>8036</v>
      </c>
      <c r="C130" s="67" t="s">
        <v>45</v>
      </c>
      <c r="D130" s="99" t="str">
        <f t="shared" ref="D130:D144" si="141">VLOOKUP(C130,tabela01,2,0)</f>
        <v>Impermeabilização em pintura de asfalto oxidado com solventes orgânicos, sobre massa</v>
      </c>
      <c r="E130" s="74" t="str">
        <f t="shared" ref="E130:E142" si="142">VLOOKUP(C130,tabela01,3,0)</f>
        <v>M2</v>
      </c>
      <c r="F130" s="70">
        <v>7.64</v>
      </c>
      <c r="G130" s="75">
        <f>ROUND(K130,2)</f>
        <v>16.78</v>
      </c>
      <c r="H130" s="141">
        <f t="shared" si="132"/>
        <v>128.19999999999999</v>
      </c>
      <c r="I130" s="165"/>
      <c r="J130" s="84">
        <f t="shared" ref="J130:J142" si="143">VLOOKUP(C130,tabela01,6,0)</f>
        <v>16.78</v>
      </c>
      <c r="K130" s="85">
        <f t="shared" si="91"/>
        <v>16.78</v>
      </c>
      <c r="L130" s="66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</row>
    <row r="131" spans="1:33" s="72" customFormat="1" x14ac:dyDescent="0.2">
      <c r="A131" s="74" t="s">
        <v>8428</v>
      </c>
      <c r="B131" s="74" t="s">
        <v>8036</v>
      </c>
      <c r="C131" s="67" t="s">
        <v>1459</v>
      </c>
      <c r="D131" s="99" t="str">
        <f t="shared" si="141"/>
        <v>Alvenaria de bloco de concreto de vedação de 14 x 19 x 39 cm - classe C</v>
      </c>
      <c r="E131" s="74" t="str">
        <f t="shared" si="142"/>
        <v>M2</v>
      </c>
      <c r="F131" s="70">
        <v>1.6</v>
      </c>
      <c r="G131" s="75">
        <f t="shared" ref="G131:G136" si="144">ROUND(K131,2)</f>
        <v>70.959999999999994</v>
      </c>
      <c r="H131" s="141">
        <f t="shared" si="132"/>
        <v>113.54</v>
      </c>
      <c r="I131" s="165"/>
      <c r="J131" s="84">
        <f t="shared" si="143"/>
        <v>70.959999999999994</v>
      </c>
      <c r="K131" s="85">
        <f t="shared" si="91"/>
        <v>70.959999999999994</v>
      </c>
      <c r="L131" s="66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</row>
    <row r="132" spans="1:33" s="66" customFormat="1" x14ac:dyDescent="0.2">
      <c r="A132" s="74" t="s">
        <v>8429</v>
      </c>
      <c r="B132" s="69" t="s">
        <v>8036</v>
      </c>
      <c r="C132" s="67" t="s">
        <v>1120</v>
      </c>
      <c r="D132" s="100" t="str">
        <f t="shared" si="141"/>
        <v>Forma plana em compensado para estrutura convencional</v>
      </c>
      <c r="E132" s="69" t="str">
        <f t="shared" si="142"/>
        <v>M2</v>
      </c>
      <c r="F132" s="70">
        <v>1.1200000000000001</v>
      </c>
      <c r="G132" s="70">
        <f t="shared" si="144"/>
        <v>179.61</v>
      </c>
      <c r="H132" s="141">
        <f t="shared" si="132"/>
        <v>201.16</v>
      </c>
      <c r="I132" s="165"/>
      <c r="J132" s="84">
        <f t="shared" si="143"/>
        <v>179.61</v>
      </c>
      <c r="K132" s="85">
        <f t="shared" ref="K132:K180" si="145">J132*$K$13</f>
        <v>179.61</v>
      </c>
    </row>
    <row r="133" spans="1:33" s="66" customFormat="1" x14ac:dyDescent="0.2">
      <c r="A133" s="74" t="s">
        <v>8430</v>
      </c>
      <c r="B133" s="69" t="s">
        <v>8036</v>
      </c>
      <c r="C133" s="67" t="s">
        <v>1164</v>
      </c>
      <c r="D133" s="100" t="str">
        <f t="shared" si="141"/>
        <v>Armadura em tela soldada de aço</v>
      </c>
      <c r="E133" s="69" t="str">
        <f t="shared" si="142"/>
        <v>KG</v>
      </c>
      <c r="F133" s="70">
        <v>2.2799999999999998</v>
      </c>
      <c r="G133" s="70">
        <f t="shared" si="144"/>
        <v>13.99</v>
      </c>
      <c r="H133" s="141">
        <f t="shared" si="132"/>
        <v>31.9</v>
      </c>
      <c r="I133" s="165"/>
      <c r="J133" s="84">
        <f t="shared" si="143"/>
        <v>13.99</v>
      </c>
      <c r="K133" s="85">
        <f t="shared" si="145"/>
        <v>13.99</v>
      </c>
    </row>
    <row r="134" spans="1:33" s="66" customFormat="1" x14ac:dyDescent="0.2">
      <c r="A134" s="74" t="s">
        <v>8431</v>
      </c>
      <c r="B134" s="69" t="s">
        <v>8036</v>
      </c>
      <c r="C134" s="67" t="s">
        <v>15</v>
      </c>
      <c r="D134" s="100" t="str">
        <f t="shared" si="141"/>
        <v>Concreto não estrutural executado no local, mínimo 300 kg cimento / m³</v>
      </c>
      <c r="E134" s="69" t="str">
        <f t="shared" si="142"/>
        <v>M3</v>
      </c>
      <c r="F134" s="70">
        <v>0.15</v>
      </c>
      <c r="G134" s="70">
        <f t="shared" si="144"/>
        <v>402.91</v>
      </c>
      <c r="H134" s="141">
        <f t="shared" si="132"/>
        <v>60.44</v>
      </c>
      <c r="I134" s="165"/>
      <c r="J134" s="84">
        <f t="shared" si="143"/>
        <v>402.91</v>
      </c>
      <c r="K134" s="85">
        <f t="shared" si="145"/>
        <v>402.91</v>
      </c>
    </row>
    <row r="135" spans="1:33" s="66" customFormat="1" x14ac:dyDescent="0.2">
      <c r="A135" s="74" t="s">
        <v>8432</v>
      </c>
      <c r="B135" s="69" t="s">
        <v>8036</v>
      </c>
      <c r="C135" s="67" t="s">
        <v>47</v>
      </c>
      <c r="D135" s="100" t="str">
        <f t="shared" si="141"/>
        <v>Lançamento e adensamento de concreto ou massa em estrutura</v>
      </c>
      <c r="E135" s="69" t="str">
        <f t="shared" si="142"/>
        <v>M3</v>
      </c>
      <c r="F135" s="70">
        <f>F134</f>
        <v>0.15</v>
      </c>
      <c r="G135" s="70">
        <f t="shared" si="144"/>
        <v>98.28</v>
      </c>
      <c r="H135" s="141">
        <f t="shared" si="132"/>
        <v>14.74</v>
      </c>
      <c r="I135" s="165"/>
      <c r="J135" s="84">
        <f t="shared" si="143"/>
        <v>98.28</v>
      </c>
      <c r="K135" s="85">
        <f t="shared" si="145"/>
        <v>98.28</v>
      </c>
    </row>
    <row r="136" spans="1:33" s="66" customFormat="1" x14ac:dyDescent="0.2">
      <c r="A136" s="74" t="s">
        <v>8433</v>
      </c>
      <c r="B136" s="69" t="s">
        <v>8036</v>
      </c>
      <c r="C136" s="67" t="s">
        <v>24</v>
      </c>
      <c r="D136" s="100" t="str">
        <f t="shared" si="141"/>
        <v>Chapisco</v>
      </c>
      <c r="E136" s="69" t="str">
        <f t="shared" si="142"/>
        <v>M2</v>
      </c>
      <c r="F136" s="70">
        <v>2.5</v>
      </c>
      <c r="G136" s="70">
        <f t="shared" si="144"/>
        <v>6.06</v>
      </c>
      <c r="H136" s="141">
        <f t="shared" si="132"/>
        <v>15.15</v>
      </c>
      <c r="I136" s="165"/>
      <c r="J136" s="84">
        <f t="shared" si="143"/>
        <v>6.06</v>
      </c>
      <c r="K136" s="85">
        <f t="shared" si="145"/>
        <v>6.06</v>
      </c>
    </row>
    <row r="137" spans="1:33" s="66" customFormat="1" x14ac:dyDescent="0.2">
      <c r="A137" s="74" t="s">
        <v>8434</v>
      </c>
      <c r="B137" s="69" t="s">
        <v>8036</v>
      </c>
      <c r="C137" s="67" t="s">
        <v>56</v>
      </c>
      <c r="D137" s="100" t="str">
        <f t="shared" si="141"/>
        <v>Emboço desempenado com espuma de poliéster</v>
      </c>
      <c r="E137" s="69" t="str">
        <f t="shared" si="142"/>
        <v>M2</v>
      </c>
      <c r="F137" s="70">
        <f>F136</f>
        <v>2.5</v>
      </c>
      <c r="G137" s="70">
        <f>ROUND(K137,2)</f>
        <v>23.18</v>
      </c>
      <c r="H137" s="141">
        <f t="shared" si="132"/>
        <v>57.95</v>
      </c>
      <c r="I137" s="165"/>
      <c r="J137" s="84">
        <f t="shared" si="143"/>
        <v>23.18</v>
      </c>
      <c r="K137" s="85">
        <f t="shared" si="145"/>
        <v>23.18</v>
      </c>
    </row>
    <row r="138" spans="1:33" s="66" customFormat="1" x14ac:dyDescent="0.2">
      <c r="A138" s="74" t="s">
        <v>8435</v>
      </c>
      <c r="B138" s="69" t="s">
        <v>8036</v>
      </c>
      <c r="C138" s="67" t="s">
        <v>48</v>
      </c>
      <c r="D138" s="100" t="str">
        <f t="shared" si="141"/>
        <v>Cimentado desempenado</v>
      </c>
      <c r="E138" s="69" t="str">
        <f t="shared" si="142"/>
        <v>M2</v>
      </c>
      <c r="F138" s="70">
        <v>1</v>
      </c>
      <c r="G138" s="70">
        <f t="shared" ref="G138:G144" si="146">ROUND(K138,2)</f>
        <v>29.06</v>
      </c>
      <c r="H138" s="141">
        <f t="shared" si="132"/>
        <v>29.06</v>
      </c>
      <c r="I138" s="165"/>
      <c r="J138" s="84">
        <f t="shared" si="143"/>
        <v>29.06</v>
      </c>
      <c r="K138" s="85">
        <f t="shared" si="145"/>
        <v>29.06</v>
      </c>
    </row>
    <row r="139" spans="1:33" s="66" customFormat="1" x14ac:dyDescent="0.2">
      <c r="A139" s="74" t="s">
        <v>8436</v>
      </c>
      <c r="B139" s="69" t="s">
        <v>8036</v>
      </c>
      <c r="C139" s="67" t="s">
        <v>3186</v>
      </c>
      <c r="D139" s="100" t="str">
        <f t="shared" si="141"/>
        <v>Resina acrílica plastificante</v>
      </c>
      <c r="E139" s="69" t="str">
        <f t="shared" si="142"/>
        <v>M2</v>
      </c>
      <c r="F139" s="70">
        <v>1</v>
      </c>
      <c r="G139" s="70">
        <f t="shared" si="146"/>
        <v>25.18</v>
      </c>
      <c r="H139" s="141">
        <f t="shared" si="132"/>
        <v>25.18</v>
      </c>
      <c r="I139" s="165"/>
      <c r="J139" s="84">
        <f t="shared" si="143"/>
        <v>25.18</v>
      </c>
      <c r="K139" s="85">
        <f t="shared" si="145"/>
        <v>25.18</v>
      </c>
    </row>
    <row r="140" spans="1:33" s="66" customFormat="1" x14ac:dyDescent="0.2">
      <c r="A140" s="74" t="s">
        <v>8437</v>
      </c>
      <c r="B140" s="69" t="s">
        <v>8036</v>
      </c>
      <c r="C140" s="67" t="s">
        <v>3218</v>
      </c>
      <c r="D140" s="100" t="str">
        <f t="shared" si="141"/>
        <v>Tinta látex antimofo em massa, inclusive preparo</v>
      </c>
      <c r="E140" s="69" t="str">
        <f t="shared" si="142"/>
        <v>M2</v>
      </c>
      <c r="F140" s="70">
        <v>2.5</v>
      </c>
      <c r="G140" s="70">
        <f t="shared" si="146"/>
        <v>24.58</v>
      </c>
      <c r="H140" s="141">
        <f t="shared" si="132"/>
        <v>61.45</v>
      </c>
      <c r="I140" s="165"/>
      <c r="J140" s="84">
        <f t="shared" si="143"/>
        <v>24.58</v>
      </c>
      <c r="K140" s="85">
        <f t="shared" si="145"/>
        <v>24.58</v>
      </c>
    </row>
    <row r="141" spans="1:33" s="66" customFormat="1" x14ac:dyDescent="0.2">
      <c r="A141" s="74" t="s">
        <v>8438</v>
      </c>
      <c r="B141" s="69" t="s">
        <v>8036</v>
      </c>
      <c r="C141" s="67" t="s">
        <v>1617</v>
      </c>
      <c r="D141" s="100" t="s">
        <v>8503</v>
      </c>
      <c r="E141" s="69" t="str">
        <f t="shared" si="142"/>
        <v>M3</v>
      </c>
      <c r="F141" s="70">
        <v>0.12</v>
      </c>
      <c r="G141" s="70">
        <f t="shared" si="146"/>
        <v>4578.84</v>
      </c>
      <c r="H141" s="141">
        <f t="shared" si="132"/>
        <v>549.46</v>
      </c>
      <c r="I141" s="165"/>
      <c r="J141" s="84">
        <f t="shared" si="143"/>
        <v>4578.84</v>
      </c>
      <c r="K141" s="85">
        <f t="shared" si="145"/>
        <v>4578.84</v>
      </c>
    </row>
    <row r="142" spans="1:33" s="66" customFormat="1" x14ac:dyDescent="0.2">
      <c r="A142" s="74" t="s">
        <v>8439</v>
      </c>
      <c r="B142" s="69" t="s">
        <v>8036</v>
      </c>
      <c r="C142" s="67" t="s">
        <v>3199</v>
      </c>
      <c r="D142" s="100" t="str">
        <f t="shared" si="141"/>
        <v>Verniz em superfície de madeira</v>
      </c>
      <c r="E142" s="69" t="str">
        <f t="shared" si="142"/>
        <v>M2</v>
      </c>
      <c r="F142" s="70">
        <v>4.8099999999999996</v>
      </c>
      <c r="G142" s="70">
        <f t="shared" si="146"/>
        <v>24.24</v>
      </c>
      <c r="H142" s="141">
        <f t="shared" si="132"/>
        <v>116.59</v>
      </c>
      <c r="I142" s="165"/>
      <c r="J142" s="84">
        <f t="shared" si="143"/>
        <v>24.24</v>
      </c>
      <c r="K142" s="85">
        <f t="shared" si="145"/>
        <v>24.24</v>
      </c>
    </row>
    <row r="143" spans="1:33" s="66" customFormat="1" x14ac:dyDescent="0.2">
      <c r="A143" s="69" t="s">
        <v>8440</v>
      </c>
      <c r="B143" s="69" t="s">
        <v>8036</v>
      </c>
      <c r="C143" s="67" t="s">
        <v>1593</v>
      </c>
      <c r="D143" s="100" t="str">
        <f t="shared" si="141"/>
        <v>Fornecimento e montagem de estrutura em aço ASTM-A36, sem pintura</v>
      </c>
      <c r="E143" s="69" t="str">
        <f t="shared" ref="E143:E144" si="147">VLOOKUP(C143,tabela01,3,0)</f>
        <v>KG</v>
      </c>
      <c r="F143" s="70">
        <v>282.99</v>
      </c>
      <c r="G143" s="70">
        <f t="shared" si="146"/>
        <v>18.47</v>
      </c>
      <c r="H143" s="141">
        <f t="shared" si="132"/>
        <v>5226.83</v>
      </c>
      <c r="I143" s="165"/>
      <c r="J143" s="84">
        <f t="shared" ref="J143:J144" si="148">VLOOKUP(C143,tabela01,6,0)</f>
        <v>18.47</v>
      </c>
      <c r="K143" s="85">
        <f t="shared" si="145"/>
        <v>18.47</v>
      </c>
    </row>
    <row r="144" spans="1:33" s="66" customFormat="1" x14ac:dyDescent="0.2">
      <c r="A144" s="74" t="s">
        <v>8449</v>
      </c>
      <c r="B144" s="69" t="s">
        <v>8036</v>
      </c>
      <c r="C144" s="67" t="s">
        <v>3236</v>
      </c>
      <c r="D144" s="100" t="str">
        <f t="shared" si="141"/>
        <v>Esmalte à base água em superfície metálica, inclusive preparo</v>
      </c>
      <c r="E144" s="69" t="str">
        <f t="shared" si="147"/>
        <v>M2</v>
      </c>
      <c r="F144" s="70">
        <v>16.73</v>
      </c>
      <c r="G144" s="70">
        <f t="shared" si="146"/>
        <v>40.68</v>
      </c>
      <c r="H144" s="141">
        <f t="shared" si="132"/>
        <v>680.58</v>
      </c>
      <c r="I144" s="165"/>
      <c r="J144" s="84">
        <f t="shared" si="148"/>
        <v>40.68</v>
      </c>
      <c r="K144" s="85">
        <f t="shared" si="145"/>
        <v>40.68</v>
      </c>
    </row>
    <row r="145" spans="1:33" s="66" customFormat="1" x14ac:dyDescent="0.2">
      <c r="A145" s="74" t="s">
        <v>8487</v>
      </c>
      <c r="B145" s="69" t="s">
        <v>8476</v>
      </c>
      <c r="C145" s="67" t="s">
        <v>8475</v>
      </c>
      <c r="D145" s="100" t="s">
        <v>8486</v>
      </c>
      <c r="E145" s="69" t="s">
        <v>7516</v>
      </c>
      <c r="F145" s="70">
        <v>27.24</v>
      </c>
      <c r="G145" s="70">
        <f t="shared" ref="G145:G146" si="149">ROUND(K145,2)</f>
        <v>29.81</v>
      </c>
      <c r="H145" s="141">
        <f t="shared" ref="H145:H146" si="150">ROUND(G145*F145,2)</f>
        <v>812.02</v>
      </c>
      <c r="I145" s="165"/>
      <c r="J145" s="84">
        <v>29.81</v>
      </c>
      <c r="K145" s="85">
        <f t="shared" ref="K145:K146" si="151">J145*$K$13</f>
        <v>29.81</v>
      </c>
    </row>
    <row r="146" spans="1:33" s="66" customFormat="1" x14ac:dyDescent="0.2">
      <c r="A146" s="74" t="s">
        <v>8488</v>
      </c>
      <c r="B146" s="263" t="s">
        <v>8483</v>
      </c>
      <c r="C146" s="264"/>
      <c r="D146" s="100" t="s">
        <v>8477</v>
      </c>
      <c r="E146" s="69" t="s">
        <v>7494</v>
      </c>
      <c r="F146" s="70">
        <v>4</v>
      </c>
      <c r="G146" s="70">
        <f t="shared" si="149"/>
        <v>396.14</v>
      </c>
      <c r="H146" s="141">
        <f t="shared" si="150"/>
        <v>1584.56</v>
      </c>
      <c r="I146" s="165"/>
      <c r="J146" s="84">
        <f>'Mercado Reg'!F13</f>
        <v>396.14</v>
      </c>
      <c r="K146" s="85">
        <f t="shared" si="151"/>
        <v>396.14</v>
      </c>
    </row>
    <row r="147" spans="1:33" s="61" customFormat="1" x14ac:dyDescent="0.2">
      <c r="A147" s="69"/>
      <c r="B147" s="69"/>
      <c r="C147" s="67"/>
      <c r="D147" s="68"/>
      <c r="E147" s="69"/>
      <c r="F147" s="70"/>
      <c r="G147" s="70"/>
      <c r="H147" s="141"/>
      <c r="I147" s="165"/>
      <c r="J147" s="84"/>
      <c r="K147" s="85">
        <f t="shared" si="145"/>
        <v>0</v>
      </c>
      <c r="L147" s="66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</row>
    <row r="148" spans="1:33" s="61" customFormat="1" x14ac:dyDescent="0.2">
      <c r="A148" s="142" t="s">
        <v>8441</v>
      </c>
      <c r="B148" s="62"/>
      <c r="C148" s="62"/>
      <c r="D148" s="63" t="s">
        <v>8134</v>
      </c>
      <c r="E148" s="64"/>
      <c r="F148" s="65"/>
      <c r="G148" s="65"/>
      <c r="H148" s="143"/>
      <c r="I148" s="165"/>
      <c r="J148" s="84"/>
      <c r="K148" s="85">
        <f t="shared" si="145"/>
        <v>0</v>
      </c>
      <c r="L148" s="66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</row>
    <row r="149" spans="1:33" s="66" customFormat="1" x14ac:dyDescent="0.2">
      <c r="A149" s="69" t="s">
        <v>8442</v>
      </c>
      <c r="B149" s="69" t="s">
        <v>8036</v>
      </c>
      <c r="C149" s="67" t="s">
        <v>36</v>
      </c>
      <c r="D149" s="100" t="str">
        <f t="shared" ref="D149" si="152">VLOOKUP(C149,tabela01,2,0)</f>
        <v>Regularização e compactação mecanizada de superfície, sem controle do proctor normal</v>
      </c>
      <c r="E149" s="69" t="str">
        <f t="shared" ref="E149" si="153">VLOOKUP(C149,tabela01,3,0)</f>
        <v>M2</v>
      </c>
      <c r="F149" s="70">
        <v>41</v>
      </c>
      <c r="G149" s="70">
        <f t="shared" ref="G149:G150" si="154">ROUND(K149,2)</f>
        <v>3.79</v>
      </c>
      <c r="H149" s="141">
        <f t="shared" ref="H149:H155" si="155">ROUND(G149*F149,2)</f>
        <v>155.38999999999999</v>
      </c>
      <c r="I149" s="165"/>
      <c r="J149" s="84">
        <f t="shared" ref="J149" si="156">VLOOKUP(C149,tabela01,6,0)</f>
        <v>3.79</v>
      </c>
      <c r="K149" s="85">
        <f t="shared" si="145"/>
        <v>3.79</v>
      </c>
    </row>
    <row r="150" spans="1:33" s="66" customFormat="1" x14ac:dyDescent="0.2">
      <c r="A150" s="69" t="s">
        <v>8443</v>
      </c>
      <c r="B150" s="69" t="s">
        <v>8036</v>
      </c>
      <c r="C150" s="67" t="s">
        <v>22</v>
      </c>
      <c r="D150" s="189" t="str">
        <f t="shared" ref="D150:D154" si="157">VLOOKUP(C150,tabela01,2,0)</f>
        <v>Lastro de pedra britada</v>
      </c>
      <c r="E150" s="69" t="str">
        <f t="shared" ref="E150:E154" si="158">VLOOKUP(C150,tabela01,3,0)</f>
        <v>M3</v>
      </c>
      <c r="F150" s="70">
        <v>2.0499999999999998</v>
      </c>
      <c r="G150" s="70">
        <f t="shared" si="154"/>
        <v>141.81</v>
      </c>
      <c r="H150" s="141">
        <f t="shared" si="155"/>
        <v>290.70999999999998</v>
      </c>
      <c r="I150" s="165"/>
      <c r="J150" s="84">
        <f t="shared" ref="J150:J154" si="159">VLOOKUP(C150,tabela01,6,0)</f>
        <v>141.81</v>
      </c>
      <c r="K150" s="85">
        <f t="shared" si="145"/>
        <v>141.81</v>
      </c>
    </row>
    <row r="151" spans="1:33" s="66" customFormat="1" x14ac:dyDescent="0.2">
      <c r="A151" s="69" t="s">
        <v>8444</v>
      </c>
      <c r="B151" s="69" t="s">
        <v>8036</v>
      </c>
      <c r="C151" s="67" t="s">
        <v>1170</v>
      </c>
      <c r="D151" s="189" t="str">
        <f t="shared" si="157"/>
        <v>Concreto usinado, fck = 20 MPa</v>
      </c>
      <c r="E151" s="69" t="str">
        <f t="shared" si="158"/>
        <v>M3</v>
      </c>
      <c r="F151" s="70">
        <v>2.0499999999999998</v>
      </c>
      <c r="G151" s="70">
        <f>ROUND(K151,2)</f>
        <v>398.63</v>
      </c>
      <c r="H151" s="141">
        <f t="shared" si="155"/>
        <v>817.19</v>
      </c>
      <c r="I151" s="165"/>
      <c r="J151" s="84">
        <f t="shared" si="159"/>
        <v>398.63</v>
      </c>
      <c r="K151" s="85">
        <f t="shared" si="145"/>
        <v>398.63</v>
      </c>
    </row>
    <row r="152" spans="1:33" s="66" customFormat="1" x14ac:dyDescent="0.2">
      <c r="A152" s="69" t="s">
        <v>8445</v>
      </c>
      <c r="B152" s="69" t="s">
        <v>8036</v>
      </c>
      <c r="C152" s="67" t="s">
        <v>16</v>
      </c>
      <c r="D152" s="189" t="str">
        <f t="shared" ref="D152" si="160">VLOOKUP(C152,tabela01,2,0)</f>
        <v>Lançamento e adensamento de concreto ou massa em fundação</v>
      </c>
      <c r="E152" s="69" t="str">
        <f t="shared" ref="E152" si="161">VLOOKUP(C152,tabela01,3,0)</f>
        <v>M3</v>
      </c>
      <c r="F152" s="70">
        <f>F151</f>
        <v>2.0499999999999998</v>
      </c>
      <c r="G152" s="70">
        <f>ROUND(K152,2)</f>
        <v>142.28</v>
      </c>
      <c r="H152" s="141">
        <f t="shared" si="155"/>
        <v>291.67</v>
      </c>
      <c r="I152" s="165"/>
      <c r="J152" s="84">
        <f t="shared" ref="J152" si="162">VLOOKUP(C152,tabela01,6,0)</f>
        <v>142.28</v>
      </c>
      <c r="K152" s="85">
        <f t="shared" si="145"/>
        <v>142.28</v>
      </c>
    </row>
    <row r="153" spans="1:33" s="66" customFormat="1" x14ac:dyDescent="0.2">
      <c r="A153" s="69" t="s">
        <v>8446</v>
      </c>
      <c r="B153" s="69" t="s">
        <v>8036</v>
      </c>
      <c r="C153" s="67" t="s">
        <v>49</v>
      </c>
      <c r="D153" s="189" t="str">
        <f t="shared" si="157"/>
        <v>Argamassa de regularização e/ou proteção</v>
      </c>
      <c r="E153" s="69" t="str">
        <f t="shared" si="158"/>
        <v>M3</v>
      </c>
      <c r="F153" s="70">
        <v>0.82</v>
      </c>
      <c r="G153" s="70">
        <f t="shared" ref="G153:G155" si="163">ROUND(K153,2)</f>
        <v>690.76</v>
      </c>
      <c r="H153" s="141">
        <f t="shared" si="155"/>
        <v>566.41999999999996</v>
      </c>
      <c r="I153" s="165"/>
      <c r="J153" s="84">
        <f t="shared" si="159"/>
        <v>690.76</v>
      </c>
      <c r="K153" s="85">
        <f t="shared" si="145"/>
        <v>690.76</v>
      </c>
    </row>
    <row r="154" spans="1:33" s="66" customFormat="1" ht="36" x14ac:dyDescent="0.2">
      <c r="A154" s="69" t="s">
        <v>8447</v>
      </c>
      <c r="B154" s="69" t="s">
        <v>8036</v>
      </c>
      <c r="C154" s="67" t="s">
        <v>7572</v>
      </c>
      <c r="D154" s="190" t="str">
        <f t="shared" si="157"/>
        <v>Placa cerâmica não esmaltada extrudada de alta resistência química e mecânica, espessura de 9 mm, uso industrial, assentado com argamassa colante industrial</v>
      </c>
      <c r="E154" s="69" t="str">
        <f t="shared" si="158"/>
        <v>M2</v>
      </c>
      <c r="F154" s="70">
        <v>41</v>
      </c>
      <c r="G154" s="70">
        <f t="shared" si="163"/>
        <v>176.53</v>
      </c>
      <c r="H154" s="141">
        <f t="shared" si="155"/>
        <v>7237.73</v>
      </c>
      <c r="I154" s="165"/>
      <c r="J154" s="84">
        <f t="shared" si="159"/>
        <v>176.53</v>
      </c>
      <c r="K154" s="85">
        <f t="shared" si="145"/>
        <v>176.53</v>
      </c>
    </row>
    <row r="155" spans="1:33" s="66" customFormat="1" ht="36" x14ac:dyDescent="0.2">
      <c r="A155" s="69" t="s">
        <v>8448</v>
      </c>
      <c r="B155" s="69" t="s">
        <v>8036</v>
      </c>
      <c r="C155" s="67" t="s">
        <v>1933</v>
      </c>
      <c r="D155" s="190" t="str">
        <f t="shared" ref="D155" si="164">VLOOKUP(C155,tabela01,2,0)</f>
        <v>Rejuntamento em placa cerâmica extrudada antiácida de 9 mm, com argamassa industrializada bicomponente à base de resina furânica, juntas acima de 3 até 6 mm</v>
      </c>
      <c r="E155" s="69" t="str">
        <f t="shared" ref="E155" si="165">VLOOKUP(C155,tabela01,3,0)</f>
        <v>M2</v>
      </c>
      <c r="F155" s="70">
        <f>F154</f>
        <v>41</v>
      </c>
      <c r="G155" s="70">
        <f t="shared" si="163"/>
        <v>46.23</v>
      </c>
      <c r="H155" s="141">
        <f t="shared" si="155"/>
        <v>1895.43</v>
      </c>
      <c r="I155" s="165"/>
      <c r="J155" s="84">
        <f t="shared" ref="J155" si="166">VLOOKUP(C155,tabela01,6,0)</f>
        <v>46.23</v>
      </c>
      <c r="K155" s="85">
        <f t="shared" si="145"/>
        <v>46.23</v>
      </c>
    </row>
    <row r="156" spans="1:33" s="61" customFormat="1" x14ac:dyDescent="0.2">
      <c r="A156" s="69"/>
      <c r="B156" s="69"/>
      <c r="C156" s="67"/>
      <c r="D156" s="68"/>
      <c r="E156" s="69"/>
      <c r="F156" s="70"/>
      <c r="G156" s="70"/>
      <c r="H156" s="141"/>
      <c r="I156" s="165"/>
      <c r="J156" s="84"/>
      <c r="K156" s="85">
        <f t="shared" si="145"/>
        <v>0</v>
      </c>
      <c r="L156" s="66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</row>
    <row r="157" spans="1:33" s="61" customFormat="1" x14ac:dyDescent="0.2">
      <c r="A157" s="142" t="s">
        <v>8133</v>
      </c>
      <c r="B157" s="62"/>
      <c r="C157" s="62"/>
      <c r="D157" s="63" t="s">
        <v>8136</v>
      </c>
      <c r="E157" s="64"/>
      <c r="F157" s="65"/>
      <c r="G157" s="65"/>
      <c r="H157" s="143"/>
      <c r="I157" s="165"/>
      <c r="J157" s="84"/>
      <c r="K157" s="85">
        <f t="shared" si="145"/>
        <v>0</v>
      </c>
      <c r="L157" s="66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</row>
    <row r="158" spans="1:33" s="66" customFormat="1" x14ac:dyDescent="0.2">
      <c r="A158" s="69" t="s">
        <v>8171</v>
      </c>
      <c r="B158" s="71" t="s">
        <v>8036</v>
      </c>
      <c r="C158" s="71" t="s">
        <v>6712</v>
      </c>
      <c r="D158" s="68" t="str">
        <f t="shared" ref="D158" si="167">VLOOKUP(C158,tabela01,2,0)</f>
        <v>Limpeza complementar com hidrojateamento</v>
      </c>
      <c r="E158" s="69" t="str">
        <f t="shared" ref="E158" si="168">VLOOKUP(C158,tabela01,3,0)</f>
        <v>M2</v>
      </c>
      <c r="F158" s="70">
        <v>41</v>
      </c>
      <c r="G158" s="70">
        <f t="shared" ref="G158" si="169">ROUND(K158,2)</f>
        <v>7.31</v>
      </c>
      <c r="H158" s="144">
        <f>ROUND(G158*F158,2)</f>
        <v>299.70999999999998</v>
      </c>
      <c r="I158" s="165"/>
      <c r="J158" s="84">
        <f>VLOOKUP(C158,tabela01,6,0)</f>
        <v>7.31</v>
      </c>
      <c r="K158" s="85">
        <f t="shared" si="145"/>
        <v>7.31</v>
      </c>
    </row>
    <row r="159" spans="1:33" s="2" customFormat="1" x14ac:dyDescent="0.25">
      <c r="A159" s="145"/>
      <c r="B159" s="3"/>
      <c r="C159" s="4"/>
      <c r="D159" s="5"/>
      <c r="E159" s="4"/>
      <c r="F159" s="4"/>
      <c r="G159" s="4"/>
      <c r="H159" s="146"/>
      <c r="I159" s="166"/>
      <c r="J159" s="98"/>
      <c r="K159" s="85">
        <f t="shared" si="145"/>
        <v>0</v>
      </c>
      <c r="L159" s="97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</row>
    <row r="160" spans="1:33" s="121" customFormat="1" x14ac:dyDescent="0.2">
      <c r="A160" s="124">
        <v>5</v>
      </c>
      <c r="B160" s="253"/>
      <c r="C160" s="254"/>
      <c r="D160" s="125" t="s">
        <v>8158</v>
      </c>
      <c r="E160" s="173"/>
      <c r="F160" s="174"/>
      <c r="G160" s="174"/>
      <c r="H160" s="175"/>
      <c r="I160" s="164">
        <f>SUM(H160:H197)</f>
        <v>37252.639999999999</v>
      </c>
      <c r="J160" s="122"/>
      <c r="K160" s="85">
        <f t="shared" si="145"/>
        <v>0</v>
      </c>
    </row>
    <row r="161" spans="1:33" s="61" customFormat="1" x14ac:dyDescent="0.2">
      <c r="A161" s="142" t="s">
        <v>8450</v>
      </c>
      <c r="B161" s="62"/>
      <c r="C161" s="62"/>
      <c r="D161" s="63" t="s">
        <v>8159</v>
      </c>
      <c r="E161" s="64"/>
      <c r="F161" s="65"/>
      <c r="G161" s="65"/>
      <c r="H161" s="143"/>
      <c r="I161" s="165"/>
      <c r="J161" s="84"/>
      <c r="K161" s="85">
        <f t="shared" si="145"/>
        <v>0</v>
      </c>
      <c r="L161" s="66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</row>
    <row r="162" spans="1:33" s="72" customFormat="1" x14ac:dyDescent="0.2">
      <c r="A162" s="74" t="s">
        <v>8451</v>
      </c>
      <c r="B162" s="74" t="s">
        <v>8036</v>
      </c>
      <c r="C162" s="101" t="s">
        <v>7550</v>
      </c>
      <c r="D162" s="99" t="str">
        <f t="shared" ref="D162:D168" si="170">VLOOKUP(C162,tabela01,2,0)</f>
        <v>Broca em concreto armado diâmetro de 25 cm - completa</v>
      </c>
      <c r="E162" s="74" t="str">
        <f t="shared" ref="E162:E168" si="171">VLOOKUP(C162,tabela01,3,0)</f>
        <v>M</v>
      </c>
      <c r="F162" s="70">
        <v>16</v>
      </c>
      <c r="G162" s="75">
        <f>ROUND(K162,2)</f>
        <v>67.42</v>
      </c>
      <c r="H162" s="141">
        <f t="shared" ref="H162:H184" si="172">ROUND(G162*F162,2)</f>
        <v>1078.72</v>
      </c>
      <c r="I162" s="165"/>
      <c r="J162" s="84">
        <f t="shared" ref="J162:J168" si="173">VLOOKUP(C162,tabela01,6,0)</f>
        <v>67.42</v>
      </c>
      <c r="K162" s="85">
        <f t="shared" si="145"/>
        <v>67.42</v>
      </c>
      <c r="L162" s="66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</row>
    <row r="163" spans="1:33" s="66" customFormat="1" x14ac:dyDescent="0.2">
      <c r="A163" s="74" t="s">
        <v>8452</v>
      </c>
      <c r="B163" s="69" t="s">
        <v>8036</v>
      </c>
      <c r="C163" s="67" t="s">
        <v>979</v>
      </c>
      <c r="D163" s="100" t="str">
        <f t="shared" si="170"/>
        <v>Escavação manual em solo de 1ª e 2ª categoria em vala ou cava até 1,5 m</v>
      </c>
      <c r="E163" s="69" t="str">
        <f t="shared" si="171"/>
        <v>M3</v>
      </c>
      <c r="F163" s="70">
        <v>1.31</v>
      </c>
      <c r="G163" s="70">
        <f t="shared" ref="G163:G168" si="174">ROUND(K163,2)</f>
        <v>50.61</v>
      </c>
      <c r="H163" s="141">
        <f t="shared" si="172"/>
        <v>66.3</v>
      </c>
      <c r="I163" s="165"/>
      <c r="J163" s="84">
        <f t="shared" si="173"/>
        <v>50.61</v>
      </c>
      <c r="K163" s="85">
        <f t="shared" si="145"/>
        <v>50.61</v>
      </c>
    </row>
    <row r="164" spans="1:33" s="66" customFormat="1" x14ac:dyDescent="0.2">
      <c r="A164" s="74" t="s">
        <v>8453</v>
      </c>
      <c r="B164" s="69" t="s">
        <v>8036</v>
      </c>
      <c r="C164" s="67" t="s">
        <v>22</v>
      </c>
      <c r="D164" s="100" t="str">
        <f t="shared" si="170"/>
        <v>Lastro de pedra britada</v>
      </c>
      <c r="E164" s="69" t="str">
        <f t="shared" si="171"/>
        <v>M3</v>
      </c>
      <c r="F164" s="70">
        <v>0.27</v>
      </c>
      <c r="G164" s="70">
        <f t="shared" si="174"/>
        <v>141.81</v>
      </c>
      <c r="H164" s="141">
        <f t="shared" si="172"/>
        <v>38.29</v>
      </c>
      <c r="I164" s="165"/>
      <c r="J164" s="84">
        <f t="shared" si="173"/>
        <v>141.81</v>
      </c>
      <c r="K164" s="85">
        <f t="shared" si="145"/>
        <v>141.81</v>
      </c>
    </row>
    <row r="165" spans="1:33" s="66" customFormat="1" x14ac:dyDescent="0.2">
      <c r="A165" s="74" t="s">
        <v>8454</v>
      </c>
      <c r="B165" s="69" t="s">
        <v>8036</v>
      </c>
      <c r="C165" s="67" t="s">
        <v>13</v>
      </c>
      <c r="D165" s="100" t="str">
        <f t="shared" si="170"/>
        <v>Armadura em barra de aço CA-50 (A ou B) fyk = 500 MPa</v>
      </c>
      <c r="E165" s="69" t="str">
        <f t="shared" si="171"/>
        <v>KG</v>
      </c>
      <c r="F165" s="70">
        <v>22.72</v>
      </c>
      <c r="G165" s="70">
        <f t="shared" si="174"/>
        <v>11.25</v>
      </c>
      <c r="H165" s="141">
        <f t="shared" si="172"/>
        <v>255.6</v>
      </c>
      <c r="I165" s="165"/>
      <c r="J165" s="84">
        <f t="shared" si="173"/>
        <v>11.25</v>
      </c>
      <c r="K165" s="85">
        <f t="shared" si="145"/>
        <v>11.25</v>
      </c>
    </row>
    <row r="166" spans="1:33" s="66" customFormat="1" x14ac:dyDescent="0.2">
      <c r="A166" s="74" t="s">
        <v>8455</v>
      </c>
      <c r="B166" s="69" t="s">
        <v>8036</v>
      </c>
      <c r="C166" s="67" t="s">
        <v>20</v>
      </c>
      <c r="D166" s="100" t="str">
        <f t="shared" ref="D166" si="175">VLOOKUP(C166,tabela01,2,0)</f>
        <v>Armadura em barra de aço CA-60 (A ou B) fyk = 600 MPa</v>
      </c>
      <c r="E166" s="69" t="str">
        <f t="shared" ref="E166" si="176">VLOOKUP(C166,tabela01,3,0)</f>
        <v>KG</v>
      </c>
      <c r="F166" s="70">
        <v>12.57</v>
      </c>
      <c r="G166" s="70">
        <f t="shared" ref="G166" si="177">ROUND(K166,2)</f>
        <v>12.43</v>
      </c>
      <c r="H166" s="141">
        <f t="shared" ref="H166" si="178">ROUND(G166*F166,2)</f>
        <v>156.25</v>
      </c>
      <c r="I166" s="165"/>
      <c r="J166" s="84">
        <f t="shared" ref="J166" si="179">VLOOKUP(C166,tabela01,6,0)</f>
        <v>12.43</v>
      </c>
      <c r="K166" s="85">
        <f t="shared" ref="K166" si="180">J166*$K$13</f>
        <v>12.43</v>
      </c>
    </row>
    <row r="167" spans="1:33" s="66" customFormat="1" x14ac:dyDescent="0.2">
      <c r="A167" s="74" t="s">
        <v>8456</v>
      </c>
      <c r="B167" s="69" t="s">
        <v>8036</v>
      </c>
      <c r="C167" s="67" t="s">
        <v>1170</v>
      </c>
      <c r="D167" s="100" t="str">
        <f t="shared" si="170"/>
        <v>Concreto usinado, fck = 20 MPa</v>
      </c>
      <c r="E167" s="69" t="str">
        <f t="shared" si="171"/>
        <v>M3</v>
      </c>
      <c r="F167" s="70">
        <v>1.31</v>
      </c>
      <c r="G167" s="70">
        <f t="shared" si="174"/>
        <v>398.63</v>
      </c>
      <c r="H167" s="141">
        <f t="shared" si="172"/>
        <v>522.21</v>
      </c>
      <c r="I167" s="165"/>
      <c r="J167" s="84">
        <f t="shared" si="173"/>
        <v>398.63</v>
      </c>
      <c r="K167" s="85">
        <f t="shared" si="145"/>
        <v>398.63</v>
      </c>
    </row>
    <row r="168" spans="1:33" s="66" customFormat="1" x14ac:dyDescent="0.2">
      <c r="A168" s="74" t="s">
        <v>8457</v>
      </c>
      <c r="B168" s="69" t="s">
        <v>8036</v>
      </c>
      <c r="C168" s="67" t="s">
        <v>16</v>
      </c>
      <c r="D168" s="100" t="str">
        <f t="shared" si="170"/>
        <v>Lançamento e adensamento de concreto ou massa em fundação</v>
      </c>
      <c r="E168" s="69" t="str">
        <f t="shared" si="171"/>
        <v>M3</v>
      </c>
      <c r="F168" s="70">
        <f>F167</f>
        <v>1.31</v>
      </c>
      <c r="G168" s="70">
        <f t="shared" si="174"/>
        <v>142.28</v>
      </c>
      <c r="H168" s="141">
        <f t="shared" si="172"/>
        <v>186.39</v>
      </c>
      <c r="I168" s="165"/>
      <c r="J168" s="84">
        <f t="shared" si="173"/>
        <v>142.28</v>
      </c>
      <c r="K168" s="85">
        <f t="shared" si="145"/>
        <v>142.28</v>
      </c>
    </row>
    <row r="169" spans="1:33" s="66" customFormat="1" x14ac:dyDescent="0.2">
      <c r="A169" s="74" t="s">
        <v>8458</v>
      </c>
      <c r="B169" s="69" t="s">
        <v>8036</v>
      </c>
      <c r="C169" s="67" t="s">
        <v>45</v>
      </c>
      <c r="D169" s="100" t="str">
        <f t="shared" ref="D169:D183" si="181">VLOOKUP(C169,tabela01,2,0)</f>
        <v>Impermeabilização em pintura de asfalto oxidado com solventes orgânicos, sobre massa</v>
      </c>
      <c r="E169" s="69" t="str">
        <f t="shared" ref="E169:E183" si="182">VLOOKUP(C169,tabela01,3,0)</f>
        <v>M2</v>
      </c>
      <c r="F169" s="70">
        <v>12.14</v>
      </c>
      <c r="G169" s="70">
        <f>ROUND(K169,2)</f>
        <v>16.78</v>
      </c>
      <c r="H169" s="141">
        <f t="shared" si="172"/>
        <v>203.71</v>
      </c>
      <c r="I169" s="165"/>
      <c r="J169" s="84">
        <f t="shared" ref="J169:J183" si="183">VLOOKUP(C169,tabela01,6,0)</f>
        <v>16.78</v>
      </c>
      <c r="K169" s="85">
        <f t="shared" si="145"/>
        <v>16.78</v>
      </c>
    </row>
    <row r="170" spans="1:33" s="66" customFormat="1" x14ac:dyDescent="0.2">
      <c r="A170" s="74" t="s">
        <v>8459</v>
      </c>
      <c r="B170" s="69" t="s">
        <v>8036</v>
      </c>
      <c r="C170" s="67" t="s">
        <v>1459</v>
      </c>
      <c r="D170" s="100" t="str">
        <f t="shared" si="181"/>
        <v>Alvenaria de bloco de concreto de vedação de 14 x 19 x 39 cm - classe C</v>
      </c>
      <c r="E170" s="69" t="str">
        <f t="shared" si="182"/>
        <v>M2</v>
      </c>
      <c r="F170" s="70">
        <v>4.2300000000000004</v>
      </c>
      <c r="G170" s="70">
        <f t="shared" ref="G170:G175" si="184">ROUND(K170,2)</f>
        <v>70.959999999999994</v>
      </c>
      <c r="H170" s="141">
        <f t="shared" si="172"/>
        <v>300.16000000000003</v>
      </c>
      <c r="I170" s="165"/>
      <c r="J170" s="84">
        <f t="shared" si="183"/>
        <v>70.959999999999994</v>
      </c>
      <c r="K170" s="85">
        <f t="shared" si="145"/>
        <v>70.959999999999994</v>
      </c>
    </row>
    <row r="171" spans="1:33" s="66" customFormat="1" x14ac:dyDescent="0.2">
      <c r="A171" s="74" t="s">
        <v>8460</v>
      </c>
      <c r="B171" s="69" t="s">
        <v>8036</v>
      </c>
      <c r="C171" s="67" t="s">
        <v>1120</v>
      </c>
      <c r="D171" s="100" t="str">
        <f t="shared" si="181"/>
        <v>Forma plana em compensado para estrutura convencional</v>
      </c>
      <c r="E171" s="69" t="str">
        <f t="shared" si="182"/>
        <v>M2</v>
      </c>
      <c r="F171" s="70">
        <v>3.11</v>
      </c>
      <c r="G171" s="70">
        <f t="shared" si="184"/>
        <v>179.61</v>
      </c>
      <c r="H171" s="141">
        <f t="shared" si="172"/>
        <v>558.59</v>
      </c>
      <c r="I171" s="165"/>
      <c r="J171" s="84">
        <f t="shared" si="183"/>
        <v>179.61</v>
      </c>
      <c r="K171" s="85">
        <f t="shared" si="145"/>
        <v>179.61</v>
      </c>
    </row>
    <row r="172" spans="1:33" s="66" customFormat="1" x14ac:dyDescent="0.2">
      <c r="A172" s="74" t="s">
        <v>8461</v>
      </c>
      <c r="B172" s="69" t="s">
        <v>8036</v>
      </c>
      <c r="C172" s="67" t="s">
        <v>1164</v>
      </c>
      <c r="D172" s="100" t="str">
        <f t="shared" si="181"/>
        <v>Armadura em tela soldada de aço</v>
      </c>
      <c r="E172" s="69" t="str">
        <f t="shared" si="182"/>
        <v>KG</v>
      </c>
      <c r="F172" s="70">
        <v>6.53</v>
      </c>
      <c r="G172" s="70">
        <f t="shared" si="184"/>
        <v>13.99</v>
      </c>
      <c r="H172" s="141">
        <f t="shared" si="172"/>
        <v>91.35</v>
      </c>
      <c r="I172" s="165"/>
      <c r="J172" s="84">
        <f t="shared" si="183"/>
        <v>13.99</v>
      </c>
      <c r="K172" s="85">
        <f t="shared" ref="K172" si="185">J172*$K$13</f>
        <v>13.99</v>
      </c>
    </row>
    <row r="173" spans="1:33" s="66" customFormat="1" x14ac:dyDescent="0.2">
      <c r="A173" s="74" t="s">
        <v>8462</v>
      </c>
      <c r="B173" s="69" t="s">
        <v>8036</v>
      </c>
      <c r="C173" s="67" t="s">
        <v>15</v>
      </c>
      <c r="D173" s="100" t="str">
        <f t="shared" si="181"/>
        <v>Concreto não estrutural executado no local, mínimo 300 kg cimento / m³</v>
      </c>
      <c r="E173" s="69" t="str">
        <f t="shared" si="182"/>
        <v>M3</v>
      </c>
      <c r="F173" s="70">
        <v>0.42</v>
      </c>
      <c r="G173" s="70">
        <f t="shared" si="184"/>
        <v>402.91</v>
      </c>
      <c r="H173" s="141">
        <f t="shared" si="172"/>
        <v>169.22</v>
      </c>
      <c r="I173" s="165"/>
      <c r="J173" s="84">
        <f t="shared" si="183"/>
        <v>402.91</v>
      </c>
      <c r="K173" s="85">
        <f t="shared" si="145"/>
        <v>402.91</v>
      </c>
    </row>
    <row r="174" spans="1:33" s="66" customFormat="1" x14ac:dyDescent="0.2">
      <c r="A174" s="74" t="s">
        <v>8463</v>
      </c>
      <c r="B174" s="69" t="s">
        <v>8036</v>
      </c>
      <c r="C174" s="67" t="s">
        <v>47</v>
      </c>
      <c r="D174" s="100" t="str">
        <f t="shared" si="181"/>
        <v>Lançamento e adensamento de concreto ou massa em estrutura</v>
      </c>
      <c r="E174" s="69" t="str">
        <f t="shared" si="182"/>
        <v>M3</v>
      </c>
      <c r="F174" s="70">
        <f>F173</f>
        <v>0.42</v>
      </c>
      <c r="G174" s="70">
        <f t="shared" si="184"/>
        <v>98.28</v>
      </c>
      <c r="H174" s="141">
        <f t="shared" si="172"/>
        <v>41.28</v>
      </c>
      <c r="I174" s="165"/>
      <c r="J174" s="84">
        <f t="shared" si="183"/>
        <v>98.28</v>
      </c>
      <c r="K174" s="85">
        <f t="shared" si="145"/>
        <v>98.28</v>
      </c>
    </row>
    <row r="175" spans="1:33" s="66" customFormat="1" x14ac:dyDescent="0.2">
      <c r="A175" s="74" t="s">
        <v>8464</v>
      </c>
      <c r="B175" s="69" t="s">
        <v>8036</v>
      </c>
      <c r="C175" s="67" t="s">
        <v>24</v>
      </c>
      <c r="D175" s="100" t="str">
        <f t="shared" si="181"/>
        <v>Chapisco</v>
      </c>
      <c r="E175" s="69" t="str">
        <f t="shared" si="182"/>
        <v>M2</v>
      </c>
      <c r="F175" s="70">
        <v>4.2300000000000004</v>
      </c>
      <c r="G175" s="70">
        <f t="shared" si="184"/>
        <v>6.06</v>
      </c>
      <c r="H175" s="141">
        <f t="shared" si="172"/>
        <v>25.63</v>
      </c>
      <c r="I175" s="165"/>
      <c r="J175" s="84">
        <f t="shared" si="183"/>
        <v>6.06</v>
      </c>
      <c r="K175" s="85">
        <f t="shared" si="145"/>
        <v>6.06</v>
      </c>
    </row>
    <row r="176" spans="1:33" s="66" customFormat="1" x14ac:dyDescent="0.2">
      <c r="A176" s="74" t="s">
        <v>8465</v>
      </c>
      <c r="B176" s="69" t="s">
        <v>8036</v>
      </c>
      <c r="C176" s="67" t="s">
        <v>56</v>
      </c>
      <c r="D176" s="100" t="str">
        <f t="shared" si="181"/>
        <v>Emboço desempenado com espuma de poliéster</v>
      </c>
      <c r="E176" s="69" t="str">
        <f t="shared" si="182"/>
        <v>M2</v>
      </c>
      <c r="F176" s="70">
        <f>F175</f>
        <v>4.2300000000000004</v>
      </c>
      <c r="G176" s="70">
        <f>ROUND(K176,2)</f>
        <v>23.18</v>
      </c>
      <c r="H176" s="141">
        <f t="shared" si="172"/>
        <v>98.05</v>
      </c>
      <c r="I176" s="165"/>
      <c r="J176" s="84">
        <f t="shared" si="183"/>
        <v>23.18</v>
      </c>
      <c r="K176" s="85">
        <f t="shared" si="145"/>
        <v>23.18</v>
      </c>
    </row>
    <row r="177" spans="1:33" s="66" customFormat="1" x14ac:dyDescent="0.2">
      <c r="A177" s="74" t="s">
        <v>8466</v>
      </c>
      <c r="B177" s="69" t="s">
        <v>8036</v>
      </c>
      <c r="C177" s="67" t="s">
        <v>48</v>
      </c>
      <c r="D177" s="100" t="str">
        <f t="shared" si="181"/>
        <v>Cimentado desempenado</v>
      </c>
      <c r="E177" s="69" t="str">
        <f t="shared" si="182"/>
        <v>M2</v>
      </c>
      <c r="F177" s="70">
        <v>2.69</v>
      </c>
      <c r="G177" s="70">
        <f t="shared" ref="G177:G184" si="186">ROUND(K177,2)</f>
        <v>29.06</v>
      </c>
      <c r="H177" s="141">
        <f t="shared" si="172"/>
        <v>78.17</v>
      </c>
      <c r="I177" s="165"/>
      <c r="J177" s="84">
        <f t="shared" si="183"/>
        <v>29.06</v>
      </c>
      <c r="K177" s="85">
        <f t="shared" si="145"/>
        <v>29.06</v>
      </c>
    </row>
    <row r="178" spans="1:33" s="66" customFormat="1" x14ac:dyDescent="0.2">
      <c r="A178" s="74" t="s">
        <v>8467</v>
      </c>
      <c r="B178" s="69" t="s">
        <v>8036</v>
      </c>
      <c r="C178" s="67" t="s">
        <v>3186</v>
      </c>
      <c r="D178" s="100" t="str">
        <f t="shared" si="181"/>
        <v>Resina acrílica plastificante</v>
      </c>
      <c r="E178" s="69" t="str">
        <f t="shared" si="182"/>
        <v>M2</v>
      </c>
      <c r="F178" s="70">
        <v>2.69</v>
      </c>
      <c r="G178" s="70">
        <f t="shared" si="186"/>
        <v>25.18</v>
      </c>
      <c r="H178" s="141">
        <f t="shared" si="172"/>
        <v>67.73</v>
      </c>
      <c r="I178" s="165"/>
      <c r="J178" s="84">
        <f t="shared" si="183"/>
        <v>25.18</v>
      </c>
      <c r="K178" s="85">
        <f t="shared" si="145"/>
        <v>25.18</v>
      </c>
    </row>
    <row r="179" spans="1:33" s="66" customFormat="1" x14ac:dyDescent="0.2">
      <c r="A179" s="74" t="s">
        <v>8468</v>
      </c>
      <c r="B179" s="69" t="s">
        <v>8036</v>
      </c>
      <c r="C179" s="67" t="s">
        <v>3218</v>
      </c>
      <c r="D179" s="100" t="str">
        <f t="shared" si="181"/>
        <v>Tinta látex antimofo em massa, inclusive preparo</v>
      </c>
      <c r="E179" s="69" t="str">
        <f t="shared" si="182"/>
        <v>M2</v>
      </c>
      <c r="F179" s="70">
        <v>4.2300000000000004</v>
      </c>
      <c r="G179" s="70">
        <f t="shared" si="186"/>
        <v>24.58</v>
      </c>
      <c r="H179" s="141">
        <f t="shared" si="172"/>
        <v>103.97</v>
      </c>
      <c r="I179" s="165"/>
      <c r="J179" s="84">
        <f t="shared" si="183"/>
        <v>24.58</v>
      </c>
      <c r="K179" s="85">
        <f t="shared" ref="K179" si="187">J179*$K$13</f>
        <v>24.58</v>
      </c>
    </row>
    <row r="180" spans="1:33" s="66" customFormat="1" x14ac:dyDescent="0.2">
      <c r="A180" s="74" t="s">
        <v>8469</v>
      </c>
      <c r="B180" s="69" t="s">
        <v>8036</v>
      </c>
      <c r="C180" s="67" t="s">
        <v>1617</v>
      </c>
      <c r="D180" s="100" t="s">
        <v>8503</v>
      </c>
      <c r="E180" s="69" t="str">
        <f t="shared" si="182"/>
        <v>M3</v>
      </c>
      <c r="F180" s="70">
        <v>0.11</v>
      </c>
      <c r="G180" s="70">
        <f t="shared" si="186"/>
        <v>4578.84</v>
      </c>
      <c r="H180" s="141">
        <f t="shared" si="172"/>
        <v>503.67</v>
      </c>
      <c r="I180" s="165"/>
      <c r="J180" s="84">
        <f t="shared" si="183"/>
        <v>4578.84</v>
      </c>
      <c r="K180" s="85">
        <f t="shared" si="145"/>
        <v>4578.84</v>
      </c>
    </row>
    <row r="181" spans="1:33" s="66" customFormat="1" x14ac:dyDescent="0.2">
      <c r="A181" s="74" t="s">
        <v>8470</v>
      </c>
      <c r="B181" s="69" t="s">
        <v>8036</v>
      </c>
      <c r="C181" s="67" t="s">
        <v>3199</v>
      </c>
      <c r="D181" s="100" t="str">
        <f t="shared" si="181"/>
        <v>Verniz em superfície de madeira</v>
      </c>
      <c r="E181" s="69" t="str">
        <f t="shared" si="182"/>
        <v>M2</v>
      </c>
      <c r="F181" s="70">
        <v>7.7</v>
      </c>
      <c r="G181" s="70">
        <f t="shared" si="186"/>
        <v>24.24</v>
      </c>
      <c r="H181" s="141">
        <f t="shared" si="172"/>
        <v>186.65</v>
      </c>
      <c r="I181" s="165"/>
      <c r="J181" s="84">
        <f t="shared" si="183"/>
        <v>24.24</v>
      </c>
      <c r="K181" s="85">
        <f t="shared" ref="K181:K196" si="188">J181*$K$13</f>
        <v>24.24</v>
      </c>
    </row>
    <row r="182" spans="1:33" s="60" customFormat="1" x14ac:dyDescent="0.2">
      <c r="A182" s="74" t="s">
        <v>8471</v>
      </c>
      <c r="B182" s="74" t="s">
        <v>8036</v>
      </c>
      <c r="C182" s="73" t="s">
        <v>1593</v>
      </c>
      <c r="D182" s="99" t="str">
        <f t="shared" si="181"/>
        <v>Fornecimento e montagem de estrutura em aço ASTM-A36, sem pintura</v>
      </c>
      <c r="E182" s="74" t="str">
        <f t="shared" si="182"/>
        <v>KG</v>
      </c>
      <c r="F182" s="75">
        <v>927.13</v>
      </c>
      <c r="G182" s="75">
        <f t="shared" si="186"/>
        <v>18.47</v>
      </c>
      <c r="H182" s="247">
        <f t="shared" si="172"/>
        <v>17124.09</v>
      </c>
      <c r="I182" s="248"/>
      <c r="J182" s="249">
        <f t="shared" si="183"/>
        <v>18.47</v>
      </c>
      <c r="K182" s="250">
        <f t="shared" si="188"/>
        <v>18.47</v>
      </c>
    </row>
    <row r="183" spans="1:33" s="72" customFormat="1" x14ac:dyDescent="0.2">
      <c r="A183" s="74" t="s">
        <v>8472</v>
      </c>
      <c r="B183" s="74" t="s">
        <v>8036</v>
      </c>
      <c r="C183" s="73" t="s">
        <v>3236</v>
      </c>
      <c r="D183" s="99" t="str">
        <f t="shared" si="181"/>
        <v>Esmalte à base água em superfície metálica, inclusive preparo</v>
      </c>
      <c r="E183" s="74" t="str">
        <f t="shared" si="182"/>
        <v>M2</v>
      </c>
      <c r="F183" s="70">
        <v>50.55</v>
      </c>
      <c r="G183" s="75">
        <f t="shared" si="186"/>
        <v>40.68</v>
      </c>
      <c r="H183" s="141">
        <f t="shared" si="172"/>
        <v>2056.37</v>
      </c>
      <c r="I183" s="165"/>
      <c r="J183" s="84">
        <f t="shared" si="183"/>
        <v>40.68</v>
      </c>
      <c r="K183" s="85">
        <f t="shared" si="188"/>
        <v>40.68</v>
      </c>
      <c r="L183" s="66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</row>
    <row r="184" spans="1:33" s="66" customFormat="1" x14ac:dyDescent="0.2">
      <c r="A184" s="74" t="s">
        <v>8473</v>
      </c>
      <c r="B184" s="69" t="s">
        <v>8036</v>
      </c>
      <c r="C184" s="67" t="s">
        <v>1613</v>
      </c>
      <c r="D184" s="100" t="s">
        <v>8160</v>
      </c>
      <c r="E184" s="69" t="str">
        <f t="shared" ref="E184" si="189">VLOOKUP(C184,tabela01,3,0)</f>
        <v>M3</v>
      </c>
      <c r="F184" s="70">
        <v>0.74</v>
      </c>
      <c r="G184" s="70">
        <f t="shared" si="186"/>
        <v>3153</v>
      </c>
      <c r="H184" s="141">
        <f t="shared" si="172"/>
        <v>2333.2199999999998</v>
      </c>
      <c r="I184" s="165"/>
      <c r="J184" s="84">
        <f t="shared" ref="J184" si="190">VLOOKUP(C184,tabela01,6,0)</f>
        <v>3153</v>
      </c>
      <c r="K184" s="85">
        <f t="shared" si="188"/>
        <v>3153</v>
      </c>
    </row>
    <row r="185" spans="1:33" s="61" customFormat="1" x14ac:dyDescent="0.2">
      <c r="A185" s="69"/>
      <c r="B185" s="69"/>
      <c r="C185" s="67"/>
      <c r="D185" s="68"/>
      <c r="E185" s="69"/>
      <c r="F185" s="70"/>
      <c r="G185" s="70"/>
      <c r="H185" s="141"/>
      <c r="I185" s="165"/>
      <c r="J185" s="84"/>
      <c r="K185" s="85">
        <f t="shared" si="188"/>
        <v>0</v>
      </c>
      <c r="L185" s="66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</row>
    <row r="186" spans="1:33" s="61" customFormat="1" x14ac:dyDescent="0.2">
      <c r="A186" s="142" t="s">
        <v>8172</v>
      </c>
      <c r="B186" s="62"/>
      <c r="C186" s="62"/>
      <c r="D186" s="63" t="s">
        <v>8134</v>
      </c>
      <c r="E186" s="64"/>
      <c r="F186" s="65"/>
      <c r="G186" s="65"/>
      <c r="H186" s="143"/>
      <c r="I186" s="165"/>
      <c r="J186" s="84"/>
      <c r="K186" s="85">
        <f t="shared" si="188"/>
        <v>0</v>
      </c>
      <c r="L186" s="66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</row>
    <row r="187" spans="1:33" s="66" customFormat="1" x14ac:dyDescent="0.2">
      <c r="A187" s="69" t="s">
        <v>8173</v>
      </c>
      <c r="B187" s="69" t="s">
        <v>8036</v>
      </c>
      <c r="C187" s="67" t="s">
        <v>36</v>
      </c>
      <c r="D187" s="100" t="str">
        <f t="shared" ref="D187" si="191">VLOOKUP(C187,tabela01,2,0)</f>
        <v>Regularização e compactação mecanizada de superfície, sem controle do proctor normal</v>
      </c>
      <c r="E187" s="69" t="str">
        <f t="shared" ref="E187" si="192">VLOOKUP(C187,tabela01,3,0)</f>
        <v>M2</v>
      </c>
      <c r="F187" s="70">
        <v>39.07</v>
      </c>
      <c r="G187" s="70">
        <f t="shared" ref="G187:G188" si="193">ROUND(K187,2)</f>
        <v>3.79</v>
      </c>
      <c r="H187" s="141">
        <f t="shared" ref="H187:H193" si="194">ROUND(G187*F187,2)</f>
        <v>148.08000000000001</v>
      </c>
      <c r="I187" s="165"/>
      <c r="J187" s="84">
        <f t="shared" ref="J187" si="195">VLOOKUP(C187,tabela01,6,0)</f>
        <v>3.79</v>
      </c>
      <c r="K187" s="85">
        <f t="shared" si="188"/>
        <v>3.79</v>
      </c>
    </row>
    <row r="188" spans="1:33" s="66" customFormat="1" x14ac:dyDescent="0.2">
      <c r="A188" s="69" t="s">
        <v>8174</v>
      </c>
      <c r="B188" s="69" t="s">
        <v>8036</v>
      </c>
      <c r="C188" s="67" t="s">
        <v>22</v>
      </c>
      <c r="D188" s="189" t="str">
        <f t="shared" ref="D188:D192" si="196">VLOOKUP(C188,tabela01,2,0)</f>
        <v>Lastro de pedra britada</v>
      </c>
      <c r="E188" s="69" t="str">
        <f t="shared" ref="E188:E192" si="197">VLOOKUP(C188,tabela01,3,0)</f>
        <v>M3</v>
      </c>
      <c r="F188" s="70">
        <v>1.95</v>
      </c>
      <c r="G188" s="70">
        <f t="shared" si="193"/>
        <v>141.81</v>
      </c>
      <c r="H188" s="141">
        <f t="shared" si="194"/>
        <v>276.52999999999997</v>
      </c>
      <c r="I188" s="165"/>
      <c r="J188" s="84">
        <f t="shared" ref="J188:J192" si="198">VLOOKUP(C188,tabela01,6,0)</f>
        <v>141.81</v>
      </c>
      <c r="K188" s="85">
        <f t="shared" si="188"/>
        <v>141.81</v>
      </c>
    </row>
    <row r="189" spans="1:33" s="66" customFormat="1" x14ac:dyDescent="0.2">
      <c r="A189" s="69" t="s">
        <v>8175</v>
      </c>
      <c r="B189" s="69" t="s">
        <v>8036</v>
      </c>
      <c r="C189" s="67" t="s">
        <v>1170</v>
      </c>
      <c r="D189" s="189" t="str">
        <f t="shared" si="196"/>
        <v>Concreto usinado, fck = 20 MPa</v>
      </c>
      <c r="E189" s="69" t="str">
        <f t="shared" si="197"/>
        <v>M3</v>
      </c>
      <c r="F189" s="70">
        <v>1.95</v>
      </c>
      <c r="G189" s="70">
        <f>ROUND(K189,2)</f>
        <v>398.63</v>
      </c>
      <c r="H189" s="141">
        <f t="shared" si="194"/>
        <v>777.33</v>
      </c>
      <c r="I189" s="165"/>
      <c r="J189" s="84">
        <f t="shared" si="198"/>
        <v>398.63</v>
      </c>
      <c r="K189" s="85">
        <f t="shared" si="188"/>
        <v>398.63</v>
      </c>
    </row>
    <row r="190" spans="1:33" s="66" customFormat="1" x14ac:dyDescent="0.2">
      <c r="A190" s="69" t="s">
        <v>8176</v>
      </c>
      <c r="B190" s="69" t="s">
        <v>8036</v>
      </c>
      <c r="C190" s="67" t="s">
        <v>16</v>
      </c>
      <c r="D190" s="189" t="str">
        <f t="shared" ref="D190" si="199">VLOOKUP(C190,tabela01,2,0)</f>
        <v>Lançamento e adensamento de concreto ou massa em fundação</v>
      </c>
      <c r="E190" s="69" t="str">
        <f t="shared" ref="E190" si="200">VLOOKUP(C190,tabela01,3,0)</f>
        <v>M3</v>
      </c>
      <c r="F190" s="70">
        <f>F189</f>
        <v>1.95</v>
      </c>
      <c r="G190" s="70">
        <f>ROUND(K190,2)</f>
        <v>142.28</v>
      </c>
      <c r="H190" s="141">
        <f t="shared" si="194"/>
        <v>277.45</v>
      </c>
      <c r="I190" s="165"/>
      <c r="J190" s="84">
        <f t="shared" ref="J190" si="201">VLOOKUP(C190,tabela01,6,0)</f>
        <v>142.28</v>
      </c>
      <c r="K190" s="85">
        <f t="shared" si="188"/>
        <v>142.28</v>
      </c>
    </row>
    <row r="191" spans="1:33" s="66" customFormat="1" x14ac:dyDescent="0.2">
      <c r="A191" s="69" t="s">
        <v>8183</v>
      </c>
      <c r="B191" s="69" t="s">
        <v>8036</v>
      </c>
      <c r="C191" s="67" t="s">
        <v>49</v>
      </c>
      <c r="D191" s="189" t="str">
        <f t="shared" si="196"/>
        <v>Argamassa de regularização e/ou proteção</v>
      </c>
      <c r="E191" s="69" t="str">
        <f t="shared" si="197"/>
        <v>M3</v>
      </c>
      <c r="F191" s="70">
        <v>0.78</v>
      </c>
      <c r="G191" s="70">
        <f t="shared" ref="G191:G193" si="202">ROUND(K191,2)</f>
        <v>690.76</v>
      </c>
      <c r="H191" s="141">
        <f t="shared" si="194"/>
        <v>538.79</v>
      </c>
      <c r="I191" s="165"/>
      <c r="J191" s="84">
        <f t="shared" si="198"/>
        <v>690.76</v>
      </c>
      <c r="K191" s="85">
        <f t="shared" si="188"/>
        <v>690.76</v>
      </c>
    </row>
    <row r="192" spans="1:33" s="66" customFormat="1" ht="36" x14ac:dyDescent="0.2">
      <c r="A192" s="69" t="s">
        <v>8184</v>
      </c>
      <c r="B192" s="69" t="s">
        <v>8036</v>
      </c>
      <c r="C192" s="67" t="s">
        <v>7572</v>
      </c>
      <c r="D192" s="190" t="str">
        <f t="shared" si="196"/>
        <v>Placa cerâmica não esmaltada extrudada de alta resistência química e mecânica, espessura de 9 mm, uso industrial, assentado com argamassa colante industrial</v>
      </c>
      <c r="E192" s="69" t="str">
        <f t="shared" si="197"/>
        <v>M2</v>
      </c>
      <c r="F192" s="70">
        <v>39.07</v>
      </c>
      <c r="G192" s="70">
        <f t="shared" si="202"/>
        <v>176.53</v>
      </c>
      <c r="H192" s="141">
        <f t="shared" si="194"/>
        <v>6897.03</v>
      </c>
      <c r="I192" s="165"/>
      <c r="J192" s="84">
        <f t="shared" si="198"/>
        <v>176.53</v>
      </c>
      <c r="K192" s="85">
        <f t="shared" si="188"/>
        <v>176.53</v>
      </c>
    </row>
    <row r="193" spans="1:33" s="66" customFormat="1" ht="36" x14ac:dyDescent="0.2">
      <c r="A193" s="69" t="s">
        <v>8185</v>
      </c>
      <c r="B193" s="69" t="s">
        <v>8036</v>
      </c>
      <c r="C193" s="67" t="s">
        <v>1933</v>
      </c>
      <c r="D193" s="190" t="str">
        <f t="shared" ref="D193" si="203">VLOOKUP(C193,tabela01,2,0)</f>
        <v>Rejuntamento em placa cerâmica extrudada antiácida de 9 mm, com argamassa industrializada bicomponente à base de resina furânica, juntas acima de 3 até 6 mm</v>
      </c>
      <c r="E193" s="69" t="str">
        <f t="shared" ref="E193" si="204">VLOOKUP(C193,tabela01,3,0)</f>
        <v>M2</v>
      </c>
      <c r="F193" s="70">
        <f>F192</f>
        <v>39.07</v>
      </c>
      <c r="G193" s="70">
        <f t="shared" si="202"/>
        <v>46.23</v>
      </c>
      <c r="H193" s="141">
        <f t="shared" si="194"/>
        <v>1806.21</v>
      </c>
      <c r="I193" s="165"/>
      <c r="J193" s="84">
        <f t="shared" ref="J193" si="205">VLOOKUP(C193,tabela01,6,0)</f>
        <v>46.23</v>
      </c>
      <c r="K193" s="85">
        <f t="shared" si="188"/>
        <v>46.23</v>
      </c>
    </row>
    <row r="194" spans="1:33" s="61" customFormat="1" x14ac:dyDescent="0.2">
      <c r="A194" s="69"/>
      <c r="B194" s="69"/>
      <c r="C194" s="67"/>
      <c r="D194" s="68"/>
      <c r="E194" s="69"/>
      <c r="F194" s="70"/>
      <c r="G194" s="70"/>
      <c r="H194" s="141"/>
      <c r="I194" s="165"/>
      <c r="J194" s="84"/>
      <c r="K194" s="85">
        <f t="shared" si="188"/>
        <v>0</v>
      </c>
      <c r="L194" s="66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</row>
    <row r="195" spans="1:33" s="61" customFormat="1" x14ac:dyDescent="0.2">
      <c r="A195" s="142" t="s">
        <v>8177</v>
      </c>
      <c r="B195" s="62"/>
      <c r="C195" s="62"/>
      <c r="D195" s="63" t="s">
        <v>8136</v>
      </c>
      <c r="E195" s="64"/>
      <c r="F195" s="65"/>
      <c r="G195" s="65"/>
      <c r="H195" s="143"/>
      <c r="I195" s="165"/>
      <c r="J195" s="84"/>
      <c r="K195" s="85">
        <f t="shared" si="188"/>
        <v>0</v>
      </c>
      <c r="L195" s="66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</row>
    <row r="196" spans="1:33" s="66" customFormat="1" x14ac:dyDescent="0.2">
      <c r="A196" s="69" t="s">
        <v>8178</v>
      </c>
      <c r="B196" s="71" t="s">
        <v>8036</v>
      </c>
      <c r="C196" s="71" t="s">
        <v>6712</v>
      </c>
      <c r="D196" s="68" t="str">
        <f t="shared" ref="D196" si="206">VLOOKUP(C196,tabela01,2,0)</f>
        <v>Limpeza complementar com hidrojateamento</v>
      </c>
      <c r="E196" s="69" t="str">
        <f t="shared" ref="E196" si="207">VLOOKUP(C196,tabela01,3,0)</f>
        <v>M2</v>
      </c>
      <c r="F196" s="70">
        <v>39.07</v>
      </c>
      <c r="G196" s="70">
        <f t="shared" ref="G196" si="208">ROUND(K196,2)</f>
        <v>7.31</v>
      </c>
      <c r="H196" s="144">
        <f>ROUND(G196*F196,2)</f>
        <v>285.60000000000002</v>
      </c>
      <c r="I196" s="165"/>
      <c r="J196" s="84">
        <f>VLOOKUP(C196,tabela01,6,0)</f>
        <v>7.31</v>
      </c>
      <c r="K196" s="85">
        <f t="shared" si="188"/>
        <v>7.31</v>
      </c>
    </row>
    <row r="197" spans="1:33" s="96" customFormat="1" x14ac:dyDescent="0.2">
      <c r="A197" s="147"/>
      <c r="B197" s="127"/>
      <c r="C197" s="127"/>
      <c r="D197" s="128"/>
      <c r="E197" s="129"/>
      <c r="F197" s="129"/>
      <c r="G197" s="129"/>
      <c r="H197" s="148"/>
      <c r="I197" s="163"/>
      <c r="J197" s="130"/>
      <c r="K197" s="126"/>
    </row>
    <row r="198" spans="1:33" s="102" customFormat="1" x14ac:dyDescent="0.25">
      <c r="A198" s="149"/>
      <c r="B198" s="260" t="s">
        <v>8137</v>
      </c>
      <c r="C198" s="260"/>
      <c r="D198" s="260"/>
      <c r="E198" s="260"/>
      <c r="F198" s="260"/>
      <c r="G198" s="260"/>
      <c r="H198" s="150">
        <f>SUBTOTAL(9,H18:H197)</f>
        <v>164584.58000000002</v>
      </c>
      <c r="I198" s="150"/>
      <c r="J198" s="103"/>
      <c r="K198" s="104"/>
    </row>
    <row r="199" spans="1:33" s="102" customFormat="1" x14ac:dyDescent="0.25">
      <c r="A199" s="151"/>
      <c r="B199" s="255" t="s">
        <v>8138</v>
      </c>
      <c r="C199" s="255"/>
      <c r="D199" s="255"/>
      <c r="E199" s="255"/>
      <c r="F199" s="255"/>
      <c r="G199" s="255"/>
      <c r="H199" s="152">
        <f>ROUND((H198-H146)*0.2735,2)</f>
        <v>44580.51</v>
      </c>
      <c r="I199" s="167"/>
      <c r="J199" s="103"/>
      <c r="K199" s="104"/>
    </row>
    <row r="200" spans="1:33" s="102" customFormat="1" x14ac:dyDescent="0.25">
      <c r="A200" s="153"/>
      <c r="B200" s="255" t="s">
        <v>8139</v>
      </c>
      <c r="C200" s="255"/>
      <c r="D200" s="255"/>
      <c r="E200" s="255"/>
      <c r="F200" s="255"/>
      <c r="G200" s="255"/>
      <c r="H200" s="154">
        <f>ROUND(H198+H199,2)</f>
        <v>209165.09</v>
      </c>
      <c r="I200" s="167"/>
      <c r="J200" s="103"/>
      <c r="K200" s="104"/>
    </row>
    <row r="201" spans="1:33" s="23" customFormat="1" ht="12.75" x14ac:dyDescent="0.2">
      <c r="A201" s="218"/>
      <c r="B201" s="105"/>
      <c r="C201" s="106"/>
      <c r="D201" s="107"/>
      <c r="E201" s="106"/>
      <c r="F201" s="106"/>
      <c r="G201" s="106"/>
      <c r="H201" s="219"/>
      <c r="I201" s="220"/>
      <c r="K201" s="221"/>
    </row>
    <row r="202" spans="1:33" s="23" customFormat="1" ht="12.75" x14ac:dyDescent="0.2">
      <c r="A202" s="222"/>
      <c r="B202" s="108"/>
      <c r="C202" s="108"/>
      <c r="D202" s="109"/>
      <c r="E202" s="108"/>
      <c r="F202" s="108"/>
      <c r="G202" s="108"/>
      <c r="H202" s="223"/>
      <c r="I202" s="220"/>
      <c r="K202" s="221"/>
    </row>
    <row r="203" spans="1:33" s="23" customFormat="1" ht="12.75" x14ac:dyDescent="0.2">
      <c r="A203" s="218"/>
      <c r="B203" s="105"/>
      <c r="C203" s="106"/>
      <c r="D203" s="107"/>
      <c r="E203" s="106"/>
      <c r="F203" s="106"/>
      <c r="G203" s="106"/>
      <c r="H203" s="219"/>
      <c r="I203" s="220"/>
      <c r="K203" s="221"/>
    </row>
    <row r="204" spans="1:33" s="23" customFormat="1" ht="12.75" x14ac:dyDescent="0.2">
      <c r="A204" s="222"/>
      <c r="B204" s="108"/>
      <c r="C204" s="108"/>
      <c r="D204" s="109"/>
      <c r="E204" s="108"/>
      <c r="F204" s="108"/>
      <c r="G204" s="108"/>
      <c r="H204" s="223"/>
      <c r="I204" s="220"/>
      <c r="K204" s="221"/>
    </row>
    <row r="205" spans="1:33" s="23" customFormat="1" ht="12.75" x14ac:dyDescent="0.2">
      <c r="A205" s="256" t="s">
        <v>8144</v>
      </c>
      <c r="B205" s="256"/>
      <c r="C205" s="256"/>
      <c r="D205" s="110"/>
      <c r="E205" s="212"/>
      <c r="F205" s="256" t="s">
        <v>8140</v>
      </c>
      <c r="G205" s="256"/>
      <c r="H205" s="256"/>
      <c r="I205" s="220"/>
      <c r="K205" s="221"/>
    </row>
    <row r="206" spans="1:33" s="225" customFormat="1" ht="15" customHeight="1" x14ac:dyDescent="0.2">
      <c r="A206" s="251" t="s">
        <v>8141</v>
      </c>
      <c r="B206" s="251"/>
      <c r="C206" s="251"/>
      <c r="D206" s="251"/>
      <c r="E206" s="251"/>
      <c r="F206" s="252" t="s">
        <v>8145</v>
      </c>
      <c r="G206" s="252"/>
      <c r="H206" s="252"/>
      <c r="I206" s="224"/>
      <c r="K206" s="226"/>
    </row>
    <row r="207" spans="1:33" s="225" customFormat="1" ht="15.75" x14ac:dyDescent="0.2">
      <c r="A207" s="251" t="s">
        <v>8142</v>
      </c>
      <c r="B207" s="251"/>
      <c r="C207" s="251"/>
      <c r="D207" s="111"/>
      <c r="E207" s="112"/>
      <c r="F207" s="252" t="s">
        <v>8143</v>
      </c>
      <c r="G207" s="252"/>
      <c r="H207" s="252"/>
      <c r="I207" s="224"/>
      <c r="K207" s="226"/>
    </row>
    <row r="208" spans="1:33" s="225" customFormat="1" ht="15.75" x14ac:dyDescent="0.2">
      <c r="A208" s="251" t="s">
        <v>8179</v>
      </c>
      <c r="B208" s="251"/>
      <c r="C208" s="251"/>
      <c r="D208" s="111"/>
      <c r="E208" s="112"/>
      <c r="F208" s="113"/>
      <c r="G208" s="113"/>
      <c r="H208" s="227"/>
      <c r="I208" s="224"/>
      <c r="K208" s="226"/>
    </row>
    <row r="209" spans="1:33" s="237" customFormat="1" x14ac:dyDescent="0.25">
      <c r="A209" s="213"/>
      <c r="B209" s="213"/>
      <c r="C209" s="228"/>
      <c r="D209" s="229"/>
      <c r="E209" s="213"/>
      <c r="F209" s="230"/>
      <c r="G209" s="230"/>
      <c r="H209" s="231"/>
      <c r="I209" s="232"/>
      <c r="J209" s="233"/>
      <c r="K209" s="234"/>
      <c r="L209" s="235"/>
      <c r="M209" s="236"/>
      <c r="N209" s="236"/>
      <c r="O209" s="236"/>
      <c r="P209" s="236"/>
      <c r="Q209" s="236"/>
      <c r="R209" s="236"/>
      <c r="S209" s="236"/>
      <c r="T209" s="236"/>
      <c r="U209" s="236"/>
      <c r="V209" s="236"/>
      <c r="W209" s="236"/>
      <c r="X209" s="236"/>
      <c r="Y209" s="236"/>
      <c r="Z209" s="236"/>
      <c r="AA209" s="236"/>
      <c r="AB209" s="236"/>
      <c r="AC209" s="236"/>
      <c r="AD209" s="236"/>
      <c r="AE209" s="236"/>
      <c r="AF209" s="236"/>
      <c r="AG209" s="236"/>
    </row>
  </sheetData>
  <autoFilter ref="A16:H198" xr:uid="{00000000-0009-0000-0000-000000000000}"/>
  <mergeCells count="653">
    <mergeCell ref="XEW12:XFD12"/>
    <mergeCell ref="XDI12:XDP12"/>
    <mergeCell ref="XDQ12:XDX12"/>
    <mergeCell ref="XDY12:XEF12"/>
    <mergeCell ref="XEG12:XEN12"/>
    <mergeCell ref="XEO12:XEV12"/>
    <mergeCell ref="XBU12:XCB12"/>
    <mergeCell ref="XCC12:XCJ12"/>
    <mergeCell ref="XCK12:XCR12"/>
    <mergeCell ref="XCS12:XCZ12"/>
    <mergeCell ref="XDA12:XDH12"/>
    <mergeCell ref="XAG12:XAN12"/>
    <mergeCell ref="XAO12:XAV12"/>
    <mergeCell ref="XAW12:XBD12"/>
    <mergeCell ref="XBE12:XBL12"/>
    <mergeCell ref="XBM12:XBT12"/>
    <mergeCell ref="WYS12:WYZ12"/>
    <mergeCell ref="WZA12:WZH12"/>
    <mergeCell ref="WZI12:WZP12"/>
    <mergeCell ref="WZQ12:WZX12"/>
    <mergeCell ref="WZY12:XAF12"/>
    <mergeCell ref="WXE12:WXL12"/>
    <mergeCell ref="WXM12:WXT12"/>
    <mergeCell ref="WXU12:WYB12"/>
    <mergeCell ref="WYC12:WYJ12"/>
    <mergeCell ref="WYK12:WYR12"/>
    <mergeCell ref="WVQ12:WVX12"/>
    <mergeCell ref="WVY12:WWF12"/>
    <mergeCell ref="WWG12:WWN12"/>
    <mergeCell ref="WWO12:WWV12"/>
    <mergeCell ref="WWW12:WXD12"/>
    <mergeCell ref="WUC12:WUJ12"/>
    <mergeCell ref="WUK12:WUR12"/>
    <mergeCell ref="WUS12:WUZ12"/>
    <mergeCell ref="WVA12:WVH12"/>
    <mergeCell ref="WVI12:WVP12"/>
    <mergeCell ref="WSO12:WSV12"/>
    <mergeCell ref="WSW12:WTD12"/>
    <mergeCell ref="WTE12:WTL12"/>
    <mergeCell ref="WTM12:WTT12"/>
    <mergeCell ref="WTU12:WUB12"/>
    <mergeCell ref="WRA12:WRH12"/>
    <mergeCell ref="WRI12:WRP12"/>
    <mergeCell ref="WRQ12:WRX12"/>
    <mergeCell ref="WRY12:WSF12"/>
    <mergeCell ref="WSG12:WSN12"/>
    <mergeCell ref="WPM12:WPT12"/>
    <mergeCell ref="WPU12:WQB12"/>
    <mergeCell ref="WQC12:WQJ12"/>
    <mergeCell ref="WQK12:WQR12"/>
    <mergeCell ref="WQS12:WQZ12"/>
    <mergeCell ref="WNY12:WOF12"/>
    <mergeCell ref="WOG12:WON12"/>
    <mergeCell ref="WOO12:WOV12"/>
    <mergeCell ref="WOW12:WPD12"/>
    <mergeCell ref="WPE12:WPL12"/>
    <mergeCell ref="WMK12:WMR12"/>
    <mergeCell ref="WMS12:WMZ12"/>
    <mergeCell ref="WNA12:WNH12"/>
    <mergeCell ref="WNI12:WNP12"/>
    <mergeCell ref="WNQ12:WNX12"/>
    <mergeCell ref="WKW12:WLD12"/>
    <mergeCell ref="WLE12:WLL12"/>
    <mergeCell ref="WLM12:WLT12"/>
    <mergeCell ref="WLU12:WMB12"/>
    <mergeCell ref="WMC12:WMJ12"/>
    <mergeCell ref="WJI12:WJP12"/>
    <mergeCell ref="WJQ12:WJX12"/>
    <mergeCell ref="WJY12:WKF12"/>
    <mergeCell ref="WKG12:WKN12"/>
    <mergeCell ref="WKO12:WKV12"/>
    <mergeCell ref="WHU12:WIB12"/>
    <mergeCell ref="WIC12:WIJ12"/>
    <mergeCell ref="WIK12:WIR12"/>
    <mergeCell ref="WIS12:WIZ12"/>
    <mergeCell ref="WJA12:WJH12"/>
    <mergeCell ref="WGG12:WGN12"/>
    <mergeCell ref="WGO12:WGV12"/>
    <mergeCell ref="WGW12:WHD12"/>
    <mergeCell ref="WHE12:WHL12"/>
    <mergeCell ref="WHM12:WHT12"/>
    <mergeCell ref="WES12:WEZ12"/>
    <mergeCell ref="WFA12:WFH12"/>
    <mergeCell ref="WFI12:WFP12"/>
    <mergeCell ref="WFQ12:WFX12"/>
    <mergeCell ref="WFY12:WGF12"/>
    <mergeCell ref="WDE12:WDL12"/>
    <mergeCell ref="WDM12:WDT12"/>
    <mergeCell ref="WDU12:WEB12"/>
    <mergeCell ref="WEC12:WEJ12"/>
    <mergeCell ref="WEK12:WER12"/>
    <mergeCell ref="WBQ12:WBX12"/>
    <mergeCell ref="WBY12:WCF12"/>
    <mergeCell ref="WCG12:WCN12"/>
    <mergeCell ref="WCO12:WCV12"/>
    <mergeCell ref="WCW12:WDD12"/>
    <mergeCell ref="WAC12:WAJ12"/>
    <mergeCell ref="WAK12:WAR12"/>
    <mergeCell ref="WAS12:WAZ12"/>
    <mergeCell ref="WBA12:WBH12"/>
    <mergeCell ref="WBI12:WBP12"/>
    <mergeCell ref="VYO12:VYV12"/>
    <mergeCell ref="VYW12:VZD12"/>
    <mergeCell ref="VZE12:VZL12"/>
    <mergeCell ref="VZM12:VZT12"/>
    <mergeCell ref="VZU12:WAB12"/>
    <mergeCell ref="VXA12:VXH12"/>
    <mergeCell ref="VXI12:VXP12"/>
    <mergeCell ref="VXQ12:VXX12"/>
    <mergeCell ref="VXY12:VYF12"/>
    <mergeCell ref="VYG12:VYN12"/>
    <mergeCell ref="VVM12:VVT12"/>
    <mergeCell ref="VVU12:VWB12"/>
    <mergeCell ref="VWC12:VWJ12"/>
    <mergeCell ref="VWK12:VWR12"/>
    <mergeCell ref="VWS12:VWZ12"/>
    <mergeCell ref="VTY12:VUF12"/>
    <mergeCell ref="VUG12:VUN12"/>
    <mergeCell ref="VUO12:VUV12"/>
    <mergeCell ref="VUW12:VVD12"/>
    <mergeCell ref="VVE12:VVL12"/>
    <mergeCell ref="VSK12:VSR12"/>
    <mergeCell ref="VSS12:VSZ12"/>
    <mergeCell ref="VTA12:VTH12"/>
    <mergeCell ref="VTI12:VTP12"/>
    <mergeCell ref="VTQ12:VTX12"/>
    <mergeCell ref="VQW12:VRD12"/>
    <mergeCell ref="VRE12:VRL12"/>
    <mergeCell ref="VRM12:VRT12"/>
    <mergeCell ref="VRU12:VSB12"/>
    <mergeCell ref="VSC12:VSJ12"/>
    <mergeCell ref="VPI12:VPP12"/>
    <mergeCell ref="VPQ12:VPX12"/>
    <mergeCell ref="VPY12:VQF12"/>
    <mergeCell ref="VQG12:VQN12"/>
    <mergeCell ref="VQO12:VQV12"/>
    <mergeCell ref="VNU12:VOB12"/>
    <mergeCell ref="VOC12:VOJ12"/>
    <mergeCell ref="VOK12:VOR12"/>
    <mergeCell ref="VOS12:VOZ12"/>
    <mergeCell ref="VPA12:VPH12"/>
    <mergeCell ref="VMG12:VMN12"/>
    <mergeCell ref="VMO12:VMV12"/>
    <mergeCell ref="VMW12:VND12"/>
    <mergeCell ref="VNE12:VNL12"/>
    <mergeCell ref="VNM12:VNT12"/>
    <mergeCell ref="VKS12:VKZ12"/>
    <mergeCell ref="VLA12:VLH12"/>
    <mergeCell ref="VLI12:VLP12"/>
    <mergeCell ref="VLQ12:VLX12"/>
    <mergeCell ref="VLY12:VMF12"/>
    <mergeCell ref="VJE12:VJL12"/>
    <mergeCell ref="VJM12:VJT12"/>
    <mergeCell ref="VJU12:VKB12"/>
    <mergeCell ref="VKC12:VKJ12"/>
    <mergeCell ref="VKK12:VKR12"/>
    <mergeCell ref="VHQ12:VHX12"/>
    <mergeCell ref="VHY12:VIF12"/>
    <mergeCell ref="VIG12:VIN12"/>
    <mergeCell ref="VIO12:VIV12"/>
    <mergeCell ref="VIW12:VJD12"/>
    <mergeCell ref="VGC12:VGJ12"/>
    <mergeCell ref="VGK12:VGR12"/>
    <mergeCell ref="VGS12:VGZ12"/>
    <mergeCell ref="VHA12:VHH12"/>
    <mergeCell ref="VHI12:VHP12"/>
    <mergeCell ref="VEO12:VEV12"/>
    <mergeCell ref="VEW12:VFD12"/>
    <mergeCell ref="VFE12:VFL12"/>
    <mergeCell ref="VFM12:VFT12"/>
    <mergeCell ref="VFU12:VGB12"/>
    <mergeCell ref="VDA12:VDH12"/>
    <mergeCell ref="VDI12:VDP12"/>
    <mergeCell ref="VDQ12:VDX12"/>
    <mergeCell ref="VDY12:VEF12"/>
    <mergeCell ref="VEG12:VEN12"/>
    <mergeCell ref="VBM12:VBT12"/>
    <mergeCell ref="VBU12:VCB12"/>
    <mergeCell ref="VCC12:VCJ12"/>
    <mergeCell ref="VCK12:VCR12"/>
    <mergeCell ref="VCS12:VCZ12"/>
    <mergeCell ref="UZY12:VAF12"/>
    <mergeCell ref="VAG12:VAN12"/>
    <mergeCell ref="VAO12:VAV12"/>
    <mergeCell ref="VAW12:VBD12"/>
    <mergeCell ref="VBE12:VBL12"/>
    <mergeCell ref="UYK12:UYR12"/>
    <mergeCell ref="UYS12:UYZ12"/>
    <mergeCell ref="UZA12:UZH12"/>
    <mergeCell ref="UZI12:UZP12"/>
    <mergeCell ref="UZQ12:UZX12"/>
    <mergeCell ref="UWW12:UXD12"/>
    <mergeCell ref="UXE12:UXL12"/>
    <mergeCell ref="UXM12:UXT12"/>
    <mergeCell ref="UXU12:UYB12"/>
    <mergeCell ref="UYC12:UYJ12"/>
    <mergeCell ref="UVI12:UVP12"/>
    <mergeCell ref="UVQ12:UVX12"/>
    <mergeCell ref="UVY12:UWF12"/>
    <mergeCell ref="UWG12:UWN12"/>
    <mergeCell ref="UWO12:UWV12"/>
    <mergeCell ref="UTU12:UUB12"/>
    <mergeCell ref="UUC12:UUJ12"/>
    <mergeCell ref="UUK12:UUR12"/>
    <mergeCell ref="UUS12:UUZ12"/>
    <mergeCell ref="UVA12:UVH12"/>
    <mergeCell ref="USG12:USN12"/>
    <mergeCell ref="USO12:USV12"/>
    <mergeCell ref="USW12:UTD12"/>
    <mergeCell ref="UTE12:UTL12"/>
    <mergeCell ref="UTM12:UTT12"/>
    <mergeCell ref="UQS12:UQZ12"/>
    <mergeCell ref="URA12:URH12"/>
    <mergeCell ref="URI12:URP12"/>
    <mergeCell ref="URQ12:URX12"/>
    <mergeCell ref="URY12:USF12"/>
    <mergeCell ref="UPE12:UPL12"/>
    <mergeCell ref="UPM12:UPT12"/>
    <mergeCell ref="UPU12:UQB12"/>
    <mergeCell ref="UQC12:UQJ12"/>
    <mergeCell ref="UQK12:UQR12"/>
    <mergeCell ref="UNQ12:UNX12"/>
    <mergeCell ref="UNY12:UOF12"/>
    <mergeCell ref="UOG12:UON12"/>
    <mergeCell ref="UOO12:UOV12"/>
    <mergeCell ref="UOW12:UPD12"/>
    <mergeCell ref="UMC12:UMJ12"/>
    <mergeCell ref="UMK12:UMR12"/>
    <mergeCell ref="UMS12:UMZ12"/>
    <mergeCell ref="UNA12:UNH12"/>
    <mergeCell ref="UNI12:UNP12"/>
    <mergeCell ref="UKO12:UKV12"/>
    <mergeCell ref="UKW12:ULD12"/>
    <mergeCell ref="ULE12:ULL12"/>
    <mergeCell ref="ULM12:ULT12"/>
    <mergeCell ref="ULU12:UMB12"/>
    <mergeCell ref="UJA12:UJH12"/>
    <mergeCell ref="UJI12:UJP12"/>
    <mergeCell ref="UJQ12:UJX12"/>
    <mergeCell ref="UJY12:UKF12"/>
    <mergeCell ref="UKG12:UKN12"/>
    <mergeCell ref="UHM12:UHT12"/>
    <mergeCell ref="UHU12:UIB12"/>
    <mergeCell ref="UIC12:UIJ12"/>
    <mergeCell ref="UIK12:UIR12"/>
    <mergeCell ref="UIS12:UIZ12"/>
    <mergeCell ref="UFY12:UGF12"/>
    <mergeCell ref="UGG12:UGN12"/>
    <mergeCell ref="UGO12:UGV12"/>
    <mergeCell ref="UGW12:UHD12"/>
    <mergeCell ref="UHE12:UHL12"/>
    <mergeCell ref="UEK12:UER12"/>
    <mergeCell ref="UES12:UEZ12"/>
    <mergeCell ref="UFA12:UFH12"/>
    <mergeCell ref="UFI12:UFP12"/>
    <mergeCell ref="UFQ12:UFX12"/>
    <mergeCell ref="UCW12:UDD12"/>
    <mergeCell ref="UDE12:UDL12"/>
    <mergeCell ref="UDM12:UDT12"/>
    <mergeCell ref="UDU12:UEB12"/>
    <mergeCell ref="UEC12:UEJ12"/>
    <mergeCell ref="UBI12:UBP12"/>
    <mergeCell ref="UBQ12:UBX12"/>
    <mergeCell ref="UBY12:UCF12"/>
    <mergeCell ref="UCG12:UCN12"/>
    <mergeCell ref="UCO12:UCV12"/>
    <mergeCell ref="TZU12:UAB12"/>
    <mergeCell ref="UAC12:UAJ12"/>
    <mergeCell ref="UAK12:UAR12"/>
    <mergeCell ref="UAS12:UAZ12"/>
    <mergeCell ref="UBA12:UBH12"/>
    <mergeCell ref="TYG12:TYN12"/>
    <mergeCell ref="TYO12:TYV12"/>
    <mergeCell ref="TYW12:TZD12"/>
    <mergeCell ref="TZE12:TZL12"/>
    <mergeCell ref="TZM12:TZT12"/>
    <mergeCell ref="TWS12:TWZ12"/>
    <mergeCell ref="TXA12:TXH12"/>
    <mergeCell ref="TXI12:TXP12"/>
    <mergeCell ref="TXQ12:TXX12"/>
    <mergeCell ref="TXY12:TYF12"/>
    <mergeCell ref="TVE12:TVL12"/>
    <mergeCell ref="TVM12:TVT12"/>
    <mergeCell ref="TVU12:TWB12"/>
    <mergeCell ref="TWC12:TWJ12"/>
    <mergeCell ref="TWK12:TWR12"/>
    <mergeCell ref="TTQ12:TTX12"/>
    <mergeCell ref="TTY12:TUF12"/>
    <mergeCell ref="TUG12:TUN12"/>
    <mergeCell ref="TUO12:TUV12"/>
    <mergeCell ref="TUW12:TVD12"/>
    <mergeCell ref="TSC12:TSJ12"/>
    <mergeCell ref="TSK12:TSR12"/>
    <mergeCell ref="TSS12:TSZ12"/>
    <mergeCell ref="TTA12:TTH12"/>
    <mergeCell ref="TTI12:TTP12"/>
    <mergeCell ref="TQO12:TQV12"/>
    <mergeCell ref="TQW12:TRD12"/>
    <mergeCell ref="TRE12:TRL12"/>
    <mergeCell ref="TRM12:TRT12"/>
    <mergeCell ref="TRU12:TSB12"/>
    <mergeCell ref="TPA12:TPH12"/>
    <mergeCell ref="TPI12:TPP12"/>
    <mergeCell ref="TPQ12:TPX12"/>
    <mergeCell ref="TPY12:TQF12"/>
    <mergeCell ref="TQG12:TQN12"/>
    <mergeCell ref="TNM12:TNT12"/>
    <mergeCell ref="TNU12:TOB12"/>
    <mergeCell ref="TOC12:TOJ12"/>
    <mergeCell ref="TOK12:TOR12"/>
    <mergeCell ref="TOS12:TOZ12"/>
    <mergeCell ref="TLY12:TMF12"/>
    <mergeCell ref="TMG12:TMN12"/>
    <mergeCell ref="TMO12:TMV12"/>
    <mergeCell ref="TMW12:TND12"/>
    <mergeCell ref="TNE12:TNL12"/>
    <mergeCell ref="TKK12:TKR12"/>
    <mergeCell ref="TKS12:TKZ12"/>
    <mergeCell ref="TLA12:TLH12"/>
    <mergeCell ref="TLI12:TLP12"/>
    <mergeCell ref="TLQ12:TLX12"/>
    <mergeCell ref="TIW12:TJD12"/>
    <mergeCell ref="TJE12:TJL12"/>
    <mergeCell ref="TJM12:TJT12"/>
    <mergeCell ref="TJU12:TKB12"/>
    <mergeCell ref="TKC12:TKJ12"/>
    <mergeCell ref="THI12:THP12"/>
    <mergeCell ref="THQ12:THX12"/>
    <mergeCell ref="THY12:TIF12"/>
    <mergeCell ref="TIG12:TIN12"/>
    <mergeCell ref="TIO12:TIV12"/>
    <mergeCell ref="TFU12:TGB12"/>
    <mergeCell ref="TGC12:TGJ12"/>
    <mergeCell ref="TGK12:TGR12"/>
    <mergeCell ref="TGS12:TGZ12"/>
    <mergeCell ref="THA12:THH12"/>
    <mergeCell ref="TEG12:TEN12"/>
    <mergeCell ref="TEO12:TEV12"/>
    <mergeCell ref="TEW12:TFD12"/>
    <mergeCell ref="TFE12:TFL12"/>
    <mergeCell ref="TFM12:TFT12"/>
    <mergeCell ref="TCS12:TCZ12"/>
    <mergeCell ref="TDA12:TDH12"/>
    <mergeCell ref="TDI12:TDP12"/>
    <mergeCell ref="TDQ12:TDX12"/>
    <mergeCell ref="TDY12:TEF12"/>
    <mergeCell ref="TBE12:TBL12"/>
    <mergeCell ref="TBM12:TBT12"/>
    <mergeCell ref="TBU12:TCB12"/>
    <mergeCell ref="TCC12:TCJ12"/>
    <mergeCell ref="TCK12:TCR12"/>
    <mergeCell ref="SZQ12:SZX12"/>
    <mergeCell ref="SZY12:TAF12"/>
    <mergeCell ref="TAG12:TAN12"/>
    <mergeCell ref="TAO12:TAV12"/>
    <mergeCell ref="TAW12:TBD12"/>
    <mergeCell ref="SYC12:SYJ12"/>
    <mergeCell ref="SYK12:SYR12"/>
    <mergeCell ref="SYS12:SYZ12"/>
    <mergeCell ref="SZA12:SZH12"/>
    <mergeCell ref="SZI12:SZP12"/>
    <mergeCell ref="SWO12:SWV12"/>
    <mergeCell ref="SWW12:SXD12"/>
    <mergeCell ref="SXE12:SXL12"/>
    <mergeCell ref="SXM12:SXT12"/>
    <mergeCell ref="SXU12:SYB12"/>
    <mergeCell ref="SVA12:SVH12"/>
    <mergeCell ref="SVI12:SVP12"/>
    <mergeCell ref="SVQ12:SVX12"/>
    <mergeCell ref="SVY12:SWF12"/>
    <mergeCell ref="SWG12:SWN12"/>
    <mergeCell ref="STM12:STT12"/>
    <mergeCell ref="STU12:SUB12"/>
    <mergeCell ref="SUC12:SUJ12"/>
    <mergeCell ref="SUK12:SUR12"/>
    <mergeCell ref="SUS12:SUZ12"/>
    <mergeCell ref="SRY12:SSF12"/>
    <mergeCell ref="SSG12:SSN12"/>
    <mergeCell ref="SSO12:SSV12"/>
    <mergeCell ref="SSW12:STD12"/>
    <mergeCell ref="STE12:STL12"/>
    <mergeCell ref="SQK12:SQR12"/>
    <mergeCell ref="SQS12:SQZ12"/>
    <mergeCell ref="SRA12:SRH12"/>
    <mergeCell ref="SRI12:SRP12"/>
    <mergeCell ref="SRQ12:SRX12"/>
    <mergeCell ref="SOW12:SPD12"/>
    <mergeCell ref="SPE12:SPL12"/>
    <mergeCell ref="SPM12:SPT12"/>
    <mergeCell ref="SPU12:SQB12"/>
    <mergeCell ref="SQC12:SQJ12"/>
    <mergeCell ref="SNI12:SNP12"/>
    <mergeCell ref="SNQ12:SNX12"/>
    <mergeCell ref="SNY12:SOF12"/>
    <mergeCell ref="SOG12:SON12"/>
    <mergeCell ref="SOO12:SOV12"/>
    <mergeCell ref="SLU12:SMB12"/>
    <mergeCell ref="SMC12:SMJ12"/>
    <mergeCell ref="SMK12:SMR12"/>
    <mergeCell ref="SMS12:SMZ12"/>
    <mergeCell ref="SNA12:SNH12"/>
    <mergeCell ref="SKG12:SKN12"/>
    <mergeCell ref="SKO12:SKV12"/>
    <mergeCell ref="SKW12:SLD12"/>
    <mergeCell ref="SLE12:SLL12"/>
    <mergeCell ref="SLM12:SLT12"/>
    <mergeCell ref="SIS12:SIZ12"/>
    <mergeCell ref="SJA12:SJH12"/>
    <mergeCell ref="SJI12:SJP12"/>
    <mergeCell ref="SJQ12:SJX12"/>
    <mergeCell ref="SJY12:SKF12"/>
    <mergeCell ref="SHE12:SHL12"/>
    <mergeCell ref="SHM12:SHT12"/>
    <mergeCell ref="SHU12:SIB12"/>
    <mergeCell ref="SIC12:SIJ12"/>
    <mergeCell ref="SIK12:SIR12"/>
    <mergeCell ref="SFQ12:SFX12"/>
    <mergeCell ref="SFY12:SGF12"/>
    <mergeCell ref="SGG12:SGN12"/>
    <mergeCell ref="SGO12:SGV12"/>
    <mergeCell ref="SGW12:SHD12"/>
    <mergeCell ref="SEC12:SEJ12"/>
    <mergeCell ref="SEK12:SER12"/>
    <mergeCell ref="SES12:SEZ12"/>
    <mergeCell ref="SFA12:SFH12"/>
    <mergeCell ref="SFI12:SFP12"/>
    <mergeCell ref="SCO12:SCV12"/>
    <mergeCell ref="SCW12:SDD12"/>
    <mergeCell ref="SDE12:SDL12"/>
    <mergeCell ref="SDM12:SDT12"/>
    <mergeCell ref="SDU12:SEB12"/>
    <mergeCell ref="SBA12:SBH12"/>
    <mergeCell ref="SBI12:SBP12"/>
    <mergeCell ref="SBQ12:SBX12"/>
    <mergeCell ref="SBY12:SCF12"/>
    <mergeCell ref="SCG12:SCN12"/>
    <mergeCell ref="RZM12:RZT12"/>
    <mergeCell ref="RZU12:SAB12"/>
    <mergeCell ref="SAC12:SAJ12"/>
    <mergeCell ref="SAK12:SAR12"/>
    <mergeCell ref="SAS12:SAZ12"/>
    <mergeCell ref="RXY12:RYF12"/>
    <mergeCell ref="RYG12:RYN12"/>
    <mergeCell ref="RYO12:RYV12"/>
    <mergeCell ref="RYW12:RZD12"/>
    <mergeCell ref="RZE12:RZL12"/>
    <mergeCell ref="RWK12:RWR12"/>
    <mergeCell ref="RWS12:RWZ12"/>
    <mergeCell ref="RXA12:RXH12"/>
    <mergeCell ref="RXI12:RXP12"/>
    <mergeCell ref="RXQ12:RXX12"/>
    <mergeCell ref="RUW12:RVD12"/>
    <mergeCell ref="RVE12:RVL12"/>
    <mergeCell ref="RVM12:RVT12"/>
    <mergeCell ref="RVU12:RWB12"/>
    <mergeCell ref="RWC12:RWJ12"/>
    <mergeCell ref="RTI12:RTP12"/>
    <mergeCell ref="RTQ12:RTX12"/>
    <mergeCell ref="RTY12:RUF12"/>
    <mergeCell ref="RUG12:RUN12"/>
    <mergeCell ref="RUO12:RUV12"/>
    <mergeCell ref="RRU12:RSB12"/>
    <mergeCell ref="RSC12:RSJ12"/>
    <mergeCell ref="RSK12:RSR12"/>
    <mergeCell ref="RSS12:RSZ12"/>
    <mergeCell ref="RTA12:RTH12"/>
    <mergeCell ref="RQG12:RQN12"/>
    <mergeCell ref="RQO12:RQV12"/>
    <mergeCell ref="RQW12:RRD12"/>
    <mergeCell ref="RRE12:RRL12"/>
    <mergeCell ref="RRM12:RRT12"/>
    <mergeCell ref="ROS12:ROZ12"/>
    <mergeCell ref="RPA12:RPH12"/>
    <mergeCell ref="RPI12:RPP12"/>
    <mergeCell ref="RPQ12:RPX12"/>
    <mergeCell ref="RPY12:RQF12"/>
    <mergeCell ref="RNE12:RNL12"/>
    <mergeCell ref="RNM12:RNT12"/>
    <mergeCell ref="RNU12:ROB12"/>
    <mergeCell ref="ROC12:ROJ12"/>
    <mergeCell ref="ROK12:ROR12"/>
    <mergeCell ref="RLQ12:RLX12"/>
    <mergeCell ref="RLY12:RMF12"/>
    <mergeCell ref="RMG12:RMN12"/>
    <mergeCell ref="RMO12:RMV12"/>
    <mergeCell ref="RMW12:RND12"/>
    <mergeCell ref="RKC12:RKJ12"/>
    <mergeCell ref="RKK12:RKR12"/>
    <mergeCell ref="RKS12:RKZ12"/>
    <mergeCell ref="RLA12:RLH12"/>
    <mergeCell ref="RLI12:RLP12"/>
    <mergeCell ref="RIO12:RIV12"/>
    <mergeCell ref="RIW12:RJD12"/>
    <mergeCell ref="RJE12:RJL12"/>
    <mergeCell ref="RJM12:RJT12"/>
    <mergeCell ref="RJU12:RKB12"/>
    <mergeCell ref="RHA12:RHH12"/>
    <mergeCell ref="RHI12:RHP12"/>
    <mergeCell ref="RHQ12:RHX12"/>
    <mergeCell ref="RHY12:RIF12"/>
    <mergeCell ref="RIG12:RIN12"/>
    <mergeCell ref="RFM12:RFT12"/>
    <mergeCell ref="RFU12:RGB12"/>
    <mergeCell ref="RGC12:RGJ12"/>
    <mergeCell ref="RGK12:RGR12"/>
    <mergeCell ref="RGS12:RGZ12"/>
    <mergeCell ref="RDY12:REF12"/>
    <mergeCell ref="REG12:REN12"/>
    <mergeCell ref="REO12:REV12"/>
    <mergeCell ref="REW12:RFD12"/>
    <mergeCell ref="RFE12:RFL12"/>
    <mergeCell ref="RCK12:RCR12"/>
    <mergeCell ref="RCS12:RCZ12"/>
    <mergeCell ref="RDA12:RDH12"/>
    <mergeCell ref="RDI12:RDP12"/>
    <mergeCell ref="RDQ12:RDX12"/>
    <mergeCell ref="RAW12:RBD12"/>
    <mergeCell ref="RBE12:RBL12"/>
    <mergeCell ref="RBM12:RBT12"/>
    <mergeCell ref="RBU12:RCB12"/>
    <mergeCell ref="RCC12:RCJ12"/>
    <mergeCell ref="QZI12:QZP12"/>
    <mergeCell ref="QZQ12:QZX12"/>
    <mergeCell ref="QZY12:RAF12"/>
    <mergeCell ref="RAG12:RAN12"/>
    <mergeCell ref="RAO12:RAV12"/>
    <mergeCell ref="QXU12:QYB12"/>
    <mergeCell ref="QYC12:QYJ12"/>
    <mergeCell ref="QYK12:QYR12"/>
    <mergeCell ref="QYS12:QYZ12"/>
    <mergeCell ref="QZA12:QZH12"/>
    <mergeCell ref="QWG12:QWN12"/>
    <mergeCell ref="QWO12:QWV12"/>
    <mergeCell ref="QWW12:QXD12"/>
    <mergeCell ref="QXE12:QXL12"/>
    <mergeCell ref="QXM12:QXT12"/>
    <mergeCell ref="QUS12:QUZ12"/>
    <mergeCell ref="QVA12:QVH12"/>
    <mergeCell ref="QVI12:QVP12"/>
    <mergeCell ref="QVQ12:QVX12"/>
    <mergeCell ref="QVY12:QWF12"/>
    <mergeCell ref="QTE12:QTL12"/>
    <mergeCell ref="QTM12:QTT12"/>
    <mergeCell ref="QTU12:QUB12"/>
    <mergeCell ref="QUC12:QUJ12"/>
    <mergeCell ref="QUK12:QUR12"/>
    <mergeCell ref="QRQ12:QRX12"/>
    <mergeCell ref="QRY12:QSF12"/>
    <mergeCell ref="QSG12:QSN12"/>
    <mergeCell ref="QSO12:QSV12"/>
    <mergeCell ref="QSW12:QTD12"/>
    <mergeCell ref="QQC12:QQJ12"/>
    <mergeCell ref="QQK12:QQR12"/>
    <mergeCell ref="QQS12:QQZ12"/>
    <mergeCell ref="QRA12:QRH12"/>
    <mergeCell ref="QRI12:QRP12"/>
    <mergeCell ref="QOO12:QOV12"/>
    <mergeCell ref="QOW12:QPD12"/>
    <mergeCell ref="QPE12:QPL12"/>
    <mergeCell ref="QPM12:QPT12"/>
    <mergeCell ref="QPU12:QQB12"/>
    <mergeCell ref="QNA12:QNH12"/>
    <mergeCell ref="QNI12:QNP12"/>
    <mergeCell ref="QNQ12:QNX12"/>
    <mergeCell ref="QNY12:QOF12"/>
    <mergeCell ref="QOG12:QON12"/>
    <mergeCell ref="QLM12:QLT12"/>
    <mergeCell ref="QLU12:QMB12"/>
    <mergeCell ref="QMC12:QMJ12"/>
    <mergeCell ref="QMK12:QMR12"/>
    <mergeCell ref="QMS12:QMZ12"/>
    <mergeCell ref="QJY12:QKF12"/>
    <mergeCell ref="QKG12:QKN12"/>
    <mergeCell ref="QKO12:QKV12"/>
    <mergeCell ref="QKW12:QLD12"/>
    <mergeCell ref="QLE12:QLL12"/>
    <mergeCell ref="QIK12:QIR12"/>
    <mergeCell ref="QIS12:QIZ12"/>
    <mergeCell ref="QJA12:QJH12"/>
    <mergeCell ref="QJI12:QJP12"/>
    <mergeCell ref="QJQ12:QJX12"/>
    <mergeCell ref="QGW12:QHD12"/>
    <mergeCell ref="QHE12:QHL12"/>
    <mergeCell ref="QHM12:QHT12"/>
    <mergeCell ref="QHU12:QIB12"/>
    <mergeCell ref="QIC12:QIJ12"/>
    <mergeCell ref="QFI12:QFP12"/>
    <mergeCell ref="QFQ12:QFX12"/>
    <mergeCell ref="QFY12:QGF12"/>
    <mergeCell ref="QGG12:QGN12"/>
    <mergeCell ref="QGO12:QGV12"/>
    <mergeCell ref="QDU12:QEB12"/>
    <mergeCell ref="QEC12:QEJ12"/>
    <mergeCell ref="QEK12:QER12"/>
    <mergeCell ref="QES12:QEZ12"/>
    <mergeCell ref="QFA12:QFH12"/>
    <mergeCell ref="QCG12:QCN12"/>
    <mergeCell ref="QCO12:QCV12"/>
    <mergeCell ref="QCW12:QDD12"/>
    <mergeCell ref="QDE12:QDL12"/>
    <mergeCell ref="QDM12:QDT12"/>
    <mergeCell ref="QAS12:QAZ12"/>
    <mergeCell ref="QBA12:QBH12"/>
    <mergeCell ref="QBI12:QBP12"/>
    <mergeCell ref="QBQ12:QBX12"/>
    <mergeCell ref="QBY12:QCF12"/>
    <mergeCell ref="PZE12:PZL12"/>
    <mergeCell ref="PZM12:PZT12"/>
    <mergeCell ref="PZU12:QAB12"/>
    <mergeCell ref="QAC12:QAJ12"/>
    <mergeCell ref="QAK12:QAR12"/>
    <mergeCell ref="PXQ12:PXX12"/>
    <mergeCell ref="PXY12:PYF12"/>
    <mergeCell ref="PYG12:PYN12"/>
    <mergeCell ref="PYO12:PYV12"/>
    <mergeCell ref="PYW12:PZD12"/>
    <mergeCell ref="PWC12:PWJ12"/>
    <mergeCell ref="PWK12:PWR12"/>
    <mergeCell ref="PWS12:PWZ12"/>
    <mergeCell ref="PXA12:PXH12"/>
    <mergeCell ref="PXI12:PXP12"/>
    <mergeCell ref="PUO12:PUV12"/>
    <mergeCell ref="PUW12:PVD12"/>
    <mergeCell ref="PVE12:PVL12"/>
    <mergeCell ref="PVM12:PVT12"/>
    <mergeCell ref="PVU12:PWB12"/>
    <mergeCell ref="A1:C7"/>
    <mergeCell ref="A8:H8"/>
    <mergeCell ref="D1:H7"/>
    <mergeCell ref="A9:H9"/>
    <mergeCell ref="A10:H10"/>
    <mergeCell ref="J11:K11"/>
    <mergeCell ref="A11:H11"/>
    <mergeCell ref="A13:H13"/>
    <mergeCell ref="B198:G198"/>
    <mergeCell ref="A14:H14"/>
    <mergeCell ref="B17:C17"/>
    <mergeCell ref="B55:C55"/>
    <mergeCell ref="A206:C206"/>
    <mergeCell ref="D206:E206"/>
    <mergeCell ref="G15:H15"/>
    <mergeCell ref="A207:C207"/>
    <mergeCell ref="F207:H207"/>
    <mergeCell ref="B146:C146"/>
    <mergeCell ref="A208:C208"/>
    <mergeCell ref="F206:H206"/>
    <mergeCell ref="B93:C93"/>
    <mergeCell ref="B121:C121"/>
    <mergeCell ref="B160:C160"/>
    <mergeCell ref="B199:G199"/>
    <mergeCell ref="B200:G200"/>
    <mergeCell ref="A205:C205"/>
    <mergeCell ref="F205:H205"/>
  </mergeCells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view="pageBreakPreview" topLeftCell="D10" zoomScale="120" zoomScaleNormal="100" zoomScaleSheetLayoutView="120" workbookViewId="0">
      <selection activeCell="M11" sqref="M11"/>
    </sheetView>
  </sheetViews>
  <sheetFormatPr defaultRowHeight="12.75" x14ac:dyDescent="0.2"/>
  <cols>
    <col min="1" max="1" width="31.140625" customWidth="1"/>
    <col min="2" max="2" width="11.28515625" customWidth="1"/>
    <col min="3" max="3" width="13.7109375" customWidth="1"/>
    <col min="4" max="5" width="13" customWidth="1"/>
    <col min="6" max="6" width="13.42578125" customWidth="1"/>
    <col min="7" max="7" width="13.7109375" customWidth="1"/>
    <col min="8" max="9" width="13" customWidth="1"/>
    <col min="10" max="11" width="13.42578125" customWidth="1"/>
    <col min="12" max="12" width="12" customWidth="1"/>
    <col min="13" max="13" width="9.42578125" style="211" customWidth="1"/>
    <col min="14" max="14" width="12.42578125" customWidth="1"/>
    <col min="15" max="15" width="10.85546875" customWidth="1"/>
  </cols>
  <sheetData>
    <row r="1" spans="1:15" ht="18" x14ac:dyDescent="0.2">
      <c r="A1" s="263" t="s">
        <v>8481</v>
      </c>
      <c r="B1" s="296"/>
      <c r="C1" s="296"/>
      <c r="D1" s="296"/>
      <c r="E1" s="296"/>
      <c r="F1" s="296"/>
      <c r="G1" s="296"/>
      <c r="H1" s="296"/>
      <c r="I1" s="296"/>
      <c r="J1" s="296"/>
      <c r="K1" s="264"/>
      <c r="L1" s="18"/>
      <c r="M1" s="192"/>
    </row>
    <row r="2" spans="1:15" ht="12.75" customHeight="1" x14ac:dyDescent="0.2">
      <c r="A2" s="20" t="str">
        <f>'PlanilhaOrçam Modelo - SEP'!A9:H9</f>
        <v>OBJETO: REFORMA DOS 5 DECKS NA ORLA DA PRAIA DE RIFAINA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8"/>
    </row>
    <row r="3" spans="1:15" ht="12.75" customHeight="1" x14ac:dyDescent="0.2">
      <c r="A3" s="22" t="str">
        <f>'PlanilhaOrçam Modelo - SEP'!A10:H10</f>
        <v xml:space="preserve">LOCAL : AVENIDA CALIXTO JORGE, BAIRRO CENTRO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2"/>
      <c r="M3" s="238"/>
    </row>
    <row r="4" spans="1:15" x14ac:dyDescent="0.2">
      <c r="A4" s="22" t="str">
        <f>'PlanilhaOrçam Modelo - SEP'!A11:H11</f>
        <v>MUNICÍPIO: RIFAINA    ESTADO: SÃO PAULO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2"/>
      <c r="M4" s="238"/>
    </row>
    <row r="5" spans="1:15" ht="12.75" customHeight="1" x14ac:dyDescent="0.2">
      <c r="A5" s="22" t="str">
        <f>'PlanilhaOrçam Modelo - SEP'!A12</f>
        <v>BASE CDHU VERSÃO: 186 - COM DESONERAÇÃO, Lei Social: 97.78, Vigência: MAIO/2022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2"/>
      <c r="M5" s="238"/>
    </row>
    <row r="6" spans="1:15" ht="12.75" customHeight="1" x14ac:dyDescent="0.2">
      <c r="A6" s="22" t="str">
        <f>'PlanilhaOrçam Modelo - SEP'!A13:H13</f>
        <v>SINAPI DESONERADO, DATA DE EMISSÃO: 12/08/2022 00:17:24, DATA REFERÊNCIA TÉCNICA: 10/08/2022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2"/>
      <c r="M6" s="238"/>
    </row>
    <row r="7" spans="1:15" x14ac:dyDescent="0.2">
      <c r="A7" s="215" t="s">
        <v>8474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15"/>
      <c r="M7" s="240"/>
    </row>
    <row r="8" spans="1:15" x14ac:dyDescent="0.2">
      <c r="A8" s="294" t="s">
        <v>6</v>
      </c>
      <c r="B8" s="297" t="s">
        <v>8498</v>
      </c>
      <c r="C8" s="298"/>
      <c r="D8" s="297" t="s">
        <v>8499</v>
      </c>
      <c r="E8" s="298"/>
      <c r="F8" s="297" t="s">
        <v>8500</v>
      </c>
      <c r="G8" s="298"/>
      <c r="H8" s="297" t="s">
        <v>8501</v>
      </c>
      <c r="I8" s="298"/>
      <c r="J8" s="297" t="s">
        <v>8502</v>
      </c>
      <c r="K8" s="298"/>
      <c r="L8" s="299" t="s">
        <v>8495</v>
      </c>
      <c r="M8" s="292" t="s">
        <v>8037</v>
      </c>
    </row>
    <row r="9" spans="1:15" x14ac:dyDescent="0.2">
      <c r="A9" s="295"/>
      <c r="B9" s="214" t="s">
        <v>8038</v>
      </c>
      <c r="C9" s="214" t="s">
        <v>8039</v>
      </c>
      <c r="D9" s="214" t="s">
        <v>8040</v>
      </c>
      <c r="E9" s="214" t="s">
        <v>8041</v>
      </c>
      <c r="F9" s="214" t="s">
        <v>8042</v>
      </c>
      <c r="G9" s="214" t="s">
        <v>8490</v>
      </c>
      <c r="H9" s="214" t="s">
        <v>8491</v>
      </c>
      <c r="I9" s="214" t="s">
        <v>8492</v>
      </c>
      <c r="J9" s="214" t="s">
        <v>8493</v>
      </c>
      <c r="K9" s="214" t="s">
        <v>8494</v>
      </c>
      <c r="L9" s="300"/>
      <c r="M9" s="293"/>
    </row>
    <row r="10" spans="1:15" x14ac:dyDescent="0.2">
      <c r="A10" s="241" t="str">
        <f>'PlanilhaOrçam Modelo - SEP'!D17</f>
        <v>DECK 01</v>
      </c>
      <c r="B10" s="24">
        <f>$N$10/7</f>
        <v>6386.2368235714266</v>
      </c>
      <c r="C10" s="24">
        <f t="shared" ref="C10:H10" si="0">$N$10/7</f>
        <v>6386.2368235714266</v>
      </c>
      <c r="D10" s="24">
        <f t="shared" si="0"/>
        <v>6386.2368235714266</v>
      </c>
      <c r="E10" s="24">
        <f t="shared" si="0"/>
        <v>6386.2368235714266</v>
      </c>
      <c r="F10" s="24">
        <f t="shared" si="0"/>
        <v>6386.2368235714266</v>
      </c>
      <c r="G10" s="24">
        <f t="shared" si="0"/>
        <v>6386.2368235714266</v>
      </c>
      <c r="H10" s="24">
        <f t="shared" si="0"/>
        <v>6386.2368235714266</v>
      </c>
      <c r="I10" s="155"/>
      <c r="J10" s="156"/>
      <c r="K10" s="156"/>
      <c r="L10" s="24">
        <f>SUM(B10:K10)</f>
        <v>44703.657764999982</v>
      </c>
      <c r="M10" s="204">
        <f>L10/L21</f>
        <v>0.21372428225556658</v>
      </c>
      <c r="N10" s="24">
        <f>'PlanilhaOrçam Modelo - SEP'!I17*1.2735</f>
        <v>44703.657764999989</v>
      </c>
      <c r="O10" s="25">
        <f>L10-N10</f>
        <v>0</v>
      </c>
    </row>
    <row r="11" spans="1:15" x14ac:dyDescent="0.2">
      <c r="A11" s="242"/>
      <c r="B11" s="26"/>
      <c r="C11" s="26"/>
      <c r="D11" s="26"/>
      <c r="E11" s="26"/>
      <c r="F11" s="26"/>
      <c r="G11" s="26"/>
      <c r="H11" s="26"/>
      <c r="I11" s="158"/>
      <c r="J11" s="157"/>
      <c r="K11" s="157"/>
      <c r="L11" s="27"/>
      <c r="M11" s="205"/>
      <c r="N11" s="27"/>
      <c r="O11" s="25"/>
    </row>
    <row r="12" spans="1:15" x14ac:dyDescent="0.2">
      <c r="A12" s="243" t="str">
        <f>'PlanilhaOrçam Modelo - SEP'!D55</f>
        <v>DECK 02</v>
      </c>
      <c r="B12" s="24">
        <f>$N$12/7</f>
        <v>7778.6853621428572</v>
      </c>
      <c r="C12" s="24">
        <f t="shared" ref="C12:H12" si="1">$N$12/7</f>
        <v>7778.6853621428572</v>
      </c>
      <c r="D12" s="24">
        <f t="shared" si="1"/>
        <v>7778.6853621428572</v>
      </c>
      <c r="E12" s="24">
        <f t="shared" si="1"/>
        <v>7778.6853621428572</v>
      </c>
      <c r="F12" s="24">
        <f t="shared" si="1"/>
        <v>7778.6853621428572</v>
      </c>
      <c r="G12" s="24">
        <f t="shared" si="1"/>
        <v>7778.6853621428572</v>
      </c>
      <c r="H12" s="24">
        <f t="shared" si="1"/>
        <v>7778.6853621428572</v>
      </c>
      <c r="I12" s="155"/>
      <c r="J12" s="156"/>
      <c r="K12" s="156"/>
      <c r="L12" s="24">
        <f>SUM(B12:K12)</f>
        <v>54450.797535000005</v>
      </c>
      <c r="M12" s="204">
        <f>L12/L21</f>
        <v>0.2603245059405947</v>
      </c>
      <c r="N12" s="28">
        <f>'PlanilhaOrçam Modelo - SEP'!I55*1.2735</f>
        <v>54450.797534999998</v>
      </c>
      <c r="O12" s="25">
        <f t="shared" ref="O12:O18" si="2">L12-N12</f>
        <v>0</v>
      </c>
    </row>
    <row r="13" spans="1:15" x14ac:dyDescent="0.2">
      <c r="A13" s="242"/>
      <c r="B13" s="26"/>
      <c r="C13" s="26"/>
      <c r="D13" s="26"/>
      <c r="E13" s="26"/>
      <c r="F13" s="26"/>
      <c r="G13" s="26"/>
      <c r="H13" s="26"/>
      <c r="I13" s="170"/>
      <c r="J13" s="157"/>
      <c r="K13" s="157"/>
      <c r="L13" s="31"/>
      <c r="M13" s="205"/>
      <c r="N13" s="31"/>
      <c r="O13" s="25"/>
    </row>
    <row r="14" spans="1:15" x14ac:dyDescent="0.2">
      <c r="A14" s="243" t="str">
        <f>'PlanilhaOrçam Modelo - SEP'!D93</f>
        <v>DECK 03</v>
      </c>
      <c r="B14" s="169"/>
      <c r="C14" s="169"/>
      <c r="D14" s="169">
        <f>$N$14/5</f>
        <v>6725.8476179999998</v>
      </c>
      <c r="E14" s="169">
        <f t="shared" ref="E14:H14" si="3">$N$14/5</f>
        <v>6725.8476179999998</v>
      </c>
      <c r="F14" s="169">
        <f t="shared" si="3"/>
        <v>6725.8476179999998</v>
      </c>
      <c r="G14" s="169">
        <f t="shared" si="3"/>
        <v>6725.8476179999998</v>
      </c>
      <c r="H14" s="169">
        <f t="shared" si="3"/>
        <v>6725.8476179999998</v>
      </c>
      <c r="I14" s="169"/>
      <c r="J14" s="169"/>
      <c r="K14" s="169"/>
      <c r="L14" s="24">
        <f>SUM(B14:K14)</f>
        <v>33629.238089999999</v>
      </c>
      <c r="M14" s="204">
        <f>L14/L21</f>
        <v>0.1607784493020627</v>
      </c>
      <c r="N14" s="28">
        <f>'PlanilhaOrçam Modelo - SEP'!I93*1.2735</f>
        <v>33629.238089999999</v>
      </c>
      <c r="O14" s="25">
        <f t="shared" si="2"/>
        <v>0</v>
      </c>
    </row>
    <row r="15" spans="1:15" x14ac:dyDescent="0.2">
      <c r="A15" s="34"/>
      <c r="B15" s="30"/>
      <c r="C15" s="170"/>
      <c r="D15" s="26"/>
      <c r="E15" s="26"/>
      <c r="F15" s="26"/>
      <c r="G15" s="26"/>
      <c r="H15" s="26"/>
      <c r="I15" s="168"/>
      <c r="J15" s="168"/>
      <c r="K15" s="168"/>
      <c r="L15" s="31"/>
      <c r="M15" s="205"/>
      <c r="N15" s="31"/>
      <c r="O15" s="25"/>
    </row>
    <row r="16" spans="1:15" x14ac:dyDescent="0.2">
      <c r="A16" s="32" t="str">
        <f>'PlanilhaOrçam Modelo - SEP'!D121</f>
        <v>DECK 04</v>
      </c>
      <c r="B16" s="33"/>
      <c r="C16" s="155"/>
      <c r="D16" s="156"/>
      <c r="E16" s="156"/>
      <c r="F16" s="156"/>
      <c r="G16" s="156">
        <f>$N$16*0.05</f>
        <v>1447.007752</v>
      </c>
      <c r="H16" s="156">
        <f>$N$16*0.05</f>
        <v>1447.007752</v>
      </c>
      <c r="I16" s="156">
        <f>$N$16*0.3</f>
        <v>8682.046511999999</v>
      </c>
      <c r="J16" s="156">
        <f t="shared" ref="J16:K16" si="4">$N$16*0.3</f>
        <v>8682.046511999999</v>
      </c>
      <c r="K16" s="156">
        <f t="shared" si="4"/>
        <v>8682.046511999999</v>
      </c>
      <c r="L16" s="24">
        <f>SUM(B16:K16)</f>
        <v>28940.155039999998</v>
      </c>
      <c r="M16" s="204">
        <f>L16/L21</f>
        <v>0.13836035290005805</v>
      </c>
      <c r="N16" s="28">
        <f>'PlanilhaOrçam Modelo - SEP'!I121-'PlanilhaOrçam Modelo - SEP'!I122</f>
        <v>28940.155039999998</v>
      </c>
      <c r="O16" s="25">
        <f t="shared" si="2"/>
        <v>0</v>
      </c>
    </row>
    <row r="17" spans="1:15" x14ac:dyDescent="0.2">
      <c r="A17" s="34"/>
      <c r="B17" s="30"/>
      <c r="C17" s="170"/>
      <c r="D17" s="157"/>
      <c r="E17" s="157"/>
      <c r="F17" s="157"/>
      <c r="G17" s="29"/>
      <c r="H17" s="29"/>
      <c r="I17" s="29"/>
      <c r="J17" s="29"/>
      <c r="K17" s="29"/>
      <c r="L17" s="31"/>
      <c r="M17" s="205"/>
      <c r="N17" s="31"/>
      <c r="O17" s="25"/>
    </row>
    <row r="18" spans="1:15" x14ac:dyDescent="0.2">
      <c r="A18" s="32" t="str">
        <f>'PlanilhaOrçam Modelo - SEP'!D160</f>
        <v>DECK 05</v>
      </c>
      <c r="B18" s="35"/>
      <c r="C18" s="171"/>
      <c r="D18" s="172"/>
      <c r="E18" s="156">
        <f>$N$18*0.05</f>
        <v>2372.0618520000003</v>
      </c>
      <c r="F18" s="156">
        <f t="shared" ref="F18:H18" si="5">$N$18*0.05</f>
        <v>2372.0618520000003</v>
      </c>
      <c r="G18" s="156">
        <f t="shared" si="5"/>
        <v>2372.0618520000003</v>
      </c>
      <c r="H18" s="156">
        <f t="shared" si="5"/>
        <v>2372.0618520000003</v>
      </c>
      <c r="I18" s="156">
        <f>$N$18*(0.8/3)</f>
        <v>12650.996544</v>
      </c>
      <c r="J18" s="156">
        <f t="shared" ref="J18:K18" si="6">$N$18*(0.8/3)</f>
        <v>12650.996544</v>
      </c>
      <c r="K18" s="156">
        <f t="shared" si="6"/>
        <v>12650.996544</v>
      </c>
      <c r="L18" s="24">
        <f>SUM(B18:K18)</f>
        <v>47441.23704</v>
      </c>
      <c r="M18" s="204">
        <f>L18/L21</f>
        <v>0.22681240960171806</v>
      </c>
      <c r="N18" s="28">
        <f>'PlanilhaOrçam Modelo - SEP'!I160*1.2735</f>
        <v>47441.23704</v>
      </c>
      <c r="O18" s="25">
        <f t="shared" si="2"/>
        <v>0</v>
      </c>
    </row>
    <row r="19" spans="1:15" x14ac:dyDescent="0.2">
      <c r="A19" s="34"/>
      <c r="B19" s="36"/>
      <c r="C19" s="170"/>
      <c r="D19" s="157"/>
      <c r="E19" s="29"/>
      <c r="F19" s="29"/>
      <c r="G19" s="29"/>
      <c r="H19" s="29"/>
      <c r="I19" s="29"/>
      <c r="J19" s="26"/>
      <c r="K19" s="26"/>
      <c r="L19" s="31"/>
      <c r="M19" s="205"/>
      <c r="N19" s="31"/>
      <c r="O19" s="25"/>
    </row>
    <row r="20" spans="1:15" x14ac:dyDescent="0.2">
      <c r="A20" s="34"/>
      <c r="B20" s="37"/>
      <c r="C20" s="38"/>
      <c r="D20" s="39"/>
      <c r="E20" s="40"/>
      <c r="F20" s="30"/>
      <c r="G20" s="200"/>
      <c r="H20" s="201"/>
      <c r="I20" s="202"/>
      <c r="J20" s="203"/>
      <c r="K20" s="203"/>
      <c r="L20" s="39"/>
      <c r="M20" s="206"/>
      <c r="O20" s="25"/>
    </row>
    <row r="21" spans="1:15" x14ac:dyDescent="0.2">
      <c r="A21" s="244" t="s">
        <v>8496</v>
      </c>
      <c r="B21" s="41">
        <f t="shared" ref="B21:F21" si="7">SUM(B10:B19)</f>
        <v>14164.922185714284</v>
      </c>
      <c r="C21" s="41">
        <f t="shared" si="7"/>
        <v>14164.922185714284</v>
      </c>
      <c r="D21" s="41">
        <f t="shared" si="7"/>
        <v>20890.769803714284</v>
      </c>
      <c r="E21" s="41">
        <f t="shared" si="7"/>
        <v>23262.831655714283</v>
      </c>
      <c r="F21" s="41">
        <f t="shared" si="7"/>
        <v>23262.831655714283</v>
      </c>
      <c r="G21" s="41">
        <f t="shared" ref="G21:J21" si="8">SUM(G10:G19)</f>
        <v>24709.839407714284</v>
      </c>
      <c r="H21" s="41">
        <f t="shared" si="8"/>
        <v>24709.839407714284</v>
      </c>
      <c r="I21" s="41">
        <f t="shared" si="8"/>
        <v>21333.043055999999</v>
      </c>
      <c r="J21" s="41">
        <f t="shared" si="8"/>
        <v>21333.043055999999</v>
      </c>
      <c r="K21" s="41">
        <f t="shared" ref="K21" si="9">SUM(K10:K19)</f>
        <v>21333.043055999999</v>
      </c>
      <c r="L21" s="42">
        <f>SUM(L10:L20)</f>
        <v>209165.08546999996</v>
      </c>
      <c r="M21" s="207">
        <f>SUM(M9:M20)</f>
        <v>1.0000000000000002</v>
      </c>
      <c r="N21">
        <f>'PlanilhaOrçam Modelo - SEP'!H200</f>
        <v>209165.09</v>
      </c>
      <c r="O21" s="25">
        <f>L21-N21</f>
        <v>-4.5300000347197056E-3</v>
      </c>
    </row>
    <row r="22" spans="1:15" x14ac:dyDescent="0.2">
      <c r="A22" s="245" t="s">
        <v>8497</v>
      </c>
      <c r="B22" s="41">
        <f>B21</f>
        <v>14164.922185714284</v>
      </c>
      <c r="C22" s="43">
        <f t="shared" ref="C22:K22" si="10">C21+B22</f>
        <v>28329.844371428568</v>
      </c>
      <c r="D22" s="43">
        <f t="shared" si="10"/>
        <v>49220.614175142851</v>
      </c>
      <c r="E22" s="43">
        <f t="shared" si="10"/>
        <v>72483.445830857134</v>
      </c>
      <c r="F22" s="43">
        <f t="shared" si="10"/>
        <v>95746.277486571416</v>
      </c>
      <c r="G22" s="43">
        <f t="shared" si="10"/>
        <v>120456.1168942857</v>
      </c>
      <c r="H22" s="43">
        <f t="shared" si="10"/>
        <v>145165.95630199998</v>
      </c>
      <c r="I22" s="43">
        <f t="shared" si="10"/>
        <v>166498.99935799997</v>
      </c>
      <c r="J22" s="43">
        <f t="shared" si="10"/>
        <v>187832.04241399997</v>
      </c>
      <c r="K22" s="43">
        <f t="shared" si="10"/>
        <v>209165.08546999996</v>
      </c>
      <c r="L22" s="44"/>
      <c r="M22" s="208"/>
    </row>
    <row r="23" spans="1:15" x14ac:dyDescent="0.2">
      <c r="A23" s="245" t="s">
        <v>8043</v>
      </c>
      <c r="B23" s="45">
        <f>(B21/$L$21)</f>
        <v>6.7721255456594465E-2</v>
      </c>
      <c r="C23" s="45">
        <f t="shared" ref="C23:K23" si="11">(C21/$L$21)</f>
        <v>6.7721255456594465E-2</v>
      </c>
      <c r="D23" s="45">
        <f t="shared" si="11"/>
        <v>9.9876945317007013E-2</v>
      </c>
      <c r="E23" s="45">
        <f t="shared" si="11"/>
        <v>0.11121756579709291</v>
      </c>
      <c r="F23" s="45">
        <f t="shared" si="11"/>
        <v>0.11121756579709291</v>
      </c>
      <c r="G23" s="45">
        <f t="shared" si="11"/>
        <v>0.11813558344209582</v>
      </c>
      <c r="H23" s="45">
        <f t="shared" si="11"/>
        <v>0.11813558344209582</v>
      </c>
      <c r="I23" s="45">
        <f t="shared" si="11"/>
        <v>0.10199141509714223</v>
      </c>
      <c r="J23" s="45">
        <f t="shared" si="11"/>
        <v>0.10199141509714223</v>
      </c>
      <c r="K23" s="45">
        <f t="shared" si="11"/>
        <v>0.10199141509714223</v>
      </c>
      <c r="L23" s="46">
        <v>1</v>
      </c>
      <c r="M23" s="209"/>
    </row>
    <row r="24" spans="1:15" x14ac:dyDescent="0.2">
      <c r="A24" s="246" t="s">
        <v>8044</v>
      </c>
      <c r="B24" s="47">
        <f>(B22/$L$21)</f>
        <v>6.7721255456594465E-2</v>
      </c>
      <c r="C24" s="47">
        <f t="shared" ref="C24:K24" si="12">(C22/$L$21)</f>
        <v>0.13544251091318893</v>
      </c>
      <c r="D24" s="47">
        <f t="shared" si="12"/>
        <v>0.23531945623019596</v>
      </c>
      <c r="E24" s="47">
        <f t="shared" si="12"/>
        <v>0.34653702202728887</v>
      </c>
      <c r="F24" s="47">
        <f t="shared" si="12"/>
        <v>0.45775458782438178</v>
      </c>
      <c r="G24" s="47">
        <f t="shared" si="12"/>
        <v>0.57589017126647757</v>
      </c>
      <c r="H24" s="47">
        <f t="shared" si="12"/>
        <v>0.69402575470857342</v>
      </c>
      <c r="I24" s="47">
        <f t="shared" si="12"/>
        <v>0.79601716980571557</v>
      </c>
      <c r="J24" s="47">
        <f t="shared" si="12"/>
        <v>0.89800858490285784</v>
      </c>
      <c r="K24" s="47">
        <f t="shared" si="12"/>
        <v>1</v>
      </c>
      <c r="L24" s="48"/>
      <c r="M24" s="210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217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217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217"/>
    </row>
    <row r="28" spans="1:15" x14ac:dyDescent="0.2">
      <c r="A28" s="1"/>
      <c r="B28" s="301" t="s">
        <v>8144</v>
      </c>
      <c r="C28" s="301"/>
      <c r="D28" s="301"/>
      <c r="E28" s="1"/>
      <c r="F28" s="1"/>
      <c r="G28" s="301" t="s">
        <v>8140</v>
      </c>
      <c r="H28" s="301"/>
      <c r="I28" s="301"/>
      <c r="J28" s="1"/>
      <c r="K28" s="1"/>
      <c r="L28" s="1"/>
      <c r="M28" s="217"/>
    </row>
    <row r="29" spans="1:15" x14ac:dyDescent="0.2">
      <c r="A29" s="1"/>
      <c r="B29" s="301" t="s">
        <v>8141</v>
      </c>
      <c r="C29" s="301"/>
      <c r="D29" s="301"/>
      <c r="E29" s="1"/>
      <c r="F29" s="1"/>
      <c r="G29" s="301" t="s">
        <v>8145</v>
      </c>
      <c r="H29" s="301"/>
      <c r="I29" s="301"/>
      <c r="J29" s="1"/>
      <c r="K29" s="1"/>
      <c r="L29" s="1"/>
      <c r="M29" s="217"/>
    </row>
    <row r="30" spans="1:15" x14ac:dyDescent="0.2">
      <c r="A30" s="1"/>
      <c r="B30" s="301" t="s">
        <v>8142</v>
      </c>
      <c r="C30" s="301"/>
      <c r="D30" s="301"/>
      <c r="E30" s="1"/>
      <c r="F30" s="1"/>
      <c r="G30" s="301" t="s">
        <v>8143</v>
      </c>
      <c r="H30" s="301"/>
      <c r="I30" s="301"/>
      <c r="J30" s="1"/>
      <c r="K30" s="1"/>
      <c r="L30" s="1"/>
      <c r="M30" s="217"/>
    </row>
    <row r="31" spans="1:15" x14ac:dyDescent="0.2">
      <c r="A31" s="1"/>
      <c r="B31" s="301" t="s">
        <v>8179</v>
      </c>
      <c r="C31" s="301"/>
      <c r="D31" s="301"/>
      <c r="E31" s="1"/>
      <c r="F31" s="1"/>
      <c r="G31" s="1"/>
      <c r="H31" s="1"/>
      <c r="I31" s="1"/>
      <c r="J31" s="1"/>
      <c r="K31" s="1"/>
      <c r="L31" s="1"/>
      <c r="M31" s="217"/>
    </row>
    <row r="32" spans="1:1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17"/>
    </row>
  </sheetData>
  <mergeCells count="16">
    <mergeCell ref="B29:D29"/>
    <mergeCell ref="B30:D30"/>
    <mergeCell ref="B31:D31"/>
    <mergeCell ref="G28:I28"/>
    <mergeCell ref="G29:I29"/>
    <mergeCell ref="G30:I30"/>
    <mergeCell ref="B28:D28"/>
    <mergeCell ref="M8:M9"/>
    <mergeCell ref="A8:A9"/>
    <mergeCell ref="A1:K1"/>
    <mergeCell ref="B8:C8"/>
    <mergeCell ref="D8:E8"/>
    <mergeCell ref="F8:G8"/>
    <mergeCell ref="H8:I8"/>
    <mergeCell ref="J8:K8"/>
    <mergeCell ref="L8:L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21"/>
  <sheetViews>
    <sheetView workbookViewId="0">
      <selection activeCell="B10" sqref="B10"/>
    </sheetView>
  </sheetViews>
  <sheetFormatPr defaultColWidth="8.85546875" defaultRowHeight="12.75" x14ac:dyDescent="0.2"/>
  <cols>
    <col min="1" max="1" width="11.7109375" style="6" bestFit="1" customWidth="1"/>
    <col min="2" max="2" width="63" style="49" customWidth="1"/>
    <col min="3" max="3" width="8.85546875" style="50" customWidth="1"/>
    <col min="4" max="4" width="9.85546875" style="51" bestFit="1" customWidth="1"/>
    <col min="5" max="6" width="12.7109375" style="51" customWidth="1"/>
    <col min="7" max="7" width="1.7109375" style="52" hidden="1" customWidth="1"/>
    <col min="8" max="16384" width="8.85546875" style="52"/>
  </cols>
  <sheetData>
    <row r="1" spans="1:7" s="7" customFormat="1" ht="16.5" x14ac:dyDescent="0.2">
      <c r="A1" s="6"/>
      <c r="B1" s="302" t="s">
        <v>7489</v>
      </c>
      <c r="C1" s="303"/>
      <c r="D1" s="303"/>
      <c r="E1" s="303"/>
      <c r="F1" s="303"/>
    </row>
    <row r="2" spans="1:7" s="7" customFormat="1" ht="16.5" x14ac:dyDescent="0.2">
      <c r="A2" s="303" t="s">
        <v>8215</v>
      </c>
      <c r="B2" s="303"/>
      <c r="C2" s="303"/>
      <c r="D2" s="303"/>
      <c r="E2" s="303"/>
      <c r="F2" s="303"/>
    </row>
    <row r="3" spans="1:7" s="7" customFormat="1" x14ac:dyDescent="0.2">
      <c r="A3" s="304" t="s">
        <v>8216</v>
      </c>
      <c r="B3" s="304"/>
      <c r="C3" s="304"/>
      <c r="D3" s="304"/>
      <c r="E3" s="304"/>
      <c r="F3" s="304"/>
    </row>
    <row r="4" spans="1:7" s="7" customFormat="1" ht="15.75" x14ac:dyDescent="0.2">
      <c r="A4" s="305" t="s">
        <v>7490</v>
      </c>
      <c r="B4" s="305"/>
      <c r="C4" s="305"/>
      <c r="D4" s="305"/>
      <c r="E4" s="305"/>
      <c r="F4" s="305"/>
    </row>
    <row r="5" spans="1:7" s="7" customFormat="1" ht="15" x14ac:dyDescent="0.2">
      <c r="A5" s="176"/>
      <c r="B5"/>
      <c r="C5"/>
      <c r="D5" s="8"/>
      <c r="E5" s="9"/>
      <c r="F5" s="10" t="s">
        <v>8217</v>
      </c>
    </row>
    <row r="6" spans="1:7" s="7" customFormat="1" ht="15" x14ac:dyDescent="0.2">
      <c r="A6" s="176"/>
      <c r="B6" s="177"/>
      <c r="C6" s="178"/>
      <c r="D6" s="8"/>
      <c r="E6" s="11" t="s">
        <v>8218</v>
      </c>
      <c r="F6" s="179" t="s">
        <v>8219</v>
      </c>
    </row>
    <row r="7" spans="1:7" s="7" customFormat="1" ht="15" x14ac:dyDescent="0.25">
      <c r="A7" s="176"/>
      <c r="B7" s="177"/>
      <c r="C7" s="180" t="s">
        <v>7491</v>
      </c>
      <c r="D7" s="181">
        <v>0</v>
      </c>
      <c r="E7" s="182" t="s">
        <v>7492</v>
      </c>
      <c r="F7" s="183">
        <v>0.9778</v>
      </c>
    </row>
    <row r="8" spans="1:7" s="12" customFormat="1" x14ac:dyDescent="0.2">
      <c r="A8" s="184" t="s">
        <v>58</v>
      </c>
      <c r="B8" s="185" t="s">
        <v>59</v>
      </c>
      <c r="C8" s="186" t="s">
        <v>60</v>
      </c>
      <c r="D8" s="187" t="s">
        <v>61</v>
      </c>
      <c r="E8" s="187" t="s">
        <v>62</v>
      </c>
      <c r="F8" s="187" t="s">
        <v>63</v>
      </c>
    </row>
    <row r="9" spans="1:7" s="7" customFormat="1" x14ac:dyDescent="0.2">
      <c r="A9" s="87" t="s">
        <v>64</v>
      </c>
      <c r="B9" s="88" t="s">
        <v>7493</v>
      </c>
      <c r="C9" s="89"/>
      <c r="D9" s="90"/>
      <c r="E9" s="90"/>
      <c r="F9" s="90"/>
      <c r="G9" s="7">
        <f>LEN(A9)</f>
        <v>2</v>
      </c>
    </row>
    <row r="10" spans="1:7" s="7" customFormat="1" x14ac:dyDescent="0.2">
      <c r="A10" s="13" t="s">
        <v>65</v>
      </c>
      <c r="B10" s="14" t="s">
        <v>66</v>
      </c>
      <c r="C10" s="15"/>
      <c r="D10" s="16"/>
      <c r="E10" s="16"/>
      <c r="F10" s="16"/>
      <c r="G10" s="7">
        <f t="shared" ref="G10:G73" si="0">LEN(A10)</f>
        <v>5</v>
      </c>
    </row>
    <row r="11" spans="1:7" s="7" customFormat="1" ht="25.5" x14ac:dyDescent="0.2">
      <c r="A11" s="13" t="s">
        <v>67</v>
      </c>
      <c r="B11" s="14" t="s">
        <v>68</v>
      </c>
      <c r="C11" s="15" t="s">
        <v>7494</v>
      </c>
      <c r="D11" s="16"/>
      <c r="E11" s="16">
        <v>5388.88</v>
      </c>
      <c r="F11" s="16">
        <v>5388.88</v>
      </c>
      <c r="G11" s="7">
        <f t="shared" si="0"/>
        <v>9</v>
      </c>
    </row>
    <row r="12" spans="1:7" s="7" customFormat="1" ht="25.5" x14ac:dyDescent="0.2">
      <c r="A12" s="13" t="s">
        <v>69</v>
      </c>
      <c r="B12" s="14" t="s">
        <v>70</v>
      </c>
      <c r="C12" s="15" t="s">
        <v>7494</v>
      </c>
      <c r="D12" s="16"/>
      <c r="E12" s="16">
        <v>7166.17</v>
      </c>
      <c r="F12" s="16">
        <v>7166.17</v>
      </c>
      <c r="G12" s="7">
        <f t="shared" si="0"/>
        <v>9</v>
      </c>
    </row>
    <row r="13" spans="1:7" s="7" customFormat="1" ht="25.5" x14ac:dyDescent="0.2">
      <c r="A13" s="13" t="s">
        <v>71</v>
      </c>
      <c r="B13" s="14" t="s">
        <v>72</v>
      </c>
      <c r="C13" s="15" t="s">
        <v>7494</v>
      </c>
      <c r="D13" s="16"/>
      <c r="E13" s="16">
        <v>12241.41</v>
      </c>
      <c r="F13" s="16">
        <v>12241.41</v>
      </c>
      <c r="G13" s="7">
        <f t="shared" si="0"/>
        <v>9</v>
      </c>
    </row>
    <row r="14" spans="1:7" s="7" customFormat="1" ht="25.5" x14ac:dyDescent="0.2">
      <c r="A14" s="13" t="s">
        <v>73</v>
      </c>
      <c r="B14" s="14" t="s">
        <v>74</v>
      </c>
      <c r="C14" s="15" t="s">
        <v>7494</v>
      </c>
      <c r="D14" s="16"/>
      <c r="E14" s="16">
        <v>16784.41</v>
      </c>
      <c r="F14" s="16">
        <v>16784.41</v>
      </c>
      <c r="G14" s="7">
        <f t="shared" si="0"/>
        <v>9</v>
      </c>
    </row>
    <row r="15" spans="1:7" s="7" customFormat="1" ht="25.5" x14ac:dyDescent="0.2">
      <c r="A15" s="13" t="s">
        <v>75</v>
      </c>
      <c r="B15" s="14" t="s">
        <v>76</v>
      </c>
      <c r="C15" s="15" t="s">
        <v>7494</v>
      </c>
      <c r="D15" s="16"/>
      <c r="E15" s="16">
        <v>19559.64</v>
      </c>
      <c r="F15" s="16">
        <v>19559.64</v>
      </c>
      <c r="G15" s="7">
        <f t="shared" si="0"/>
        <v>9</v>
      </c>
    </row>
    <row r="16" spans="1:7" s="7" customFormat="1" x14ac:dyDescent="0.2">
      <c r="A16" s="13" t="s">
        <v>77</v>
      </c>
      <c r="B16" s="14" t="s">
        <v>78</v>
      </c>
      <c r="C16" s="15"/>
      <c r="D16" s="16"/>
      <c r="E16" s="16"/>
      <c r="F16" s="16"/>
      <c r="G16" s="7">
        <f t="shared" si="0"/>
        <v>5</v>
      </c>
    </row>
    <row r="17" spans="1:7" s="7" customFormat="1" ht="38.25" x14ac:dyDescent="0.2">
      <c r="A17" s="13" t="s">
        <v>79</v>
      </c>
      <c r="B17" s="14" t="s">
        <v>7495</v>
      </c>
      <c r="C17" s="15" t="s">
        <v>7494</v>
      </c>
      <c r="D17" s="16"/>
      <c r="E17" s="16">
        <v>6882.8</v>
      </c>
      <c r="F17" s="16">
        <v>6882.8</v>
      </c>
      <c r="G17" s="7">
        <f t="shared" si="0"/>
        <v>9</v>
      </c>
    </row>
    <row r="18" spans="1:7" s="7" customFormat="1" ht="38.25" x14ac:dyDescent="0.2">
      <c r="A18" s="13" t="s">
        <v>80</v>
      </c>
      <c r="B18" s="14" t="s">
        <v>81</v>
      </c>
      <c r="C18" s="15" t="s">
        <v>7494</v>
      </c>
      <c r="D18" s="16"/>
      <c r="E18" s="16">
        <v>11658.08</v>
      </c>
      <c r="F18" s="16">
        <v>11658.08</v>
      </c>
      <c r="G18" s="7">
        <f t="shared" si="0"/>
        <v>9</v>
      </c>
    </row>
    <row r="19" spans="1:7" s="7" customFormat="1" ht="38.25" x14ac:dyDescent="0.2">
      <c r="A19" s="13" t="s">
        <v>82</v>
      </c>
      <c r="B19" s="14" t="s">
        <v>83</v>
      </c>
      <c r="C19" s="15" t="s">
        <v>7494</v>
      </c>
      <c r="D19" s="16"/>
      <c r="E19" s="16">
        <v>15775.6</v>
      </c>
      <c r="F19" s="16">
        <v>15775.6</v>
      </c>
      <c r="G19" s="7">
        <f t="shared" si="0"/>
        <v>9</v>
      </c>
    </row>
    <row r="20" spans="1:7" s="7" customFormat="1" ht="38.25" x14ac:dyDescent="0.2">
      <c r="A20" s="13" t="s">
        <v>84</v>
      </c>
      <c r="B20" s="14" t="s">
        <v>85</v>
      </c>
      <c r="C20" s="15" t="s">
        <v>7494</v>
      </c>
      <c r="D20" s="16"/>
      <c r="E20" s="16">
        <v>20983.4</v>
      </c>
      <c r="F20" s="16">
        <v>20983.4</v>
      </c>
      <c r="G20" s="7">
        <f t="shared" si="0"/>
        <v>9</v>
      </c>
    </row>
    <row r="21" spans="1:7" s="7" customFormat="1" x14ac:dyDescent="0.2">
      <c r="A21" s="13" t="s">
        <v>86</v>
      </c>
      <c r="B21" s="14" t="s">
        <v>87</v>
      </c>
      <c r="C21" s="15"/>
      <c r="D21" s="16"/>
      <c r="E21" s="16"/>
      <c r="F21" s="16"/>
      <c r="G21" s="7">
        <f t="shared" si="0"/>
        <v>5</v>
      </c>
    </row>
    <row r="22" spans="1:7" s="7" customFormat="1" x14ac:dyDescent="0.2">
      <c r="A22" s="13" t="s">
        <v>88</v>
      </c>
      <c r="B22" s="14" t="s">
        <v>89</v>
      </c>
      <c r="C22" s="15" t="s">
        <v>7494</v>
      </c>
      <c r="D22" s="16"/>
      <c r="E22" s="16">
        <v>2711.35</v>
      </c>
      <c r="F22" s="16">
        <v>2711.35</v>
      </c>
      <c r="G22" s="7">
        <f t="shared" si="0"/>
        <v>9</v>
      </c>
    </row>
    <row r="23" spans="1:7" s="7" customFormat="1" x14ac:dyDescent="0.2">
      <c r="A23" s="13" t="s">
        <v>90</v>
      </c>
      <c r="B23" s="14" t="s">
        <v>91</v>
      </c>
      <c r="C23" s="15" t="s">
        <v>7494</v>
      </c>
      <c r="D23" s="16"/>
      <c r="E23" s="16">
        <v>3665.44</v>
      </c>
      <c r="F23" s="16">
        <v>3665.44</v>
      </c>
      <c r="G23" s="7">
        <f t="shared" si="0"/>
        <v>9</v>
      </c>
    </row>
    <row r="24" spans="1:7" s="7" customFormat="1" x14ac:dyDescent="0.2">
      <c r="A24" s="13" t="s">
        <v>92</v>
      </c>
      <c r="B24" s="14" t="s">
        <v>93</v>
      </c>
      <c r="C24" s="15" t="s">
        <v>7494</v>
      </c>
      <c r="D24" s="16"/>
      <c r="E24" s="16">
        <v>1988.49</v>
      </c>
      <c r="F24" s="16">
        <v>1988.49</v>
      </c>
      <c r="G24" s="7">
        <f t="shared" si="0"/>
        <v>9</v>
      </c>
    </row>
    <row r="25" spans="1:7" s="7" customFormat="1" x14ac:dyDescent="0.2">
      <c r="A25" s="13" t="s">
        <v>94</v>
      </c>
      <c r="B25" s="14" t="s">
        <v>95</v>
      </c>
      <c r="C25" s="15" t="s">
        <v>7494</v>
      </c>
      <c r="D25" s="16"/>
      <c r="E25" s="16">
        <v>2720.63</v>
      </c>
      <c r="F25" s="16">
        <v>2720.63</v>
      </c>
      <c r="G25" s="7">
        <f t="shared" si="0"/>
        <v>9</v>
      </c>
    </row>
    <row r="26" spans="1:7" s="7" customFormat="1" x14ac:dyDescent="0.2">
      <c r="A26" s="13" t="s">
        <v>96</v>
      </c>
      <c r="B26" s="14" t="s">
        <v>97</v>
      </c>
      <c r="C26" s="15" t="s">
        <v>7494</v>
      </c>
      <c r="D26" s="16"/>
      <c r="E26" s="16">
        <v>853.67</v>
      </c>
      <c r="F26" s="16">
        <v>853.67</v>
      </c>
      <c r="G26" s="7">
        <f t="shared" si="0"/>
        <v>9</v>
      </c>
    </row>
    <row r="27" spans="1:7" s="7" customFormat="1" x14ac:dyDescent="0.2">
      <c r="A27" s="13" t="s">
        <v>98</v>
      </c>
      <c r="B27" s="14" t="s">
        <v>99</v>
      </c>
      <c r="C27" s="15" t="s">
        <v>7494</v>
      </c>
      <c r="D27" s="16"/>
      <c r="E27" s="16">
        <v>1136.33</v>
      </c>
      <c r="F27" s="16">
        <v>1136.33</v>
      </c>
      <c r="G27" s="7">
        <f t="shared" si="0"/>
        <v>9</v>
      </c>
    </row>
    <row r="28" spans="1:7" s="7" customFormat="1" x14ac:dyDescent="0.2">
      <c r="A28" s="13" t="s">
        <v>100</v>
      </c>
      <c r="B28" s="14" t="s">
        <v>101</v>
      </c>
      <c r="C28" s="15" t="s">
        <v>7494</v>
      </c>
      <c r="D28" s="16"/>
      <c r="E28" s="16">
        <v>947.94</v>
      </c>
      <c r="F28" s="16">
        <v>947.94</v>
      </c>
      <c r="G28" s="7">
        <f t="shared" si="0"/>
        <v>9</v>
      </c>
    </row>
    <row r="29" spans="1:7" s="7" customFormat="1" x14ac:dyDescent="0.2">
      <c r="A29" s="13" t="s">
        <v>102</v>
      </c>
      <c r="B29" s="14" t="s">
        <v>103</v>
      </c>
      <c r="C29" s="15" t="s">
        <v>7494</v>
      </c>
      <c r="D29" s="16"/>
      <c r="E29" s="16">
        <v>1314.36</v>
      </c>
      <c r="F29" s="16">
        <v>1314.36</v>
      </c>
      <c r="G29" s="7">
        <f t="shared" si="0"/>
        <v>9</v>
      </c>
    </row>
    <row r="30" spans="1:7" s="7" customFormat="1" x14ac:dyDescent="0.2">
      <c r="A30" s="13" t="s">
        <v>104</v>
      </c>
      <c r="B30" s="14" t="s">
        <v>105</v>
      </c>
      <c r="C30" s="15" t="s">
        <v>7494</v>
      </c>
      <c r="D30" s="16"/>
      <c r="E30" s="16">
        <v>1824.62</v>
      </c>
      <c r="F30" s="16">
        <v>1824.62</v>
      </c>
      <c r="G30" s="7">
        <f t="shared" si="0"/>
        <v>9</v>
      </c>
    </row>
    <row r="31" spans="1:7" s="7" customFormat="1" x14ac:dyDescent="0.2">
      <c r="A31" s="13" t="s">
        <v>106</v>
      </c>
      <c r="B31" s="14" t="s">
        <v>107</v>
      </c>
      <c r="C31" s="15" t="s">
        <v>7494</v>
      </c>
      <c r="D31" s="16"/>
      <c r="E31" s="16">
        <v>2487.16</v>
      </c>
      <c r="F31" s="16">
        <v>2487.16</v>
      </c>
      <c r="G31" s="7">
        <f t="shared" si="0"/>
        <v>9</v>
      </c>
    </row>
    <row r="32" spans="1:7" s="7" customFormat="1" x14ac:dyDescent="0.2">
      <c r="A32" s="13" t="s">
        <v>108</v>
      </c>
      <c r="B32" s="14" t="s">
        <v>109</v>
      </c>
      <c r="C32" s="15" t="s">
        <v>7494</v>
      </c>
      <c r="D32" s="16"/>
      <c r="E32" s="16">
        <v>1575.18</v>
      </c>
      <c r="F32" s="16">
        <v>1575.18</v>
      </c>
      <c r="G32" s="7">
        <f t="shared" si="0"/>
        <v>9</v>
      </c>
    </row>
    <row r="33" spans="1:7" s="7" customFormat="1" x14ac:dyDescent="0.2">
      <c r="A33" s="13" t="s">
        <v>110</v>
      </c>
      <c r="B33" s="14" t="s">
        <v>111</v>
      </c>
      <c r="C33" s="15" t="s">
        <v>7494</v>
      </c>
      <c r="D33" s="16"/>
      <c r="E33" s="16">
        <v>2035.97</v>
      </c>
      <c r="F33" s="16">
        <v>2035.97</v>
      </c>
      <c r="G33" s="7">
        <f t="shared" si="0"/>
        <v>9</v>
      </c>
    </row>
    <row r="34" spans="1:7" s="7" customFormat="1" x14ac:dyDescent="0.2">
      <c r="A34" s="13" t="s">
        <v>112</v>
      </c>
      <c r="B34" s="14" t="s">
        <v>113</v>
      </c>
      <c r="C34" s="15"/>
      <c r="D34" s="16"/>
      <c r="E34" s="16"/>
      <c r="F34" s="16"/>
      <c r="G34" s="7">
        <f t="shared" si="0"/>
        <v>5</v>
      </c>
    </row>
    <row r="35" spans="1:7" s="7" customFormat="1" ht="25.5" x14ac:dyDescent="0.2">
      <c r="A35" s="13" t="s">
        <v>114</v>
      </c>
      <c r="B35" s="14" t="s">
        <v>115</v>
      </c>
      <c r="C35" s="15" t="s">
        <v>7496</v>
      </c>
      <c r="D35" s="16">
        <v>1166.17</v>
      </c>
      <c r="E35" s="16"/>
      <c r="F35" s="16">
        <v>1166.17</v>
      </c>
      <c r="G35" s="7">
        <f t="shared" si="0"/>
        <v>9</v>
      </c>
    </row>
    <row r="36" spans="1:7" s="7" customFormat="1" ht="25.5" x14ac:dyDescent="0.2">
      <c r="A36" s="13" t="s">
        <v>8220</v>
      </c>
      <c r="B36" s="14" t="s">
        <v>8221</v>
      </c>
      <c r="C36" s="15" t="s">
        <v>7497</v>
      </c>
      <c r="D36" s="16">
        <v>0.04</v>
      </c>
      <c r="E36" s="16">
        <v>0.13</v>
      </c>
      <c r="F36" s="16">
        <v>0.17</v>
      </c>
      <c r="G36" s="7">
        <f t="shared" si="0"/>
        <v>9</v>
      </c>
    </row>
    <row r="37" spans="1:7" s="7" customFormat="1" ht="38.25" x14ac:dyDescent="0.2">
      <c r="A37" s="13" t="s">
        <v>116</v>
      </c>
      <c r="B37" s="14" t="s">
        <v>117</v>
      </c>
      <c r="C37" s="15" t="s">
        <v>7497</v>
      </c>
      <c r="D37" s="16">
        <v>0.49</v>
      </c>
      <c r="E37" s="16">
        <v>0.44</v>
      </c>
      <c r="F37" s="16">
        <v>0.93</v>
      </c>
      <c r="G37" s="7">
        <f t="shared" si="0"/>
        <v>9</v>
      </c>
    </row>
    <row r="38" spans="1:7" s="7" customFormat="1" ht="38.25" x14ac:dyDescent="0.2">
      <c r="A38" s="13" t="s">
        <v>118</v>
      </c>
      <c r="B38" s="14" t="s">
        <v>119</v>
      </c>
      <c r="C38" s="15" t="s">
        <v>7497</v>
      </c>
      <c r="D38" s="16">
        <v>0.38</v>
      </c>
      <c r="E38" s="16">
        <v>0.35</v>
      </c>
      <c r="F38" s="16">
        <v>0.73</v>
      </c>
      <c r="G38" s="7">
        <f t="shared" si="0"/>
        <v>9</v>
      </c>
    </row>
    <row r="39" spans="1:7" s="7" customFormat="1" ht="25.5" x14ac:dyDescent="0.2">
      <c r="A39" s="13" t="s">
        <v>120</v>
      </c>
      <c r="B39" s="14" t="s">
        <v>121</v>
      </c>
      <c r="C39" s="15" t="s">
        <v>7497</v>
      </c>
      <c r="D39" s="16">
        <v>0.32</v>
      </c>
      <c r="E39" s="16">
        <v>0.28000000000000003</v>
      </c>
      <c r="F39" s="16">
        <v>0.6</v>
      </c>
      <c r="G39" s="7">
        <f t="shared" si="0"/>
        <v>9</v>
      </c>
    </row>
    <row r="40" spans="1:7" s="7" customFormat="1" ht="25.5" x14ac:dyDescent="0.2">
      <c r="A40" s="13" t="s">
        <v>122</v>
      </c>
      <c r="B40" s="14" t="s">
        <v>123</v>
      </c>
      <c r="C40" s="15" t="s">
        <v>7497</v>
      </c>
      <c r="D40" s="16">
        <v>0.43</v>
      </c>
      <c r="E40" s="16">
        <v>0.38</v>
      </c>
      <c r="F40" s="16">
        <v>0.81</v>
      </c>
      <c r="G40" s="7">
        <f t="shared" si="0"/>
        <v>9</v>
      </c>
    </row>
    <row r="41" spans="1:7" s="7" customFormat="1" ht="25.5" x14ac:dyDescent="0.2">
      <c r="A41" s="13" t="s">
        <v>124</v>
      </c>
      <c r="B41" s="14" t="s">
        <v>125</v>
      </c>
      <c r="C41" s="15" t="s">
        <v>7497</v>
      </c>
      <c r="D41" s="16">
        <v>0.2</v>
      </c>
      <c r="E41" s="16">
        <v>0.43</v>
      </c>
      <c r="F41" s="16">
        <v>0.63</v>
      </c>
      <c r="G41" s="7">
        <f t="shared" si="0"/>
        <v>9</v>
      </c>
    </row>
    <row r="42" spans="1:7" s="7" customFormat="1" ht="25.5" x14ac:dyDescent="0.2">
      <c r="A42" s="13" t="s">
        <v>126</v>
      </c>
      <c r="B42" s="14" t="s">
        <v>127</v>
      </c>
      <c r="C42" s="15" t="s">
        <v>7497</v>
      </c>
      <c r="D42" s="16">
        <v>0.27</v>
      </c>
      <c r="E42" s="16">
        <v>0.24</v>
      </c>
      <c r="F42" s="16">
        <v>0.51</v>
      </c>
      <c r="G42" s="7">
        <f t="shared" si="0"/>
        <v>9</v>
      </c>
    </row>
    <row r="43" spans="1:7" s="7" customFormat="1" ht="25.5" x14ac:dyDescent="0.2">
      <c r="A43" s="13" t="s">
        <v>128</v>
      </c>
      <c r="B43" s="14" t="s">
        <v>129</v>
      </c>
      <c r="C43" s="15" t="s">
        <v>7497</v>
      </c>
      <c r="D43" s="16">
        <v>0.37</v>
      </c>
      <c r="E43" s="16">
        <v>0.35</v>
      </c>
      <c r="F43" s="16">
        <v>0.72</v>
      </c>
      <c r="G43" s="7">
        <f t="shared" si="0"/>
        <v>9</v>
      </c>
    </row>
    <row r="44" spans="1:7" s="7" customFormat="1" ht="25.5" x14ac:dyDescent="0.2">
      <c r="A44" s="13" t="s">
        <v>130</v>
      </c>
      <c r="B44" s="14" t="s">
        <v>131</v>
      </c>
      <c r="C44" s="15" t="s">
        <v>7497</v>
      </c>
      <c r="D44" s="16">
        <v>0.33</v>
      </c>
      <c r="E44" s="16">
        <v>0.28999999999999998</v>
      </c>
      <c r="F44" s="16">
        <v>0.62</v>
      </c>
      <c r="G44" s="7">
        <f t="shared" si="0"/>
        <v>9</v>
      </c>
    </row>
    <row r="45" spans="1:7" s="7" customFormat="1" ht="25.5" x14ac:dyDescent="0.2">
      <c r="A45" s="13" t="s">
        <v>132</v>
      </c>
      <c r="B45" s="14" t="s">
        <v>133</v>
      </c>
      <c r="C45" s="15" t="s">
        <v>7497</v>
      </c>
      <c r="D45" s="16">
        <v>0.32</v>
      </c>
      <c r="E45" s="16">
        <v>0.28000000000000003</v>
      </c>
      <c r="F45" s="16">
        <v>0.6</v>
      </c>
      <c r="G45" s="7">
        <f t="shared" si="0"/>
        <v>9</v>
      </c>
    </row>
    <row r="46" spans="1:7" s="7" customFormat="1" ht="38.25" x14ac:dyDescent="0.2">
      <c r="A46" s="13" t="s">
        <v>134</v>
      </c>
      <c r="B46" s="14" t="s">
        <v>135</v>
      </c>
      <c r="C46" s="15" t="s">
        <v>7497</v>
      </c>
      <c r="D46" s="16">
        <v>0.52</v>
      </c>
      <c r="E46" s="16">
        <v>0.46</v>
      </c>
      <c r="F46" s="16">
        <v>0.98</v>
      </c>
      <c r="G46" s="7">
        <f t="shared" si="0"/>
        <v>9</v>
      </c>
    </row>
    <row r="47" spans="1:7" s="7" customFormat="1" ht="38.25" x14ac:dyDescent="0.2">
      <c r="A47" s="13" t="s">
        <v>136</v>
      </c>
      <c r="B47" s="14" t="s">
        <v>137</v>
      </c>
      <c r="C47" s="15" t="s">
        <v>7497</v>
      </c>
      <c r="D47" s="16">
        <v>0.41</v>
      </c>
      <c r="E47" s="16">
        <v>0.37</v>
      </c>
      <c r="F47" s="16">
        <v>0.78</v>
      </c>
      <c r="G47" s="7">
        <f t="shared" si="0"/>
        <v>9</v>
      </c>
    </row>
    <row r="48" spans="1:7" s="7" customFormat="1" ht="25.5" x14ac:dyDescent="0.2">
      <c r="A48" s="13" t="s">
        <v>138</v>
      </c>
      <c r="B48" s="14" t="s">
        <v>139</v>
      </c>
      <c r="C48" s="15" t="s">
        <v>7497</v>
      </c>
      <c r="D48" s="16">
        <v>0.33</v>
      </c>
      <c r="E48" s="16">
        <v>0.28999999999999998</v>
      </c>
      <c r="F48" s="16">
        <v>0.62</v>
      </c>
      <c r="G48" s="7">
        <f t="shared" si="0"/>
        <v>9</v>
      </c>
    </row>
    <row r="49" spans="1:7" s="7" customFormat="1" ht="25.5" x14ac:dyDescent="0.2">
      <c r="A49" s="13" t="s">
        <v>140</v>
      </c>
      <c r="B49" s="14" t="s">
        <v>141</v>
      </c>
      <c r="C49" s="15" t="s">
        <v>7497</v>
      </c>
      <c r="D49" s="16">
        <v>0.44</v>
      </c>
      <c r="E49" s="16">
        <v>0.39</v>
      </c>
      <c r="F49" s="16">
        <v>0.83</v>
      </c>
      <c r="G49" s="7">
        <f t="shared" si="0"/>
        <v>9</v>
      </c>
    </row>
    <row r="50" spans="1:7" s="7" customFormat="1" ht="25.5" x14ac:dyDescent="0.2">
      <c r="A50" s="13" t="s">
        <v>142</v>
      </c>
      <c r="B50" s="14" t="s">
        <v>143</v>
      </c>
      <c r="C50" s="15" t="s">
        <v>7497</v>
      </c>
      <c r="D50" s="16">
        <v>0.36</v>
      </c>
      <c r="E50" s="16">
        <v>0.32</v>
      </c>
      <c r="F50" s="16">
        <v>0.68</v>
      </c>
      <c r="G50" s="7">
        <f t="shared" si="0"/>
        <v>9</v>
      </c>
    </row>
    <row r="51" spans="1:7" s="7" customFormat="1" ht="25.5" x14ac:dyDescent="0.2">
      <c r="A51" s="13" t="s">
        <v>144</v>
      </c>
      <c r="B51" s="14" t="s">
        <v>145</v>
      </c>
      <c r="C51" s="15" t="s">
        <v>7497</v>
      </c>
      <c r="D51" s="16">
        <v>0.31</v>
      </c>
      <c r="E51" s="16">
        <v>0.28000000000000003</v>
      </c>
      <c r="F51" s="16">
        <v>0.59</v>
      </c>
      <c r="G51" s="7">
        <f t="shared" si="0"/>
        <v>9</v>
      </c>
    </row>
    <row r="52" spans="1:7" s="7" customFormat="1" ht="25.5" x14ac:dyDescent="0.2">
      <c r="A52" s="13" t="s">
        <v>146</v>
      </c>
      <c r="B52" s="14" t="s">
        <v>147</v>
      </c>
      <c r="C52" s="15" t="s">
        <v>7497</v>
      </c>
      <c r="D52" s="16">
        <v>0.51</v>
      </c>
      <c r="E52" s="16">
        <v>0.46</v>
      </c>
      <c r="F52" s="16">
        <v>0.97</v>
      </c>
      <c r="G52" s="7">
        <f t="shared" si="0"/>
        <v>9</v>
      </c>
    </row>
    <row r="53" spans="1:7" s="7" customFormat="1" ht="25.5" x14ac:dyDescent="0.2">
      <c r="A53" s="13" t="s">
        <v>148</v>
      </c>
      <c r="B53" s="14" t="s">
        <v>149</v>
      </c>
      <c r="C53" s="15" t="s">
        <v>7497</v>
      </c>
      <c r="D53" s="16">
        <v>0.34</v>
      </c>
      <c r="E53" s="16">
        <v>0.3</v>
      </c>
      <c r="F53" s="16">
        <v>0.64</v>
      </c>
      <c r="G53" s="7">
        <f t="shared" si="0"/>
        <v>9</v>
      </c>
    </row>
    <row r="54" spans="1:7" s="7" customFormat="1" ht="25.5" x14ac:dyDescent="0.2">
      <c r="A54" s="13" t="s">
        <v>150</v>
      </c>
      <c r="B54" s="14" t="s">
        <v>151</v>
      </c>
      <c r="C54" s="15" t="s">
        <v>7497</v>
      </c>
      <c r="D54" s="16">
        <v>0.2</v>
      </c>
      <c r="E54" s="16">
        <v>0.32</v>
      </c>
      <c r="F54" s="16">
        <v>0.52</v>
      </c>
      <c r="G54" s="7">
        <f t="shared" si="0"/>
        <v>9</v>
      </c>
    </row>
    <row r="55" spans="1:7" s="7" customFormat="1" ht="25.5" x14ac:dyDescent="0.2">
      <c r="A55" s="13" t="s">
        <v>152</v>
      </c>
      <c r="B55" s="14" t="s">
        <v>153</v>
      </c>
      <c r="C55" s="15" t="s">
        <v>7497</v>
      </c>
      <c r="D55" s="16">
        <v>0.21</v>
      </c>
      <c r="E55" s="16">
        <v>0.2</v>
      </c>
      <c r="F55" s="16">
        <v>0.41</v>
      </c>
      <c r="G55" s="7">
        <f t="shared" si="0"/>
        <v>9</v>
      </c>
    </row>
    <row r="56" spans="1:7" s="7" customFormat="1" ht="25.5" x14ac:dyDescent="0.2">
      <c r="A56" s="13" t="s">
        <v>154</v>
      </c>
      <c r="B56" s="14" t="s">
        <v>155</v>
      </c>
      <c r="C56" s="15" t="s">
        <v>7497</v>
      </c>
      <c r="D56" s="16">
        <v>0.15</v>
      </c>
      <c r="E56" s="16">
        <v>0.14000000000000001</v>
      </c>
      <c r="F56" s="16">
        <v>0.28999999999999998</v>
      </c>
      <c r="G56" s="7">
        <f t="shared" si="0"/>
        <v>9</v>
      </c>
    </row>
    <row r="57" spans="1:7" s="7" customFormat="1" ht="25.5" x14ac:dyDescent="0.2">
      <c r="A57" s="13" t="s">
        <v>156</v>
      </c>
      <c r="B57" s="14" t="s">
        <v>157</v>
      </c>
      <c r="C57" s="15" t="s">
        <v>7497</v>
      </c>
      <c r="D57" s="16">
        <v>0.11</v>
      </c>
      <c r="E57" s="16">
        <v>0.12</v>
      </c>
      <c r="F57" s="16">
        <v>0.23</v>
      </c>
      <c r="G57" s="7">
        <f t="shared" si="0"/>
        <v>9</v>
      </c>
    </row>
    <row r="58" spans="1:7" s="7" customFormat="1" ht="25.5" x14ac:dyDescent="0.2">
      <c r="A58" s="13" t="s">
        <v>158</v>
      </c>
      <c r="B58" s="14" t="s">
        <v>159</v>
      </c>
      <c r="C58" s="15" t="s">
        <v>7497</v>
      </c>
      <c r="D58" s="16">
        <v>0.1</v>
      </c>
      <c r="E58" s="16">
        <v>0.09</v>
      </c>
      <c r="F58" s="16">
        <v>0.19</v>
      </c>
      <c r="G58" s="7">
        <f t="shared" si="0"/>
        <v>9</v>
      </c>
    </row>
    <row r="59" spans="1:7" s="7" customFormat="1" x14ac:dyDescent="0.2">
      <c r="A59" s="13" t="s">
        <v>160</v>
      </c>
      <c r="B59" s="14" t="s">
        <v>7349</v>
      </c>
      <c r="C59" s="15" t="s">
        <v>7498</v>
      </c>
      <c r="D59" s="16">
        <v>789.09</v>
      </c>
      <c r="E59" s="16">
        <v>561.52</v>
      </c>
      <c r="F59" s="16">
        <v>1350.61</v>
      </c>
      <c r="G59" s="7">
        <f t="shared" si="0"/>
        <v>9</v>
      </c>
    </row>
    <row r="60" spans="1:7" s="7" customFormat="1" ht="25.5" x14ac:dyDescent="0.2">
      <c r="A60" s="13" t="s">
        <v>161</v>
      </c>
      <c r="B60" s="14" t="s">
        <v>7350</v>
      </c>
      <c r="C60" s="15" t="s">
        <v>7494</v>
      </c>
      <c r="D60" s="16">
        <v>825.01</v>
      </c>
      <c r="E60" s="16">
        <v>383.82</v>
      </c>
      <c r="F60" s="16">
        <v>1208.83</v>
      </c>
      <c r="G60" s="7">
        <f t="shared" si="0"/>
        <v>9</v>
      </c>
    </row>
    <row r="61" spans="1:7" s="7" customFormat="1" x14ac:dyDescent="0.2">
      <c r="A61" s="13" t="s">
        <v>162</v>
      </c>
      <c r="B61" s="14" t="s">
        <v>7499</v>
      </c>
      <c r="C61" s="15"/>
      <c r="D61" s="16"/>
      <c r="E61" s="16"/>
      <c r="F61" s="16"/>
      <c r="G61" s="7">
        <f t="shared" si="0"/>
        <v>5</v>
      </c>
    </row>
    <row r="62" spans="1:7" s="7" customFormat="1" ht="25.5" x14ac:dyDescent="0.2">
      <c r="A62" s="13" t="s">
        <v>163</v>
      </c>
      <c r="B62" s="14" t="s">
        <v>164</v>
      </c>
      <c r="C62" s="15" t="s">
        <v>7496</v>
      </c>
      <c r="D62" s="16">
        <v>1128.53</v>
      </c>
      <c r="E62" s="16"/>
      <c r="F62" s="16">
        <v>1128.53</v>
      </c>
      <c r="G62" s="7">
        <f t="shared" si="0"/>
        <v>9</v>
      </c>
    </row>
    <row r="63" spans="1:7" s="7" customFormat="1" ht="25.5" x14ac:dyDescent="0.2">
      <c r="A63" s="13" t="s">
        <v>165</v>
      </c>
      <c r="B63" s="14" t="s">
        <v>166</v>
      </c>
      <c r="C63" s="15" t="s">
        <v>7496</v>
      </c>
      <c r="D63" s="16">
        <v>6356.01</v>
      </c>
      <c r="E63" s="16"/>
      <c r="F63" s="16">
        <v>6356.01</v>
      </c>
      <c r="G63" s="7">
        <f t="shared" si="0"/>
        <v>9</v>
      </c>
    </row>
    <row r="64" spans="1:7" s="7" customFormat="1" x14ac:dyDescent="0.2">
      <c r="A64" s="13" t="s">
        <v>167</v>
      </c>
      <c r="B64" s="14" t="s">
        <v>168</v>
      </c>
      <c r="C64" s="15" t="s">
        <v>7500</v>
      </c>
      <c r="D64" s="16">
        <v>80.959999999999994</v>
      </c>
      <c r="E64" s="16"/>
      <c r="F64" s="16">
        <v>80.959999999999994</v>
      </c>
      <c r="G64" s="7">
        <f t="shared" si="0"/>
        <v>9</v>
      </c>
    </row>
    <row r="65" spans="1:7" s="7" customFormat="1" x14ac:dyDescent="0.2">
      <c r="A65" s="13" t="s">
        <v>169</v>
      </c>
      <c r="B65" s="14" t="s">
        <v>170</v>
      </c>
      <c r="C65" s="15" t="s">
        <v>7500</v>
      </c>
      <c r="D65" s="16">
        <v>89.97</v>
      </c>
      <c r="E65" s="16"/>
      <c r="F65" s="16">
        <v>89.97</v>
      </c>
      <c r="G65" s="7">
        <f t="shared" si="0"/>
        <v>9</v>
      </c>
    </row>
    <row r="66" spans="1:7" s="7" customFormat="1" x14ac:dyDescent="0.2">
      <c r="A66" s="13" t="s">
        <v>171</v>
      </c>
      <c r="B66" s="14" t="s">
        <v>172</v>
      </c>
      <c r="C66" s="15" t="s">
        <v>7500</v>
      </c>
      <c r="D66" s="16">
        <v>341.33</v>
      </c>
      <c r="E66" s="16"/>
      <c r="F66" s="16">
        <v>341.33</v>
      </c>
      <c r="G66" s="7">
        <f t="shared" si="0"/>
        <v>9</v>
      </c>
    </row>
    <row r="67" spans="1:7" s="7" customFormat="1" x14ac:dyDescent="0.2">
      <c r="A67" s="13" t="s">
        <v>173</v>
      </c>
      <c r="B67" s="14" t="s">
        <v>174</v>
      </c>
      <c r="C67" s="15" t="s">
        <v>7500</v>
      </c>
      <c r="D67" s="16">
        <v>599.49</v>
      </c>
      <c r="E67" s="16"/>
      <c r="F67" s="16">
        <v>599.49</v>
      </c>
      <c r="G67" s="7">
        <f t="shared" si="0"/>
        <v>9</v>
      </c>
    </row>
    <row r="68" spans="1:7" s="7" customFormat="1" ht="25.5" x14ac:dyDescent="0.2">
      <c r="A68" s="13" t="s">
        <v>175</v>
      </c>
      <c r="B68" s="14" t="s">
        <v>176</v>
      </c>
      <c r="C68" s="15" t="s">
        <v>7500</v>
      </c>
      <c r="D68" s="16">
        <v>83.12</v>
      </c>
      <c r="E68" s="16"/>
      <c r="F68" s="16">
        <v>83.12</v>
      </c>
      <c r="G68" s="7">
        <f t="shared" si="0"/>
        <v>9</v>
      </c>
    </row>
    <row r="69" spans="1:7" s="7" customFormat="1" x14ac:dyDescent="0.2">
      <c r="A69" s="13" t="s">
        <v>177</v>
      </c>
      <c r="B69" s="14" t="s">
        <v>178</v>
      </c>
      <c r="C69" s="15"/>
      <c r="D69" s="16"/>
      <c r="E69" s="16"/>
      <c r="F69" s="16"/>
      <c r="G69" s="7">
        <f t="shared" si="0"/>
        <v>5</v>
      </c>
    </row>
    <row r="70" spans="1:7" s="7" customFormat="1" ht="25.5" x14ac:dyDescent="0.2">
      <c r="A70" s="13" t="s">
        <v>179</v>
      </c>
      <c r="B70" s="14" t="s">
        <v>180</v>
      </c>
      <c r="C70" s="15" t="s">
        <v>7496</v>
      </c>
      <c r="D70" s="16">
        <v>323.62</v>
      </c>
      <c r="E70" s="16"/>
      <c r="F70" s="16">
        <v>323.62</v>
      </c>
      <c r="G70" s="7">
        <f t="shared" si="0"/>
        <v>9</v>
      </c>
    </row>
    <row r="71" spans="1:7" s="7" customFormat="1" x14ac:dyDescent="0.2">
      <c r="A71" s="13" t="s">
        <v>181</v>
      </c>
      <c r="B71" s="14" t="s">
        <v>182</v>
      </c>
      <c r="C71" s="15" t="s">
        <v>7497</v>
      </c>
      <c r="D71" s="16">
        <v>2.84</v>
      </c>
      <c r="E71" s="16">
        <v>5.0599999999999996</v>
      </c>
      <c r="F71" s="16">
        <v>7.9</v>
      </c>
      <c r="G71" s="7">
        <f t="shared" si="0"/>
        <v>9</v>
      </c>
    </row>
    <row r="72" spans="1:7" s="7" customFormat="1" x14ac:dyDescent="0.2">
      <c r="A72" s="13" t="s">
        <v>183</v>
      </c>
      <c r="B72" s="14" t="s">
        <v>184</v>
      </c>
      <c r="C72" s="15" t="s">
        <v>7497</v>
      </c>
      <c r="D72" s="16">
        <v>117.82</v>
      </c>
      <c r="E72" s="16">
        <v>37.4</v>
      </c>
      <c r="F72" s="16">
        <v>155.22</v>
      </c>
      <c r="G72" s="7">
        <f t="shared" si="0"/>
        <v>9</v>
      </c>
    </row>
    <row r="73" spans="1:7" s="7" customFormat="1" x14ac:dyDescent="0.2">
      <c r="A73" s="13" t="s">
        <v>8047</v>
      </c>
      <c r="B73" s="14" t="s">
        <v>185</v>
      </c>
      <c r="C73" s="15" t="s">
        <v>7497</v>
      </c>
      <c r="D73" s="16">
        <v>24.4</v>
      </c>
      <c r="E73" s="16">
        <v>35.67</v>
      </c>
      <c r="F73" s="16">
        <v>60.07</v>
      </c>
      <c r="G73" s="7">
        <f t="shared" si="0"/>
        <v>9</v>
      </c>
    </row>
    <row r="74" spans="1:7" s="7" customFormat="1" x14ac:dyDescent="0.2">
      <c r="A74" s="13" t="s">
        <v>186</v>
      </c>
      <c r="B74" s="14" t="s">
        <v>187</v>
      </c>
      <c r="C74" s="15" t="s">
        <v>7497</v>
      </c>
      <c r="D74" s="16"/>
      <c r="E74" s="16">
        <v>25.31</v>
      </c>
      <c r="F74" s="16">
        <v>25.31</v>
      </c>
      <c r="G74" s="7">
        <f t="shared" ref="G74:G137" si="1">LEN(A74)</f>
        <v>9</v>
      </c>
    </row>
    <row r="75" spans="1:7" s="7" customFormat="1" x14ac:dyDescent="0.2">
      <c r="A75" s="13" t="s">
        <v>188</v>
      </c>
      <c r="B75" s="14" t="s">
        <v>189</v>
      </c>
      <c r="C75" s="15" t="s">
        <v>7500</v>
      </c>
      <c r="D75" s="16">
        <v>1.03</v>
      </c>
      <c r="E75" s="16">
        <v>3.74</v>
      </c>
      <c r="F75" s="16">
        <v>4.7699999999999996</v>
      </c>
      <c r="G75" s="7">
        <f t="shared" si="1"/>
        <v>9</v>
      </c>
    </row>
    <row r="76" spans="1:7" s="7" customFormat="1" ht="25.5" x14ac:dyDescent="0.2">
      <c r="A76" s="13" t="s">
        <v>190</v>
      </c>
      <c r="B76" s="14" t="s">
        <v>191</v>
      </c>
      <c r="C76" s="15" t="s">
        <v>7501</v>
      </c>
      <c r="D76" s="16"/>
      <c r="E76" s="16">
        <v>381.94</v>
      </c>
      <c r="F76" s="16">
        <v>381.94</v>
      </c>
      <c r="G76" s="7">
        <f t="shared" si="1"/>
        <v>9</v>
      </c>
    </row>
    <row r="77" spans="1:7" s="7" customFormat="1" x14ac:dyDescent="0.2">
      <c r="A77" s="13" t="s">
        <v>192</v>
      </c>
      <c r="B77" s="14" t="s">
        <v>8222</v>
      </c>
      <c r="C77" s="15" t="s">
        <v>7500</v>
      </c>
      <c r="D77" s="16">
        <v>192.15</v>
      </c>
      <c r="E77" s="16"/>
      <c r="F77" s="16">
        <v>192.15</v>
      </c>
      <c r="G77" s="7">
        <f t="shared" si="1"/>
        <v>9</v>
      </c>
    </row>
    <row r="78" spans="1:7" s="7" customFormat="1" x14ac:dyDescent="0.2">
      <c r="A78" s="13" t="s">
        <v>193</v>
      </c>
      <c r="B78" s="14" t="s">
        <v>8223</v>
      </c>
      <c r="C78" s="15" t="s">
        <v>7500</v>
      </c>
      <c r="D78" s="16">
        <v>197.1</v>
      </c>
      <c r="E78" s="16"/>
      <c r="F78" s="16">
        <v>197.1</v>
      </c>
      <c r="G78" s="7">
        <f t="shared" si="1"/>
        <v>9</v>
      </c>
    </row>
    <row r="79" spans="1:7" s="7" customFormat="1" x14ac:dyDescent="0.2">
      <c r="A79" s="13" t="s">
        <v>194</v>
      </c>
      <c r="B79" s="14" t="s">
        <v>8224</v>
      </c>
      <c r="C79" s="15" t="s">
        <v>7500</v>
      </c>
      <c r="D79" s="16">
        <v>270.06</v>
      </c>
      <c r="E79" s="16"/>
      <c r="F79" s="16">
        <v>270.06</v>
      </c>
      <c r="G79" s="7">
        <f t="shared" si="1"/>
        <v>9</v>
      </c>
    </row>
    <row r="80" spans="1:7" s="7" customFormat="1" x14ac:dyDescent="0.2">
      <c r="A80" s="13" t="s">
        <v>195</v>
      </c>
      <c r="B80" s="14" t="s">
        <v>8225</v>
      </c>
      <c r="C80" s="15" t="s">
        <v>7500</v>
      </c>
      <c r="D80" s="16">
        <v>275.79000000000002</v>
      </c>
      <c r="E80" s="16"/>
      <c r="F80" s="16">
        <v>275.79000000000002</v>
      </c>
      <c r="G80" s="7">
        <f t="shared" si="1"/>
        <v>9</v>
      </c>
    </row>
    <row r="81" spans="1:7" s="7" customFormat="1" ht="25.5" x14ac:dyDescent="0.2">
      <c r="A81" s="13" t="s">
        <v>196</v>
      </c>
      <c r="B81" s="14" t="s">
        <v>197</v>
      </c>
      <c r="C81" s="15" t="s">
        <v>7496</v>
      </c>
      <c r="D81" s="16">
        <v>261.94</v>
      </c>
      <c r="E81" s="16"/>
      <c r="F81" s="16">
        <v>261.94</v>
      </c>
      <c r="G81" s="7">
        <f t="shared" si="1"/>
        <v>9</v>
      </c>
    </row>
    <row r="82" spans="1:7" s="7" customFormat="1" ht="25.5" x14ac:dyDescent="0.2">
      <c r="A82" s="13" t="s">
        <v>198</v>
      </c>
      <c r="B82" s="14" t="s">
        <v>7223</v>
      </c>
      <c r="C82" s="15" t="s">
        <v>7494</v>
      </c>
      <c r="D82" s="16">
        <v>7.77</v>
      </c>
      <c r="E82" s="16"/>
      <c r="F82" s="16">
        <v>7.77</v>
      </c>
      <c r="G82" s="7">
        <f t="shared" si="1"/>
        <v>9</v>
      </c>
    </row>
    <row r="83" spans="1:7" s="7" customFormat="1" ht="25.5" x14ac:dyDescent="0.2">
      <c r="A83" s="13" t="s">
        <v>199</v>
      </c>
      <c r="B83" s="14" t="s">
        <v>7224</v>
      </c>
      <c r="C83" s="15" t="s">
        <v>7494</v>
      </c>
      <c r="D83" s="16">
        <v>8.2899999999999991</v>
      </c>
      <c r="E83" s="16"/>
      <c r="F83" s="16">
        <v>8.2899999999999991</v>
      </c>
      <c r="G83" s="7">
        <f t="shared" si="1"/>
        <v>9</v>
      </c>
    </row>
    <row r="84" spans="1:7" s="7" customFormat="1" ht="25.5" x14ac:dyDescent="0.2">
      <c r="A84" s="13" t="s">
        <v>200</v>
      </c>
      <c r="B84" s="14" t="s">
        <v>7225</v>
      </c>
      <c r="C84" s="15" t="s">
        <v>7494</v>
      </c>
      <c r="D84" s="16">
        <v>10.99</v>
      </c>
      <c r="E84" s="16"/>
      <c r="F84" s="16">
        <v>10.99</v>
      </c>
      <c r="G84" s="7">
        <f t="shared" si="1"/>
        <v>9</v>
      </c>
    </row>
    <row r="85" spans="1:7" s="7" customFormat="1" ht="25.5" x14ac:dyDescent="0.2">
      <c r="A85" s="13" t="s">
        <v>201</v>
      </c>
      <c r="B85" s="14" t="s">
        <v>7226</v>
      </c>
      <c r="C85" s="15" t="s">
        <v>7494</v>
      </c>
      <c r="D85" s="16">
        <v>11.04</v>
      </c>
      <c r="E85" s="16"/>
      <c r="F85" s="16">
        <v>11.04</v>
      </c>
      <c r="G85" s="7">
        <f t="shared" si="1"/>
        <v>9</v>
      </c>
    </row>
    <row r="86" spans="1:7" s="7" customFormat="1" ht="25.5" x14ac:dyDescent="0.2">
      <c r="A86" s="13" t="s">
        <v>202</v>
      </c>
      <c r="B86" s="14" t="s">
        <v>7227</v>
      </c>
      <c r="C86" s="15" t="s">
        <v>7494</v>
      </c>
      <c r="D86" s="16">
        <v>12.76</v>
      </c>
      <c r="E86" s="16"/>
      <c r="F86" s="16">
        <v>12.76</v>
      </c>
      <c r="G86" s="7">
        <f t="shared" si="1"/>
        <v>9</v>
      </c>
    </row>
    <row r="87" spans="1:7" s="7" customFormat="1" ht="25.5" x14ac:dyDescent="0.2">
      <c r="A87" s="13" t="s">
        <v>203</v>
      </c>
      <c r="B87" s="14" t="s">
        <v>7228</v>
      </c>
      <c r="C87" s="15" t="s">
        <v>7494</v>
      </c>
      <c r="D87" s="16">
        <v>16.93</v>
      </c>
      <c r="E87" s="16"/>
      <c r="F87" s="16">
        <v>16.93</v>
      </c>
      <c r="G87" s="7">
        <f t="shared" si="1"/>
        <v>9</v>
      </c>
    </row>
    <row r="88" spans="1:7" s="7" customFormat="1" ht="25.5" x14ac:dyDescent="0.2">
      <c r="A88" s="13" t="s">
        <v>204</v>
      </c>
      <c r="B88" s="14" t="s">
        <v>7229</v>
      </c>
      <c r="C88" s="15" t="s">
        <v>7494</v>
      </c>
      <c r="D88" s="16">
        <v>19.72</v>
      </c>
      <c r="E88" s="16"/>
      <c r="F88" s="16">
        <v>19.72</v>
      </c>
      <c r="G88" s="7">
        <f t="shared" si="1"/>
        <v>9</v>
      </c>
    </row>
    <row r="89" spans="1:7" s="7" customFormat="1" ht="25.5" x14ac:dyDescent="0.2">
      <c r="A89" s="13" t="s">
        <v>205</v>
      </c>
      <c r="B89" s="14" t="s">
        <v>7230</v>
      </c>
      <c r="C89" s="15" t="s">
        <v>7494</v>
      </c>
      <c r="D89" s="16">
        <v>16.170000000000002</v>
      </c>
      <c r="E89" s="16"/>
      <c r="F89" s="16">
        <v>16.170000000000002</v>
      </c>
      <c r="G89" s="7">
        <f t="shared" si="1"/>
        <v>9</v>
      </c>
    </row>
    <row r="90" spans="1:7" s="7" customFormat="1" ht="25.5" x14ac:dyDescent="0.2">
      <c r="A90" s="13" t="s">
        <v>206</v>
      </c>
      <c r="B90" s="14" t="s">
        <v>7231</v>
      </c>
      <c r="C90" s="15" t="s">
        <v>7494</v>
      </c>
      <c r="D90" s="16">
        <v>16.66</v>
      </c>
      <c r="E90" s="16"/>
      <c r="F90" s="16">
        <v>16.66</v>
      </c>
      <c r="G90" s="7">
        <f t="shared" si="1"/>
        <v>9</v>
      </c>
    </row>
    <row r="91" spans="1:7" s="7" customFormat="1" ht="25.5" x14ac:dyDescent="0.2">
      <c r="A91" s="13" t="s">
        <v>207</v>
      </c>
      <c r="B91" s="14" t="s">
        <v>7232</v>
      </c>
      <c r="C91" s="15" t="s">
        <v>7494</v>
      </c>
      <c r="D91" s="16">
        <v>22.57</v>
      </c>
      <c r="E91" s="16"/>
      <c r="F91" s="16">
        <v>22.57</v>
      </c>
      <c r="G91" s="7">
        <f t="shared" si="1"/>
        <v>9</v>
      </c>
    </row>
    <row r="92" spans="1:7" s="7" customFormat="1" ht="25.5" x14ac:dyDescent="0.2">
      <c r="A92" s="13" t="s">
        <v>208</v>
      </c>
      <c r="B92" s="14" t="s">
        <v>7233</v>
      </c>
      <c r="C92" s="15" t="s">
        <v>7494</v>
      </c>
      <c r="D92" s="16">
        <v>27.18</v>
      </c>
      <c r="E92" s="16"/>
      <c r="F92" s="16">
        <v>27.18</v>
      </c>
      <c r="G92" s="7">
        <f t="shared" si="1"/>
        <v>9</v>
      </c>
    </row>
    <row r="93" spans="1:7" s="7" customFormat="1" x14ac:dyDescent="0.2">
      <c r="A93" s="13" t="s">
        <v>209</v>
      </c>
      <c r="B93" s="14" t="s">
        <v>8226</v>
      </c>
      <c r="C93" s="15" t="s">
        <v>7500</v>
      </c>
      <c r="D93" s="16">
        <v>174.42</v>
      </c>
      <c r="E93" s="16"/>
      <c r="F93" s="16">
        <v>174.42</v>
      </c>
      <c r="G93" s="7">
        <f t="shared" si="1"/>
        <v>9</v>
      </c>
    </row>
    <row r="94" spans="1:7" s="7" customFormat="1" x14ac:dyDescent="0.2">
      <c r="A94" s="13" t="s">
        <v>210</v>
      </c>
      <c r="B94" s="14" t="s">
        <v>8227</v>
      </c>
      <c r="C94" s="15" t="s">
        <v>7500</v>
      </c>
      <c r="D94" s="16">
        <v>254.27</v>
      </c>
      <c r="E94" s="16"/>
      <c r="F94" s="16">
        <v>254.27</v>
      </c>
      <c r="G94" s="7">
        <f t="shared" si="1"/>
        <v>9</v>
      </c>
    </row>
    <row r="95" spans="1:7" s="7" customFormat="1" x14ac:dyDescent="0.2">
      <c r="A95" s="13" t="s">
        <v>211</v>
      </c>
      <c r="B95" s="14" t="s">
        <v>8228</v>
      </c>
      <c r="C95" s="15" t="s">
        <v>7500</v>
      </c>
      <c r="D95" s="16">
        <v>288.81</v>
      </c>
      <c r="E95" s="16"/>
      <c r="F95" s="16">
        <v>288.81</v>
      </c>
      <c r="G95" s="7">
        <f t="shared" si="1"/>
        <v>9</v>
      </c>
    </row>
    <row r="96" spans="1:7" s="7" customFormat="1" x14ac:dyDescent="0.2">
      <c r="A96" s="13" t="s">
        <v>212</v>
      </c>
      <c r="B96" s="14" t="s">
        <v>8229</v>
      </c>
      <c r="C96" s="15" t="s">
        <v>7500</v>
      </c>
      <c r="D96" s="16">
        <v>321.13</v>
      </c>
      <c r="E96" s="16"/>
      <c r="F96" s="16">
        <v>321.13</v>
      </c>
      <c r="G96" s="7">
        <f t="shared" si="1"/>
        <v>9</v>
      </c>
    </row>
    <row r="97" spans="1:7" s="7" customFormat="1" x14ac:dyDescent="0.2">
      <c r="A97" s="13" t="s">
        <v>213</v>
      </c>
      <c r="B97" s="14" t="s">
        <v>8230</v>
      </c>
      <c r="C97" s="15" t="s">
        <v>7500</v>
      </c>
      <c r="D97" s="16">
        <v>370.39</v>
      </c>
      <c r="E97" s="16"/>
      <c r="F97" s="16">
        <v>370.39</v>
      </c>
      <c r="G97" s="7">
        <f t="shared" si="1"/>
        <v>9</v>
      </c>
    </row>
    <row r="98" spans="1:7" s="7" customFormat="1" x14ac:dyDescent="0.2">
      <c r="A98" s="13" t="s">
        <v>214</v>
      </c>
      <c r="B98" s="14" t="s">
        <v>8231</v>
      </c>
      <c r="C98" s="15" t="s">
        <v>7500</v>
      </c>
      <c r="D98" s="16">
        <v>443.36</v>
      </c>
      <c r="E98" s="16"/>
      <c r="F98" s="16">
        <v>443.36</v>
      </c>
      <c r="G98" s="7">
        <f t="shared" si="1"/>
        <v>9</v>
      </c>
    </row>
    <row r="99" spans="1:7" s="7" customFormat="1" x14ac:dyDescent="0.2">
      <c r="A99" s="13" t="s">
        <v>215</v>
      </c>
      <c r="B99" s="14" t="s">
        <v>216</v>
      </c>
      <c r="C99" s="15" t="s">
        <v>7500</v>
      </c>
      <c r="D99" s="16">
        <v>187.42</v>
      </c>
      <c r="E99" s="16"/>
      <c r="F99" s="16">
        <v>187.42</v>
      </c>
      <c r="G99" s="7">
        <f t="shared" si="1"/>
        <v>9</v>
      </c>
    </row>
    <row r="100" spans="1:7" s="7" customFormat="1" ht="25.5" x14ac:dyDescent="0.2">
      <c r="A100" s="13" t="s">
        <v>217</v>
      </c>
      <c r="B100" s="14" t="s">
        <v>218</v>
      </c>
      <c r="C100" s="15" t="s">
        <v>7496</v>
      </c>
      <c r="D100" s="16">
        <v>1525.44</v>
      </c>
      <c r="E100" s="16">
        <v>3438.59</v>
      </c>
      <c r="F100" s="16">
        <v>4964.03</v>
      </c>
      <c r="G100" s="7">
        <f t="shared" si="1"/>
        <v>9</v>
      </c>
    </row>
    <row r="101" spans="1:7" s="7" customFormat="1" ht="25.5" x14ac:dyDescent="0.2">
      <c r="A101" s="13" t="s">
        <v>219</v>
      </c>
      <c r="B101" s="14" t="s">
        <v>220</v>
      </c>
      <c r="C101" s="15" t="s">
        <v>7497</v>
      </c>
      <c r="D101" s="16">
        <v>6.56</v>
      </c>
      <c r="E101" s="16">
        <v>36.56</v>
      </c>
      <c r="F101" s="16">
        <v>43.12</v>
      </c>
      <c r="G101" s="7">
        <f t="shared" si="1"/>
        <v>9</v>
      </c>
    </row>
    <row r="102" spans="1:7" s="7" customFormat="1" x14ac:dyDescent="0.2">
      <c r="A102" s="13" t="s">
        <v>221</v>
      </c>
      <c r="B102" s="14" t="s">
        <v>7351</v>
      </c>
      <c r="C102" s="15" t="s">
        <v>7497</v>
      </c>
      <c r="D102" s="16">
        <v>290.76</v>
      </c>
      <c r="E102" s="16">
        <v>260.83999999999997</v>
      </c>
      <c r="F102" s="16">
        <v>551.6</v>
      </c>
      <c r="G102" s="7">
        <f t="shared" si="1"/>
        <v>9</v>
      </c>
    </row>
    <row r="103" spans="1:7" s="7" customFormat="1" x14ac:dyDescent="0.2">
      <c r="A103" s="13" t="s">
        <v>222</v>
      </c>
      <c r="B103" s="14" t="s">
        <v>223</v>
      </c>
      <c r="C103" s="15"/>
      <c r="D103" s="16"/>
      <c r="E103" s="16"/>
      <c r="F103" s="16"/>
      <c r="G103" s="7">
        <f t="shared" si="1"/>
        <v>5</v>
      </c>
    </row>
    <row r="104" spans="1:7" s="7" customFormat="1" ht="25.5" x14ac:dyDescent="0.2">
      <c r="A104" s="13" t="s">
        <v>224</v>
      </c>
      <c r="B104" s="14" t="s">
        <v>225</v>
      </c>
      <c r="C104" s="15" t="s">
        <v>7494</v>
      </c>
      <c r="D104" s="16">
        <v>196.95</v>
      </c>
      <c r="E104" s="16">
        <v>7639.23</v>
      </c>
      <c r="F104" s="16">
        <v>7836.18</v>
      </c>
      <c r="G104" s="7">
        <f t="shared" si="1"/>
        <v>9</v>
      </c>
    </row>
    <row r="105" spans="1:7" s="7" customFormat="1" x14ac:dyDescent="0.2">
      <c r="A105" s="13" t="s">
        <v>226</v>
      </c>
      <c r="B105" s="14" t="s">
        <v>227</v>
      </c>
      <c r="C105" s="15" t="s">
        <v>7494</v>
      </c>
      <c r="D105" s="16">
        <v>196.95</v>
      </c>
      <c r="E105" s="16">
        <v>10232.76</v>
      </c>
      <c r="F105" s="16">
        <v>10429.709999999999</v>
      </c>
      <c r="G105" s="7">
        <f t="shared" si="1"/>
        <v>9</v>
      </c>
    </row>
    <row r="106" spans="1:7" s="7" customFormat="1" x14ac:dyDescent="0.2">
      <c r="A106" s="13" t="s">
        <v>228</v>
      </c>
      <c r="B106" s="14" t="s">
        <v>7352</v>
      </c>
      <c r="C106" s="15" t="s">
        <v>7494</v>
      </c>
      <c r="D106" s="16">
        <v>196.95</v>
      </c>
      <c r="E106" s="16">
        <v>9054.33</v>
      </c>
      <c r="F106" s="16">
        <v>9251.2800000000007</v>
      </c>
      <c r="G106" s="7">
        <f t="shared" si="1"/>
        <v>9</v>
      </c>
    </row>
    <row r="107" spans="1:7" s="7" customFormat="1" x14ac:dyDescent="0.2">
      <c r="A107" s="13" t="s">
        <v>229</v>
      </c>
      <c r="B107" s="14" t="s">
        <v>230</v>
      </c>
      <c r="C107" s="15" t="s">
        <v>7494</v>
      </c>
      <c r="D107" s="16">
        <v>567.95000000000005</v>
      </c>
      <c r="E107" s="16">
        <v>21085.47</v>
      </c>
      <c r="F107" s="16">
        <v>21653.42</v>
      </c>
      <c r="G107" s="7">
        <f t="shared" si="1"/>
        <v>9</v>
      </c>
    </row>
    <row r="108" spans="1:7" s="7" customFormat="1" x14ac:dyDescent="0.2">
      <c r="A108" s="13" t="s">
        <v>231</v>
      </c>
      <c r="B108" s="14" t="s">
        <v>232</v>
      </c>
      <c r="C108" s="15" t="s">
        <v>7494</v>
      </c>
      <c r="D108" s="16">
        <v>567.95000000000005</v>
      </c>
      <c r="E108" s="16">
        <v>32355.200000000001</v>
      </c>
      <c r="F108" s="16">
        <v>32923.15</v>
      </c>
      <c r="G108" s="7">
        <f t="shared" si="1"/>
        <v>9</v>
      </c>
    </row>
    <row r="109" spans="1:7" s="7" customFormat="1" x14ac:dyDescent="0.2">
      <c r="A109" s="13" t="s">
        <v>233</v>
      </c>
      <c r="B109" s="14" t="s">
        <v>234</v>
      </c>
      <c r="C109" s="15" t="s">
        <v>7494</v>
      </c>
      <c r="D109" s="16">
        <v>567.95000000000005</v>
      </c>
      <c r="E109" s="16">
        <v>12826.39</v>
      </c>
      <c r="F109" s="16">
        <v>13394.34</v>
      </c>
      <c r="G109" s="7">
        <f t="shared" si="1"/>
        <v>9</v>
      </c>
    </row>
    <row r="110" spans="1:7" s="7" customFormat="1" x14ac:dyDescent="0.2">
      <c r="A110" s="13" t="s">
        <v>235</v>
      </c>
      <c r="B110" s="14" t="s">
        <v>236</v>
      </c>
      <c r="C110" s="15" t="s">
        <v>7494</v>
      </c>
      <c r="D110" s="16">
        <v>461.95</v>
      </c>
      <c r="E110" s="16">
        <v>15394.63</v>
      </c>
      <c r="F110" s="16">
        <v>15856.58</v>
      </c>
      <c r="G110" s="7">
        <f t="shared" si="1"/>
        <v>9</v>
      </c>
    </row>
    <row r="111" spans="1:7" s="7" customFormat="1" x14ac:dyDescent="0.2">
      <c r="A111" s="13" t="s">
        <v>237</v>
      </c>
      <c r="B111" s="14" t="s">
        <v>238</v>
      </c>
      <c r="C111" s="15" t="s">
        <v>7494</v>
      </c>
      <c r="D111" s="16">
        <v>281.75</v>
      </c>
      <c r="E111" s="16">
        <v>24934.7</v>
      </c>
      <c r="F111" s="16">
        <v>25216.45</v>
      </c>
      <c r="G111" s="7">
        <f t="shared" si="1"/>
        <v>9</v>
      </c>
    </row>
    <row r="112" spans="1:7" s="7" customFormat="1" x14ac:dyDescent="0.2">
      <c r="A112" s="13" t="s">
        <v>239</v>
      </c>
      <c r="B112" s="14" t="s">
        <v>240</v>
      </c>
      <c r="C112" s="15"/>
      <c r="D112" s="16"/>
      <c r="E112" s="16"/>
      <c r="F112" s="16"/>
      <c r="G112" s="7">
        <f t="shared" si="1"/>
        <v>5</v>
      </c>
    </row>
    <row r="113" spans="1:7" s="7" customFormat="1" ht="25.5" x14ac:dyDescent="0.2">
      <c r="A113" s="13" t="s">
        <v>241</v>
      </c>
      <c r="B113" s="14" t="s">
        <v>242</v>
      </c>
      <c r="C113" s="15" t="s">
        <v>7496</v>
      </c>
      <c r="D113" s="16">
        <v>8405.0300000000007</v>
      </c>
      <c r="E113" s="16"/>
      <c r="F113" s="16">
        <v>8405.0300000000007</v>
      </c>
      <c r="G113" s="7">
        <f t="shared" si="1"/>
        <v>9</v>
      </c>
    </row>
    <row r="114" spans="1:7" s="7" customFormat="1" ht="38.25" x14ac:dyDescent="0.2">
      <c r="A114" s="13" t="s">
        <v>243</v>
      </c>
      <c r="B114" s="14" t="s">
        <v>244</v>
      </c>
      <c r="C114" s="15" t="s">
        <v>7496</v>
      </c>
      <c r="D114" s="16">
        <v>10415.629999999999</v>
      </c>
      <c r="E114" s="16"/>
      <c r="F114" s="16">
        <v>10415.629999999999</v>
      </c>
      <c r="G114" s="7">
        <f t="shared" si="1"/>
        <v>9</v>
      </c>
    </row>
    <row r="115" spans="1:7" s="7" customFormat="1" ht="38.25" x14ac:dyDescent="0.2">
      <c r="A115" s="13" t="s">
        <v>245</v>
      </c>
      <c r="B115" s="14" t="s">
        <v>246</v>
      </c>
      <c r="C115" s="15" t="s">
        <v>7496</v>
      </c>
      <c r="D115" s="16">
        <v>12537.55</v>
      </c>
      <c r="E115" s="16"/>
      <c r="F115" s="16">
        <v>12537.55</v>
      </c>
      <c r="G115" s="7">
        <f t="shared" si="1"/>
        <v>9</v>
      </c>
    </row>
    <row r="116" spans="1:7" s="7" customFormat="1" ht="25.5" x14ac:dyDescent="0.2">
      <c r="A116" s="13" t="s">
        <v>247</v>
      </c>
      <c r="B116" s="14" t="s">
        <v>248</v>
      </c>
      <c r="C116" s="15" t="s">
        <v>7500</v>
      </c>
      <c r="D116" s="16">
        <v>350.72</v>
      </c>
      <c r="E116" s="16"/>
      <c r="F116" s="16">
        <v>350.72</v>
      </c>
      <c r="G116" s="7">
        <f t="shared" si="1"/>
        <v>9</v>
      </c>
    </row>
    <row r="117" spans="1:7" s="7" customFormat="1" ht="25.5" x14ac:dyDescent="0.2">
      <c r="A117" s="13" t="s">
        <v>249</v>
      </c>
      <c r="B117" s="14" t="s">
        <v>250</v>
      </c>
      <c r="C117" s="15" t="s">
        <v>7500</v>
      </c>
      <c r="D117" s="16">
        <v>388.4</v>
      </c>
      <c r="E117" s="16"/>
      <c r="F117" s="16">
        <v>388.4</v>
      </c>
      <c r="G117" s="7">
        <f t="shared" si="1"/>
        <v>9</v>
      </c>
    </row>
    <row r="118" spans="1:7" s="7" customFormat="1" ht="25.5" x14ac:dyDescent="0.2">
      <c r="A118" s="13" t="s">
        <v>251</v>
      </c>
      <c r="B118" s="14" t="s">
        <v>252</v>
      </c>
      <c r="C118" s="15" t="s">
        <v>7500</v>
      </c>
      <c r="D118" s="16">
        <v>595.44000000000005</v>
      </c>
      <c r="E118" s="16"/>
      <c r="F118" s="16">
        <v>595.44000000000005</v>
      </c>
      <c r="G118" s="7">
        <f t="shared" si="1"/>
        <v>9</v>
      </c>
    </row>
    <row r="119" spans="1:7" s="7" customFormat="1" ht="25.5" x14ac:dyDescent="0.2">
      <c r="A119" s="13" t="s">
        <v>253</v>
      </c>
      <c r="B119" s="14" t="s">
        <v>254</v>
      </c>
      <c r="C119" s="15" t="s">
        <v>7500</v>
      </c>
      <c r="D119" s="16">
        <v>886.72</v>
      </c>
      <c r="E119" s="16"/>
      <c r="F119" s="16">
        <v>886.72</v>
      </c>
      <c r="G119" s="7">
        <f t="shared" si="1"/>
        <v>9</v>
      </c>
    </row>
    <row r="120" spans="1:7" s="7" customFormat="1" ht="25.5" x14ac:dyDescent="0.2">
      <c r="A120" s="13" t="s">
        <v>255</v>
      </c>
      <c r="B120" s="14" t="s">
        <v>256</v>
      </c>
      <c r="C120" s="15" t="s">
        <v>7500</v>
      </c>
      <c r="D120" s="16">
        <v>1098.1300000000001</v>
      </c>
      <c r="E120" s="16"/>
      <c r="F120" s="16">
        <v>1098.1300000000001</v>
      </c>
      <c r="G120" s="7">
        <f t="shared" si="1"/>
        <v>9</v>
      </c>
    </row>
    <row r="121" spans="1:7" s="7" customFormat="1" ht="25.5" x14ac:dyDescent="0.2">
      <c r="A121" s="13" t="s">
        <v>257</v>
      </c>
      <c r="B121" s="14" t="s">
        <v>258</v>
      </c>
      <c r="C121" s="15" t="s">
        <v>7500</v>
      </c>
      <c r="D121" s="16">
        <v>1304.3699999999999</v>
      </c>
      <c r="E121" s="16"/>
      <c r="F121" s="16">
        <v>1304.3699999999999</v>
      </c>
      <c r="G121" s="7">
        <f t="shared" si="1"/>
        <v>9</v>
      </c>
    </row>
    <row r="122" spans="1:7" s="7" customFormat="1" ht="25.5" x14ac:dyDescent="0.2">
      <c r="A122" s="13" t="s">
        <v>259</v>
      </c>
      <c r="B122" s="14" t="s">
        <v>260</v>
      </c>
      <c r="C122" s="15" t="s">
        <v>7500</v>
      </c>
      <c r="D122" s="16">
        <v>1481.55</v>
      </c>
      <c r="E122" s="16"/>
      <c r="F122" s="16">
        <v>1481.55</v>
      </c>
      <c r="G122" s="7">
        <f t="shared" si="1"/>
        <v>9</v>
      </c>
    </row>
    <row r="123" spans="1:7" s="7" customFormat="1" ht="25.5" x14ac:dyDescent="0.2">
      <c r="A123" s="13" t="s">
        <v>261</v>
      </c>
      <c r="B123" s="14" t="s">
        <v>262</v>
      </c>
      <c r="C123" s="15" t="s">
        <v>7500</v>
      </c>
      <c r="D123" s="16">
        <v>1727.6</v>
      </c>
      <c r="E123" s="16"/>
      <c r="F123" s="16">
        <v>1727.6</v>
      </c>
      <c r="G123" s="7">
        <f t="shared" si="1"/>
        <v>9</v>
      </c>
    </row>
    <row r="124" spans="1:7" s="7" customFormat="1" ht="25.5" x14ac:dyDescent="0.2">
      <c r="A124" s="13" t="s">
        <v>263</v>
      </c>
      <c r="B124" s="14" t="s">
        <v>264</v>
      </c>
      <c r="C124" s="15" t="s">
        <v>7500</v>
      </c>
      <c r="D124" s="16">
        <v>2100.46</v>
      </c>
      <c r="E124" s="16"/>
      <c r="F124" s="16">
        <v>2100.46</v>
      </c>
      <c r="G124" s="7">
        <f t="shared" si="1"/>
        <v>9</v>
      </c>
    </row>
    <row r="125" spans="1:7" s="7" customFormat="1" ht="25.5" x14ac:dyDescent="0.2">
      <c r="A125" s="13" t="s">
        <v>265</v>
      </c>
      <c r="B125" s="14" t="s">
        <v>266</v>
      </c>
      <c r="C125" s="15" t="s">
        <v>7500</v>
      </c>
      <c r="D125" s="16">
        <v>516.32000000000005</v>
      </c>
      <c r="E125" s="16"/>
      <c r="F125" s="16">
        <v>516.32000000000005</v>
      </c>
      <c r="G125" s="7">
        <f t="shared" si="1"/>
        <v>9</v>
      </c>
    </row>
    <row r="126" spans="1:7" s="7" customFormat="1" ht="25.5" x14ac:dyDescent="0.2">
      <c r="A126" s="13" t="s">
        <v>267</v>
      </c>
      <c r="B126" s="14" t="s">
        <v>268</v>
      </c>
      <c r="C126" s="15" t="s">
        <v>7500</v>
      </c>
      <c r="D126" s="16">
        <v>1176.78</v>
      </c>
      <c r="E126" s="16"/>
      <c r="F126" s="16">
        <v>1176.78</v>
      </c>
      <c r="G126" s="7">
        <f t="shared" si="1"/>
        <v>9</v>
      </c>
    </row>
    <row r="127" spans="1:7" s="7" customFormat="1" ht="25.5" x14ac:dyDescent="0.2">
      <c r="A127" s="13" t="s">
        <v>269</v>
      </c>
      <c r="B127" s="14" t="s">
        <v>270</v>
      </c>
      <c r="C127" s="15" t="s">
        <v>7500</v>
      </c>
      <c r="D127" s="16">
        <v>4472.82</v>
      </c>
      <c r="E127" s="16"/>
      <c r="F127" s="16">
        <v>4472.82</v>
      </c>
      <c r="G127" s="7">
        <f t="shared" si="1"/>
        <v>9</v>
      </c>
    </row>
    <row r="128" spans="1:7" s="7" customFormat="1" ht="25.5" x14ac:dyDescent="0.2">
      <c r="A128" s="13" t="s">
        <v>271</v>
      </c>
      <c r="B128" s="14" t="s">
        <v>272</v>
      </c>
      <c r="C128" s="15" t="s">
        <v>7500</v>
      </c>
      <c r="D128" s="16">
        <v>349.57</v>
      </c>
      <c r="E128" s="16"/>
      <c r="F128" s="16">
        <v>349.57</v>
      </c>
      <c r="G128" s="7">
        <f t="shared" si="1"/>
        <v>9</v>
      </c>
    </row>
    <row r="129" spans="1:7" s="7" customFormat="1" ht="25.5" x14ac:dyDescent="0.2">
      <c r="A129" s="13" t="s">
        <v>273</v>
      </c>
      <c r="B129" s="14" t="s">
        <v>274</v>
      </c>
      <c r="C129" s="15" t="s">
        <v>7500</v>
      </c>
      <c r="D129" s="16">
        <v>427.05</v>
      </c>
      <c r="E129" s="16"/>
      <c r="F129" s="16">
        <v>427.05</v>
      </c>
      <c r="G129" s="7">
        <f t="shared" si="1"/>
        <v>9</v>
      </c>
    </row>
    <row r="130" spans="1:7" s="7" customFormat="1" ht="25.5" x14ac:dyDescent="0.2">
      <c r="A130" s="13" t="s">
        <v>275</v>
      </c>
      <c r="B130" s="14" t="s">
        <v>276</v>
      </c>
      <c r="C130" s="15" t="s">
        <v>7500</v>
      </c>
      <c r="D130" s="16">
        <v>484.84</v>
      </c>
      <c r="E130" s="16"/>
      <c r="F130" s="16">
        <v>484.84</v>
      </c>
      <c r="G130" s="7">
        <f t="shared" si="1"/>
        <v>9</v>
      </c>
    </row>
    <row r="131" spans="1:7" s="7" customFormat="1" ht="25.5" x14ac:dyDescent="0.2">
      <c r="A131" s="13" t="s">
        <v>277</v>
      </c>
      <c r="B131" s="14" t="s">
        <v>278</v>
      </c>
      <c r="C131" s="15" t="s">
        <v>7500</v>
      </c>
      <c r="D131" s="16">
        <v>273.33</v>
      </c>
      <c r="E131" s="16"/>
      <c r="F131" s="16">
        <v>273.33</v>
      </c>
      <c r="G131" s="7">
        <f t="shared" si="1"/>
        <v>9</v>
      </c>
    </row>
    <row r="132" spans="1:7" s="7" customFormat="1" ht="25.5" x14ac:dyDescent="0.2">
      <c r="A132" s="13" t="s">
        <v>279</v>
      </c>
      <c r="B132" s="14" t="s">
        <v>280</v>
      </c>
      <c r="C132" s="15" t="s">
        <v>7500</v>
      </c>
      <c r="D132" s="16">
        <v>434.79</v>
      </c>
      <c r="E132" s="16"/>
      <c r="F132" s="16">
        <v>434.79</v>
      </c>
      <c r="G132" s="7">
        <f t="shared" si="1"/>
        <v>9</v>
      </c>
    </row>
    <row r="133" spans="1:7" s="7" customFormat="1" ht="25.5" x14ac:dyDescent="0.2">
      <c r="A133" s="13" t="s">
        <v>281</v>
      </c>
      <c r="B133" s="14" t="s">
        <v>282</v>
      </c>
      <c r="C133" s="15" t="s">
        <v>7500</v>
      </c>
      <c r="D133" s="16">
        <v>632.42999999999995</v>
      </c>
      <c r="E133" s="16"/>
      <c r="F133" s="16">
        <v>632.42999999999995</v>
      </c>
      <c r="G133" s="7">
        <f t="shared" si="1"/>
        <v>9</v>
      </c>
    </row>
    <row r="134" spans="1:7" s="7" customFormat="1" ht="25.5" x14ac:dyDescent="0.2">
      <c r="A134" s="13" t="s">
        <v>283</v>
      </c>
      <c r="B134" s="14" t="s">
        <v>284</v>
      </c>
      <c r="C134" s="15" t="s">
        <v>7500</v>
      </c>
      <c r="D134" s="16">
        <v>1633.34</v>
      </c>
      <c r="E134" s="16"/>
      <c r="F134" s="16">
        <v>1633.34</v>
      </c>
      <c r="G134" s="7">
        <f t="shared" si="1"/>
        <v>9</v>
      </c>
    </row>
    <row r="135" spans="1:7" s="7" customFormat="1" ht="25.5" x14ac:dyDescent="0.2">
      <c r="A135" s="13" t="s">
        <v>285</v>
      </c>
      <c r="B135" s="14" t="s">
        <v>286</v>
      </c>
      <c r="C135" s="15" t="s">
        <v>7500</v>
      </c>
      <c r="D135" s="16">
        <v>1935.15</v>
      </c>
      <c r="E135" s="16"/>
      <c r="F135" s="16">
        <v>1935.15</v>
      </c>
      <c r="G135" s="7">
        <f t="shared" si="1"/>
        <v>9</v>
      </c>
    </row>
    <row r="136" spans="1:7" s="7" customFormat="1" ht="25.5" x14ac:dyDescent="0.2">
      <c r="A136" s="13" t="s">
        <v>287</v>
      </c>
      <c r="B136" s="14" t="s">
        <v>288</v>
      </c>
      <c r="C136" s="15" t="s">
        <v>7500</v>
      </c>
      <c r="D136" s="16">
        <v>2521.41</v>
      </c>
      <c r="E136" s="16"/>
      <c r="F136" s="16">
        <v>2521.41</v>
      </c>
      <c r="G136" s="7">
        <f t="shared" si="1"/>
        <v>9</v>
      </c>
    </row>
    <row r="137" spans="1:7" s="7" customFormat="1" ht="25.5" x14ac:dyDescent="0.2">
      <c r="A137" s="13" t="s">
        <v>289</v>
      </c>
      <c r="B137" s="14" t="s">
        <v>290</v>
      </c>
      <c r="C137" s="15" t="s">
        <v>7500</v>
      </c>
      <c r="D137" s="16">
        <v>507.86</v>
      </c>
      <c r="E137" s="16"/>
      <c r="F137" s="16">
        <v>507.86</v>
      </c>
      <c r="G137" s="7">
        <f t="shared" si="1"/>
        <v>9</v>
      </c>
    </row>
    <row r="138" spans="1:7" s="7" customFormat="1" ht="25.5" x14ac:dyDescent="0.2">
      <c r="A138" s="13" t="s">
        <v>291</v>
      </c>
      <c r="B138" s="14" t="s">
        <v>292</v>
      </c>
      <c r="C138" s="15" t="s">
        <v>7500</v>
      </c>
      <c r="D138" s="16">
        <v>315.70999999999998</v>
      </c>
      <c r="E138" s="16"/>
      <c r="F138" s="16">
        <v>315.70999999999998</v>
      </c>
      <c r="G138" s="7">
        <f t="shared" ref="G138:G201" si="2">LEN(A138)</f>
        <v>9</v>
      </c>
    </row>
    <row r="139" spans="1:7" s="7" customFormat="1" ht="25.5" x14ac:dyDescent="0.2">
      <c r="A139" s="13" t="s">
        <v>293</v>
      </c>
      <c r="B139" s="14" t="s">
        <v>294</v>
      </c>
      <c r="C139" s="15" t="s">
        <v>7500</v>
      </c>
      <c r="D139" s="16">
        <v>649.08000000000004</v>
      </c>
      <c r="E139" s="16"/>
      <c r="F139" s="16">
        <v>649.08000000000004</v>
      </c>
      <c r="G139" s="7">
        <f t="shared" si="2"/>
        <v>9</v>
      </c>
    </row>
    <row r="140" spans="1:7" s="7" customFormat="1" ht="25.5" x14ac:dyDescent="0.2">
      <c r="A140" s="13" t="s">
        <v>295</v>
      </c>
      <c r="B140" s="14" t="s">
        <v>296</v>
      </c>
      <c r="C140" s="15" t="s">
        <v>7500</v>
      </c>
      <c r="D140" s="16">
        <v>527.66999999999996</v>
      </c>
      <c r="E140" s="16"/>
      <c r="F140" s="16">
        <v>527.66999999999996</v>
      </c>
      <c r="G140" s="7">
        <f t="shared" si="2"/>
        <v>9</v>
      </c>
    </row>
    <row r="141" spans="1:7" s="7" customFormat="1" ht="25.5" x14ac:dyDescent="0.2">
      <c r="A141" s="13" t="s">
        <v>297</v>
      </c>
      <c r="B141" s="14" t="s">
        <v>298</v>
      </c>
      <c r="C141" s="15" t="s">
        <v>7500</v>
      </c>
      <c r="D141" s="16">
        <v>544.91</v>
      </c>
      <c r="E141" s="16"/>
      <c r="F141" s="16">
        <v>544.91</v>
      </c>
      <c r="G141" s="7">
        <f t="shared" si="2"/>
        <v>9</v>
      </c>
    </row>
    <row r="142" spans="1:7" s="7" customFormat="1" ht="25.5" x14ac:dyDescent="0.2">
      <c r="A142" s="13" t="s">
        <v>299</v>
      </c>
      <c r="B142" s="14" t="s">
        <v>300</v>
      </c>
      <c r="C142" s="15" t="s">
        <v>7500</v>
      </c>
      <c r="D142" s="16">
        <v>804.69</v>
      </c>
      <c r="E142" s="16"/>
      <c r="F142" s="16">
        <v>804.69</v>
      </c>
      <c r="G142" s="7">
        <f t="shared" si="2"/>
        <v>9</v>
      </c>
    </row>
    <row r="143" spans="1:7" s="7" customFormat="1" ht="25.5" x14ac:dyDescent="0.2">
      <c r="A143" s="13" t="s">
        <v>301</v>
      </c>
      <c r="B143" s="14" t="s">
        <v>7234</v>
      </c>
      <c r="C143" s="15" t="s">
        <v>7500</v>
      </c>
      <c r="D143" s="16">
        <v>1383.52</v>
      </c>
      <c r="E143" s="16"/>
      <c r="F143" s="16">
        <v>1383.52</v>
      </c>
      <c r="G143" s="7">
        <f t="shared" si="2"/>
        <v>9</v>
      </c>
    </row>
    <row r="144" spans="1:7" s="7" customFormat="1" ht="25.5" x14ac:dyDescent="0.2">
      <c r="A144" s="13" t="s">
        <v>302</v>
      </c>
      <c r="B144" s="14" t="s">
        <v>303</v>
      </c>
      <c r="C144" s="15" t="s">
        <v>7500</v>
      </c>
      <c r="D144" s="16">
        <v>978.51</v>
      </c>
      <c r="E144" s="16"/>
      <c r="F144" s="16">
        <v>978.51</v>
      </c>
      <c r="G144" s="7">
        <f t="shared" si="2"/>
        <v>9</v>
      </c>
    </row>
    <row r="145" spans="1:7" s="7" customFormat="1" ht="25.5" x14ac:dyDescent="0.2">
      <c r="A145" s="13" t="s">
        <v>304</v>
      </c>
      <c r="B145" s="14" t="s">
        <v>305</v>
      </c>
      <c r="C145" s="15" t="s">
        <v>7500</v>
      </c>
      <c r="D145" s="16">
        <v>1208.56</v>
      </c>
      <c r="E145" s="16"/>
      <c r="F145" s="16">
        <v>1208.56</v>
      </c>
      <c r="G145" s="7">
        <f t="shared" si="2"/>
        <v>9</v>
      </c>
    </row>
    <row r="146" spans="1:7" s="7" customFormat="1" ht="25.5" x14ac:dyDescent="0.2">
      <c r="A146" s="13" t="s">
        <v>306</v>
      </c>
      <c r="B146" s="14" t="s">
        <v>307</v>
      </c>
      <c r="C146" s="15" t="s">
        <v>7500</v>
      </c>
      <c r="D146" s="16">
        <v>1431.91</v>
      </c>
      <c r="E146" s="16"/>
      <c r="F146" s="16">
        <v>1431.91</v>
      </c>
      <c r="G146" s="7">
        <f t="shared" si="2"/>
        <v>9</v>
      </c>
    </row>
    <row r="147" spans="1:7" s="7" customFormat="1" ht="25.5" x14ac:dyDescent="0.2">
      <c r="A147" s="13" t="s">
        <v>308</v>
      </c>
      <c r="B147" s="14" t="s">
        <v>309</v>
      </c>
      <c r="C147" s="15" t="s">
        <v>7500</v>
      </c>
      <c r="D147" s="16">
        <v>1213.31</v>
      </c>
      <c r="E147" s="16"/>
      <c r="F147" s="16">
        <v>1213.31</v>
      </c>
      <c r="G147" s="7">
        <f t="shared" si="2"/>
        <v>9</v>
      </c>
    </row>
    <row r="148" spans="1:7" s="7" customFormat="1" ht="25.5" x14ac:dyDescent="0.2">
      <c r="A148" s="13" t="s">
        <v>310</v>
      </c>
      <c r="B148" s="14" t="s">
        <v>311</v>
      </c>
      <c r="C148" s="15" t="s">
        <v>7500</v>
      </c>
      <c r="D148" s="16">
        <v>476.91</v>
      </c>
      <c r="E148" s="16"/>
      <c r="F148" s="16">
        <v>476.91</v>
      </c>
      <c r="G148" s="7">
        <f t="shared" si="2"/>
        <v>9</v>
      </c>
    </row>
    <row r="149" spans="1:7" s="7" customFormat="1" ht="25.5" x14ac:dyDescent="0.2">
      <c r="A149" s="13" t="s">
        <v>312</v>
      </c>
      <c r="B149" s="14" t="s">
        <v>313</v>
      </c>
      <c r="C149" s="15" t="s">
        <v>7500</v>
      </c>
      <c r="D149" s="16">
        <v>825.75</v>
      </c>
      <c r="E149" s="16"/>
      <c r="F149" s="16">
        <v>825.75</v>
      </c>
      <c r="G149" s="7">
        <f t="shared" si="2"/>
        <v>9</v>
      </c>
    </row>
    <row r="150" spans="1:7" s="7" customFormat="1" ht="25.5" x14ac:dyDescent="0.2">
      <c r="A150" s="13" t="s">
        <v>314</v>
      </c>
      <c r="B150" s="14" t="s">
        <v>315</v>
      </c>
      <c r="C150" s="15" t="s">
        <v>7500</v>
      </c>
      <c r="D150" s="16">
        <v>1068.1600000000001</v>
      </c>
      <c r="E150" s="16"/>
      <c r="F150" s="16">
        <v>1068.1600000000001</v>
      </c>
      <c r="G150" s="7">
        <f t="shared" si="2"/>
        <v>9</v>
      </c>
    </row>
    <row r="151" spans="1:7" s="7" customFormat="1" ht="25.5" x14ac:dyDescent="0.2">
      <c r="A151" s="13" t="s">
        <v>316</v>
      </c>
      <c r="B151" s="14" t="s">
        <v>317</v>
      </c>
      <c r="C151" s="15" t="s">
        <v>7500</v>
      </c>
      <c r="D151" s="16">
        <v>1229.8399999999999</v>
      </c>
      <c r="E151" s="16"/>
      <c r="F151" s="16">
        <v>1229.8399999999999</v>
      </c>
      <c r="G151" s="7">
        <f t="shared" si="2"/>
        <v>9</v>
      </c>
    </row>
    <row r="152" spans="1:7" s="7" customFormat="1" ht="25.5" x14ac:dyDescent="0.2">
      <c r="A152" s="13" t="s">
        <v>318</v>
      </c>
      <c r="B152" s="14" t="s">
        <v>319</v>
      </c>
      <c r="C152" s="15" t="s">
        <v>7500</v>
      </c>
      <c r="D152" s="16">
        <v>2285.6799999999998</v>
      </c>
      <c r="E152" s="16"/>
      <c r="F152" s="16">
        <v>2285.6799999999998</v>
      </c>
      <c r="G152" s="7">
        <f t="shared" si="2"/>
        <v>9</v>
      </c>
    </row>
    <row r="153" spans="1:7" s="7" customFormat="1" ht="25.5" x14ac:dyDescent="0.2">
      <c r="A153" s="13" t="s">
        <v>320</v>
      </c>
      <c r="B153" s="14" t="s">
        <v>321</v>
      </c>
      <c r="C153" s="15" t="s">
        <v>7500</v>
      </c>
      <c r="D153" s="16">
        <v>872.26</v>
      </c>
      <c r="E153" s="16"/>
      <c r="F153" s="16">
        <v>872.26</v>
      </c>
      <c r="G153" s="7">
        <f t="shared" si="2"/>
        <v>9</v>
      </c>
    </row>
    <row r="154" spans="1:7" s="7" customFormat="1" x14ac:dyDescent="0.2">
      <c r="A154" s="13" t="s">
        <v>322</v>
      </c>
      <c r="B154" s="14" t="s">
        <v>323</v>
      </c>
      <c r="C154" s="15" t="s">
        <v>7501</v>
      </c>
      <c r="D154" s="16">
        <v>1400.42</v>
      </c>
      <c r="E154" s="16"/>
      <c r="F154" s="16">
        <v>1400.42</v>
      </c>
      <c r="G154" s="7">
        <f t="shared" si="2"/>
        <v>9</v>
      </c>
    </row>
    <row r="155" spans="1:7" s="7" customFormat="1" x14ac:dyDescent="0.2">
      <c r="A155" s="13" t="s">
        <v>324</v>
      </c>
      <c r="B155" s="14" t="s">
        <v>325</v>
      </c>
      <c r="C155" s="15" t="s">
        <v>7501</v>
      </c>
      <c r="D155" s="16">
        <v>1698.13</v>
      </c>
      <c r="E155" s="16"/>
      <c r="F155" s="16">
        <v>1698.13</v>
      </c>
      <c r="G155" s="7">
        <f t="shared" si="2"/>
        <v>9</v>
      </c>
    </row>
    <row r="156" spans="1:7" s="7" customFormat="1" x14ac:dyDescent="0.2">
      <c r="A156" s="13" t="s">
        <v>326</v>
      </c>
      <c r="B156" s="14" t="s">
        <v>327</v>
      </c>
      <c r="C156" s="15" t="s">
        <v>7500</v>
      </c>
      <c r="D156" s="16">
        <v>81.98</v>
      </c>
      <c r="E156" s="16"/>
      <c r="F156" s="16">
        <v>81.98</v>
      </c>
      <c r="G156" s="7">
        <f t="shared" si="2"/>
        <v>9</v>
      </c>
    </row>
    <row r="157" spans="1:7" s="7" customFormat="1" x14ac:dyDescent="0.2">
      <c r="A157" s="13" t="s">
        <v>328</v>
      </c>
      <c r="B157" s="14" t="s">
        <v>329</v>
      </c>
      <c r="C157" s="15" t="s">
        <v>7500</v>
      </c>
      <c r="D157" s="16">
        <v>160.66999999999999</v>
      </c>
      <c r="E157" s="16"/>
      <c r="F157" s="16">
        <v>160.66999999999999</v>
      </c>
      <c r="G157" s="7">
        <f t="shared" si="2"/>
        <v>9</v>
      </c>
    </row>
    <row r="158" spans="1:7" s="7" customFormat="1" ht="38.25" x14ac:dyDescent="0.2">
      <c r="A158" s="13" t="s">
        <v>330</v>
      </c>
      <c r="B158" s="14" t="s">
        <v>331</v>
      </c>
      <c r="C158" s="15" t="s">
        <v>7496</v>
      </c>
      <c r="D158" s="16">
        <v>3240.96</v>
      </c>
      <c r="E158" s="16"/>
      <c r="F158" s="16">
        <v>3240.96</v>
      </c>
      <c r="G158" s="7">
        <f t="shared" si="2"/>
        <v>9</v>
      </c>
    </row>
    <row r="159" spans="1:7" s="7" customFormat="1" x14ac:dyDescent="0.2">
      <c r="A159" s="13" t="s">
        <v>332</v>
      </c>
      <c r="B159" s="14" t="s">
        <v>333</v>
      </c>
      <c r="C159" s="15" t="s">
        <v>7502</v>
      </c>
      <c r="D159" s="16">
        <v>380.68</v>
      </c>
      <c r="E159" s="16"/>
      <c r="F159" s="16">
        <v>380.68</v>
      </c>
      <c r="G159" s="7">
        <f t="shared" si="2"/>
        <v>9</v>
      </c>
    </row>
    <row r="160" spans="1:7" s="7" customFormat="1" ht="25.5" x14ac:dyDescent="0.2">
      <c r="A160" s="13" t="s">
        <v>334</v>
      </c>
      <c r="B160" s="14" t="s">
        <v>335</v>
      </c>
      <c r="C160" s="15" t="s">
        <v>7502</v>
      </c>
      <c r="D160" s="16">
        <v>335.71</v>
      </c>
      <c r="E160" s="16"/>
      <c r="F160" s="16">
        <v>335.71</v>
      </c>
      <c r="G160" s="7">
        <f t="shared" si="2"/>
        <v>9</v>
      </c>
    </row>
    <row r="161" spans="1:7" s="7" customFormat="1" x14ac:dyDescent="0.2">
      <c r="A161" s="13" t="s">
        <v>336</v>
      </c>
      <c r="B161" s="14" t="s">
        <v>337</v>
      </c>
      <c r="C161" s="15" t="s">
        <v>7502</v>
      </c>
      <c r="D161" s="16">
        <v>297.02999999999997</v>
      </c>
      <c r="E161" s="16"/>
      <c r="F161" s="16">
        <v>297.02999999999997</v>
      </c>
      <c r="G161" s="7">
        <f t="shared" si="2"/>
        <v>9</v>
      </c>
    </row>
    <row r="162" spans="1:7" s="7" customFormat="1" x14ac:dyDescent="0.2">
      <c r="A162" s="13" t="s">
        <v>338</v>
      </c>
      <c r="B162" s="14" t="s">
        <v>339</v>
      </c>
      <c r="C162" s="15" t="s">
        <v>7502</v>
      </c>
      <c r="D162" s="16">
        <v>278.39999999999998</v>
      </c>
      <c r="E162" s="16"/>
      <c r="F162" s="16">
        <v>278.39999999999998</v>
      </c>
      <c r="G162" s="7">
        <f t="shared" si="2"/>
        <v>9</v>
      </c>
    </row>
    <row r="163" spans="1:7" s="7" customFormat="1" x14ac:dyDescent="0.2">
      <c r="A163" s="13" t="s">
        <v>340</v>
      </c>
      <c r="B163" s="14" t="s">
        <v>341</v>
      </c>
      <c r="C163" s="15" t="s">
        <v>7494</v>
      </c>
      <c r="D163" s="16">
        <v>2103.67</v>
      </c>
      <c r="E163" s="16"/>
      <c r="F163" s="16">
        <v>2103.67</v>
      </c>
      <c r="G163" s="7">
        <f t="shared" si="2"/>
        <v>9</v>
      </c>
    </row>
    <row r="164" spans="1:7" s="7" customFormat="1" x14ac:dyDescent="0.2">
      <c r="A164" s="13" t="s">
        <v>342</v>
      </c>
      <c r="B164" s="14" t="s">
        <v>343</v>
      </c>
      <c r="C164" s="15" t="s">
        <v>7503</v>
      </c>
      <c r="D164" s="16">
        <v>3200.2</v>
      </c>
      <c r="E164" s="16"/>
      <c r="F164" s="16">
        <v>3200.2</v>
      </c>
      <c r="G164" s="7">
        <f t="shared" si="2"/>
        <v>9</v>
      </c>
    </row>
    <row r="165" spans="1:7" s="7" customFormat="1" x14ac:dyDescent="0.2">
      <c r="A165" s="13" t="s">
        <v>344</v>
      </c>
      <c r="B165" s="14" t="s">
        <v>7235</v>
      </c>
      <c r="C165" s="15" t="s">
        <v>7494</v>
      </c>
      <c r="D165" s="16">
        <v>352.73</v>
      </c>
      <c r="E165" s="16"/>
      <c r="F165" s="16">
        <v>352.73</v>
      </c>
      <c r="G165" s="7">
        <f t="shared" si="2"/>
        <v>9</v>
      </c>
    </row>
    <row r="166" spans="1:7" s="7" customFormat="1" ht="25.5" x14ac:dyDescent="0.2">
      <c r="A166" s="13" t="s">
        <v>345</v>
      </c>
      <c r="B166" s="14" t="s">
        <v>346</v>
      </c>
      <c r="C166" s="15" t="s">
        <v>7501</v>
      </c>
      <c r="D166" s="16">
        <v>1801.62</v>
      </c>
      <c r="E166" s="16"/>
      <c r="F166" s="16">
        <v>1801.62</v>
      </c>
      <c r="G166" s="7">
        <f t="shared" si="2"/>
        <v>9</v>
      </c>
    </row>
    <row r="167" spans="1:7" s="7" customFormat="1" ht="25.5" x14ac:dyDescent="0.2">
      <c r="A167" s="13" t="s">
        <v>347</v>
      </c>
      <c r="B167" s="14" t="s">
        <v>348</v>
      </c>
      <c r="C167" s="15" t="s">
        <v>7494</v>
      </c>
      <c r="D167" s="16">
        <v>1272.8</v>
      </c>
      <c r="E167" s="16">
        <v>439.2</v>
      </c>
      <c r="F167" s="16">
        <v>1712</v>
      </c>
      <c r="G167" s="7">
        <f t="shared" si="2"/>
        <v>9</v>
      </c>
    </row>
    <row r="168" spans="1:7" s="7" customFormat="1" x14ac:dyDescent="0.2">
      <c r="A168" s="13" t="s">
        <v>349</v>
      </c>
      <c r="B168" s="14" t="s">
        <v>350</v>
      </c>
      <c r="C168" s="15" t="s">
        <v>7494</v>
      </c>
      <c r="D168" s="16">
        <v>884.15</v>
      </c>
      <c r="E168" s="16"/>
      <c r="F168" s="16">
        <v>884.15</v>
      </c>
      <c r="G168" s="7">
        <f t="shared" si="2"/>
        <v>9</v>
      </c>
    </row>
    <row r="169" spans="1:7" s="7" customFormat="1" x14ac:dyDescent="0.2">
      <c r="A169" s="13" t="s">
        <v>351</v>
      </c>
      <c r="B169" s="14" t="s">
        <v>352</v>
      </c>
      <c r="C169" s="15" t="s">
        <v>7494</v>
      </c>
      <c r="D169" s="16">
        <v>5480.74</v>
      </c>
      <c r="E169" s="16"/>
      <c r="F169" s="16">
        <v>5480.74</v>
      </c>
      <c r="G169" s="7">
        <f t="shared" si="2"/>
        <v>9</v>
      </c>
    </row>
    <row r="170" spans="1:7" s="7" customFormat="1" x14ac:dyDescent="0.2">
      <c r="A170" s="13" t="s">
        <v>353</v>
      </c>
      <c r="B170" s="14" t="s">
        <v>354</v>
      </c>
      <c r="C170" s="15" t="s">
        <v>7494</v>
      </c>
      <c r="D170" s="16">
        <v>4045.34</v>
      </c>
      <c r="E170" s="16"/>
      <c r="F170" s="16">
        <v>4045.34</v>
      </c>
      <c r="G170" s="7">
        <f t="shared" si="2"/>
        <v>9</v>
      </c>
    </row>
    <row r="171" spans="1:7" s="7" customFormat="1" x14ac:dyDescent="0.2">
      <c r="A171" s="13" t="s">
        <v>355</v>
      </c>
      <c r="B171" s="14" t="s">
        <v>356</v>
      </c>
      <c r="C171" s="15" t="s">
        <v>7494</v>
      </c>
      <c r="D171" s="16">
        <v>6737.09</v>
      </c>
      <c r="E171" s="16"/>
      <c r="F171" s="16">
        <v>6737.09</v>
      </c>
      <c r="G171" s="7">
        <f t="shared" si="2"/>
        <v>9</v>
      </c>
    </row>
    <row r="172" spans="1:7" s="7" customFormat="1" x14ac:dyDescent="0.2">
      <c r="A172" s="13" t="s">
        <v>357</v>
      </c>
      <c r="B172" s="14" t="s">
        <v>7504</v>
      </c>
      <c r="C172" s="15"/>
      <c r="D172" s="16"/>
      <c r="E172" s="16"/>
      <c r="F172" s="16"/>
      <c r="G172" s="7">
        <f t="shared" si="2"/>
        <v>2</v>
      </c>
    </row>
    <row r="173" spans="1:7" s="7" customFormat="1" x14ac:dyDescent="0.2">
      <c r="A173" s="13" t="s">
        <v>358</v>
      </c>
      <c r="B173" s="14" t="s">
        <v>359</v>
      </c>
      <c r="C173" s="15"/>
      <c r="D173" s="16"/>
      <c r="E173" s="16"/>
      <c r="F173" s="16"/>
      <c r="G173" s="7">
        <f t="shared" si="2"/>
        <v>5</v>
      </c>
    </row>
    <row r="174" spans="1:7" s="7" customFormat="1" x14ac:dyDescent="0.2">
      <c r="A174" s="13" t="s">
        <v>360</v>
      </c>
      <c r="B174" s="14" t="s">
        <v>361</v>
      </c>
      <c r="C174" s="15" t="s">
        <v>7497</v>
      </c>
      <c r="D174" s="16">
        <v>379.63</v>
      </c>
      <c r="E174" s="16">
        <v>108.12</v>
      </c>
      <c r="F174" s="16">
        <v>487.75</v>
      </c>
      <c r="G174" s="7">
        <f t="shared" si="2"/>
        <v>9</v>
      </c>
    </row>
    <row r="175" spans="1:7" s="7" customFormat="1" x14ac:dyDescent="0.2">
      <c r="A175" s="13" t="s">
        <v>362</v>
      </c>
      <c r="B175" s="14" t="s">
        <v>363</v>
      </c>
      <c r="C175" s="15" t="s">
        <v>7497</v>
      </c>
      <c r="D175" s="16">
        <v>588.08000000000004</v>
      </c>
      <c r="E175" s="16">
        <v>272.89</v>
      </c>
      <c r="F175" s="16">
        <v>860.97</v>
      </c>
      <c r="G175" s="7">
        <f t="shared" si="2"/>
        <v>9</v>
      </c>
    </row>
    <row r="176" spans="1:7" s="7" customFormat="1" ht="25.5" x14ac:dyDescent="0.2">
      <c r="A176" s="13" t="s">
        <v>364</v>
      </c>
      <c r="B176" s="14" t="s">
        <v>365</v>
      </c>
      <c r="C176" s="15" t="s">
        <v>7505</v>
      </c>
      <c r="D176" s="16">
        <v>773.54</v>
      </c>
      <c r="E176" s="16"/>
      <c r="F176" s="16">
        <v>773.54</v>
      </c>
      <c r="G176" s="7">
        <f t="shared" si="2"/>
        <v>9</v>
      </c>
    </row>
    <row r="177" spans="1:7" s="7" customFormat="1" x14ac:dyDescent="0.2">
      <c r="A177" s="13" t="s">
        <v>366</v>
      </c>
      <c r="B177" s="14" t="s">
        <v>367</v>
      </c>
      <c r="C177" s="15" t="s">
        <v>7497</v>
      </c>
      <c r="D177" s="16">
        <v>16.27</v>
      </c>
      <c r="E177" s="16">
        <v>5.95</v>
      </c>
      <c r="F177" s="16">
        <v>22.22</v>
      </c>
      <c r="G177" s="7">
        <f t="shared" si="2"/>
        <v>9</v>
      </c>
    </row>
    <row r="178" spans="1:7" s="7" customFormat="1" x14ac:dyDescent="0.2">
      <c r="A178" s="13" t="s">
        <v>368</v>
      </c>
      <c r="B178" s="14" t="s">
        <v>369</v>
      </c>
      <c r="C178" s="15"/>
      <c r="D178" s="16"/>
      <c r="E178" s="16"/>
      <c r="F178" s="16"/>
      <c r="G178" s="7">
        <f t="shared" si="2"/>
        <v>5</v>
      </c>
    </row>
    <row r="179" spans="1:7" s="7" customFormat="1" x14ac:dyDescent="0.2">
      <c r="A179" s="13" t="s">
        <v>370</v>
      </c>
      <c r="B179" s="14" t="s">
        <v>371</v>
      </c>
      <c r="C179" s="15" t="s">
        <v>7505</v>
      </c>
      <c r="D179" s="16">
        <v>654.79999999999995</v>
      </c>
      <c r="E179" s="16">
        <v>68.89</v>
      </c>
      <c r="F179" s="16">
        <v>723.69</v>
      </c>
      <c r="G179" s="7">
        <f t="shared" si="2"/>
        <v>9</v>
      </c>
    </row>
    <row r="180" spans="1:7" s="7" customFormat="1" ht="25.5" x14ac:dyDescent="0.2">
      <c r="A180" s="13" t="s">
        <v>372</v>
      </c>
      <c r="B180" s="14" t="s">
        <v>373</v>
      </c>
      <c r="C180" s="15" t="s">
        <v>7505</v>
      </c>
      <c r="D180" s="16">
        <v>972.88</v>
      </c>
      <c r="E180" s="16">
        <v>115.51</v>
      </c>
      <c r="F180" s="16">
        <v>1088.3900000000001</v>
      </c>
      <c r="G180" s="7">
        <f t="shared" si="2"/>
        <v>9</v>
      </c>
    </row>
    <row r="181" spans="1:7" s="7" customFormat="1" ht="38.25" x14ac:dyDescent="0.2">
      <c r="A181" s="13" t="s">
        <v>374</v>
      </c>
      <c r="B181" s="14" t="s">
        <v>375</v>
      </c>
      <c r="C181" s="15" t="s">
        <v>7505</v>
      </c>
      <c r="D181" s="16">
        <v>943.5</v>
      </c>
      <c r="E181" s="16">
        <v>115.51</v>
      </c>
      <c r="F181" s="16">
        <v>1059.01</v>
      </c>
      <c r="G181" s="7">
        <f t="shared" si="2"/>
        <v>9</v>
      </c>
    </row>
    <row r="182" spans="1:7" s="7" customFormat="1" x14ac:dyDescent="0.2">
      <c r="A182" s="13" t="s">
        <v>376</v>
      </c>
      <c r="B182" s="14" t="s">
        <v>377</v>
      </c>
      <c r="C182" s="15" t="s">
        <v>7505</v>
      </c>
      <c r="D182" s="16">
        <v>617.44000000000005</v>
      </c>
      <c r="E182" s="16">
        <v>68.89</v>
      </c>
      <c r="F182" s="16">
        <v>686.33</v>
      </c>
      <c r="G182" s="7">
        <f t="shared" si="2"/>
        <v>9</v>
      </c>
    </row>
    <row r="183" spans="1:7" s="7" customFormat="1" x14ac:dyDescent="0.2">
      <c r="A183" s="13" t="s">
        <v>378</v>
      </c>
      <c r="B183" s="14" t="s">
        <v>379</v>
      </c>
      <c r="C183" s="15" t="s">
        <v>7505</v>
      </c>
      <c r="D183" s="16">
        <v>548.45000000000005</v>
      </c>
      <c r="E183" s="16">
        <v>22.96</v>
      </c>
      <c r="F183" s="16">
        <v>571.41</v>
      </c>
      <c r="G183" s="7">
        <f t="shared" si="2"/>
        <v>9</v>
      </c>
    </row>
    <row r="184" spans="1:7" s="7" customFormat="1" x14ac:dyDescent="0.2">
      <c r="A184" s="13" t="s">
        <v>380</v>
      </c>
      <c r="B184" s="14" t="s">
        <v>381</v>
      </c>
      <c r="C184" s="15"/>
      <c r="D184" s="16"/>
      <c r="E184" s="16"/>
      <c r="F184" s="16"/>
      <c r="G184" s="7">
        <f t="shared" si="2"/>
        <v>5</v>
      </c>
    </row>
    <row r="185" spans="1:7" s="7" customFormat="1" x14ac:dyDescent="0.2">
      <c r="A185" s="13" t="s">
        <v>382</v>
      </c>
      <c r="B185" s="14" t="s">
        <v>383</v>
      </c>
      <c r="C185" s="15" t="s">
        <v>7497</v>
      </c>
      <c r="D185" s="16">
        <v>0.59</v>
      </c>
      <c r="E185" s="16">
        <v>1.69</v>
      </c>
      <c r="F185" s="16">
        <v>2.2799999999999998</v>
      </c>
      <c r="G185" s="7">
        <f t="shared" si="2"/>
        <v>9</v>
      </c>
    </row>
    <row r="186" spans="1:7" s="7" customFormat="1" x14ac:dyDescent="0.2">
      <c r="A186" s="13" t="s">
        <v>384</v>
      </c>
      <c r="B186" s="14" t="s">
        <v>385</v>
      </c>
      <c r="C186" s="15" t="s">
        <v>7497</v>
      </c>
      <c r="D186" s="16">
        <v>5</v>
      </c>
      <c r="E186" s="16">
        <v>16.649999999999999</v>
      </c>
      <c r="F186" s="16">
        <v>21.65</v>
      </c>
      <c r="G186" s="7">
        <f t="shared" si="2"/>
        <v>9</v>
      </c>
    </row>
    <row r="187" spans="1:7" s="7" customFormat="1" x14ac:dyDescent="0.2">
      <c r="A187" s="13" t="s">
        <v>386</v>
      </c>
      <c r="B187" s="14" t="s">
        <v>387</v>
      </c>
      <c r="C187" s="15" t="s">
        <v>7497</v>
      </c>
      <c r="D187" s="16">
        <v>18.239999999999998</v>
      </c>
      <c r="E187" s="16">
        <v>24.81</v>
      </c>
      <c r="F187" s="16">
        <v>43.05</v>
      </c>
      <c r="G187" s="7">
        <f t="shared" si="2"/>
        <v>9</v>
      </c>
    </row>
    <row r="188" spans="1:7" s="7" customFormat="1" x14ac:dyDescent="0.2">
      <c r="A188" s="13" t="s">
        <v>388</v>
      </c>
      <c r="B188" s="14" t="s">
        <v>389</v>
      </c>
      <c r="C188" s="15" t="s">
        <v>7497</v>
      </c>
      <c r="D188" s="16">
        <v>55.41</v>
      </c>
      <c r="E188" s="16">
        <v>44.99</v>
      </c>
      <c r="F188" s="16">
        <v>100.4</v>
      </c>
      <c r="G188" s="7">
        <f t="shared" si="2"/>
        <v>9</v>
      </c>
    </row>
    <row r="189" spans="1:7" s="7" customFormat="1" x14ac:dyDescent="0.2">
      <c r="A189" s="13" t="s">
        <v>390</v>
      </c>
      <c r="B189" s="14" t="s">
        <v>391</v>
      </c>
      <c r="C189" s="15" t="s">
        <v>7497</v>
      </c>
      <c r="D189" s="16">
        <v>55.41</v>
      </c>
      <c r="E189" s="16">
        <v>44.69</v>
      </c>
      <c r="F189" s="16">
        <v>100.1</v>
      </c>
      <c r="G189" s="7">
        <f t="shared" si="2"/>
        <v>9</v>
      </c>
    </row>
    <row r="190" spans="1:7" s="7" customFormat="1" ht="25.5" x14ac:dyDescent="0.2">
      <c r="A190" s="13" t="s">
        <v>392</v>
      </c>
      <c r="B190" s="14" t="s">
        <v>393</v>
      </c>
      <c r="C190" s="15" t="s">
        <v>7506</v>
      </c>
      <c r="D190" s="16">
        <v>38.6</v>
      </c>
      <c r="E190" s="16">
        <v>0.84</v>
      </c>
      <c r="F190" s="16">
        <v>39.44</v>
      </c>
      <c r="G190" s="7">
        <f t="shared" si="2"/>
        <v>9</v>
      </c>
    </row>
    <row r="191" spans="1:7" s="7" customFormat="1" x14ac:dyDescent="0.2">
      <c r="A191" s="13" t="s">
        <v>394</v>
      </c>
      <c r="B191" s="14" t="s">
        <v>395</v>
      </c>
      <c r="C191" s="15" t="s">
        <v>7497</v>
      </c>
      <c r="D191" s="16">
        <v>12.49</v>
      </c>
      <c r="E191" s="16">
        <v>3.37</v>
      </c>
      <c r="F191" s="16">
        <v>15.86</v>
      </c>
      <c r="G191" s="7">
        <f t="shared" si="2"/>
        <v>9</v>
      </c>
    </row>
    <row r="192" spans="1:7" s="7" customFormat="1" x14ac:dyDescent="0.2">
      <c r="A192" s="13" t="s">
        <v>396</v>
      </c>
      <c r="B192" s="14" t="s">
        <v>397</v>
      </c>
      <c r="C192" s="15" t="s">
        <v>7497</v>
      </c>
      <c r="D192" s="16">
        <v>88.31</v>
      </c>
      <c r="E192" s="16">
        <v>32.18</v>
      </c>
      <c r="F192" s="16">
        <v>120.49</v>
      </c>
      <c r="G192" s="7">
        <f t="shared" si="2"/>
        <v>9</v>
      </c>
    </row>
    <row r="193" spans="1:7" s="7" customFormat="1" x14ac:dyDescent="0.2">
      <c r="A193" s="13" t="s">
        <v>398</v>
      </c>
      <c r="B193" s="14" t="s">
        <v>399</v>
      </c>
      <c r="C193" s="15" t="s">
        <v>7497</v>
      </c>
      <c r="D193" s="16">
        <v>86.16</v>
      </c>
      <c r="E193" s="16">
        <v>32.18</v>
      </c>
      <c r="F193" s="16">
        <v>118.34</v>
      </c>
      <c r="G193" s="7">
        <f t="shared" si="2"/>
        <v>9</v>
      </c>
    </row>
    <row r="194" spans="1:7" s="7" customFormat="1" x14ac:dyDescent="0.2">
      <c r="A194" s="13" t="s">
        <v>400</v>
      </c>
      <c r="B194" s="14" t="s">
        <v>401</v>
      </c>
      <c r="C194" s="15" t="s">
        <v>7497</v>
      </c>
      <c r="D194" s="16">
        <v>101.26</v>
      </c>
      <c r="E194" s="16">
        <v>32.18</v>
      </c>
      <c r="F194" s="16">
        <v>133.44</v>
      </c>
      <c r="G194" s="7">
        <f t="shared" si="2"/>
        <v>9</v>
      </c>
    </row>
    <row r="195" spans="1:7" s="7" customFormat="1" ht="25.5" x14ac:dyDescent="0.2">
      <c r="A195" s="13" t="s">
        <v>402</v>
      </c>
      <c r="B195" s="14" t="s">
        <v>403</v>
      </c>
      <c r="C195" s="15" t="s">
        <v>7501</v>
      </c>
      <c r="D195" s="16">
        <v>57.41</v>
      </c>
      <c r="E195" s="16">
        <v>37.119999999999997</v>
      </c>
      <c r="F195" s="16">
        <v>94.53</v>
      </c>
      <c r="G195" s="7">
        <f t="shared" si="2"/>
        <v>9</v>
      </c>
    </row>
    <row r="196" spans="1:7" s="7" customFormat="1" x14ac:dyDescent="0.2">
      <c r="A196" s="13" t="s">
        <v>404</v>
      </c>
      <c r="B196" s="14" t="s">
        <v>405</v>
      </c>
      <c r="C196" s="15"/>
      <c r="D196" s="16"/>
      <c r="E196" s="16"/>
      <c r="F196" s="16"/>
      <c r="G196" s="7">
        <f t="shared" si="2"/>
        <v>5</v>
      </c>
    </row>
    <row r="197" spans="1:7" s="7" customFormat="1" ht="25.5" x14ac:dyDescent="0.2">
      <c r="A197" s="13" t="s">
        <v>406</v>
      </c>
      <c r="B197" s="14" t="s">
        <v>407</v>
      </c>
      <c r="C197" s="15" t="s">
        <v>7500</v>
      </c>
      <c r="D197" s="16"/>
      <c r="E197" s="16">
        <v>10.3</v>
      </c>
      <c r="F197" s="16">
        <v>10.3</v>
      </c>
      <c r="G197" s="7">
        <f t="shared" si="2"/>
        <v>9</v>
      </c>
    </row>
    <row r="198" spans="1:7" s="7" customFormat="1" ht="25.5" x14ac:dyDescent="0.2">
      <c r="A198" s="13" t="s">
        <v>408</v>
      </c>
      <c r="B198" s="14" t="s">
        <v>409</v>
      </c>
      <c r="C198" s="15" t="s">
        <v>7500</v>
      </c>
      <c r="D198" s="16"/>
      <c r="E198" s="16">
        <v>26</v>
      </c>
      <c r="F198" s="16">
        <v>26</v>
      </c>
      <c r="G198" s="7">
        <f t="shared" si="2"/>
        <v>9</v>
      </c>
    </row>
    <row r="199" spans="1:7" s="7" customFormat="1" ht="25.5" x14ac:dyDescent="0.2">
      <c r="A199" s="13" t="s">
        <v>410</v>
      </c>
      <c r="B199" s="14" t="s">
        <v>411</v>
      </c>
      <c r="C199" s="15" t="s">
        <v>7497</v>
      </c>
      <c r="D199" s="16"/>
      <c r="E199" s="16">
        <v>10.3</v>
      </c>
      <c r="F199" s="16">
        <v>10.3</v>
      </c>
      <c r="G199" s="7">
        <f t="shared" si="2"/>
        <v>9</v>
      </c>
    </row>
    <row r="200" spans="1:7" s="7" customFormat="1" ht="25.5" x14ac:dyDescent="0.2">
      <c r="A200" s="13" t="s">
        <v>412</v>
      </c>
      <c r="B200" s="14" t="s">
        <v>413</v>
      </c>
      <c r="C200" s="15" t="s">
        <v>7497</v>
      </c>
      <c r="D200" s="16"/>
      <c r="E200" s="16">
        <v>26</v>
      </c>
      <c r="F200" s="16">
        <v>26</v>
      </c>
      <c r="G200" s="7">
        <f t="shared" si="2"/>
        <v>9</v>
      </c>
    </row>
    <row r="201" spans="1:7" s="7" customFormat="1" ht="25.5" x14ac:dyDescent="0.2">
      <c r="A201" s="13" t="s">
        <v>414</v>
      </c>
      <c r="B201" s="14" t="s">
        <v>415</v>
      </c>
      <c r="C201" s="15" t="s">
        <v>7505</v>
      </c>
      <c r="D201" s="16">
        <v>1834.89</v>
      </c>
      <c r="E201" s="16"/>
      <c r="F201" s="16">
        <v>1834.89</v>
      </c>
      <c r="G201" s="7">
        <f t="shared" si="2"/>
        <v>9</v>
      </c>
    </row>
    <row r="202" spans="1:7" s="7" customFormat="1" x14ac:dyDescent="0.2">
      <c r="A202" s="13" t="s">
        <v>416</v>
      </c>
      <c r="B202" s="14" t="s">
        <v>417</v>
      </c>
      <c r="C202" s="15" t="s">
        <v>7507</v>
      </c>
      <c r="D202" s="16">
        <v>19.8</v>
      </c>
      <c r="E202" s="16">
        <v>4.05</v>
      </c>
      <c r="F202" s="16">
        <v>23.85</v>
      </c>
      <c r="G202" s="7">
        <f t="shared" ref="G202:G265" si="3">LEN(A202)</f>
        <v>9</v>
      </c>
    </row>
    <row r="203" spans="1:7" s="7" customFormat="1" x14ac:dyDescent="0.2">
      <c r="A203" s="13" t="s">
        <v>418</v>
      </c>
      <c r="B203" s="14" t="s">
        <v>419</v>
      </c>
      <c r="C203" s="15" t="s">
        <v>7506</v>
      </c>
      <c r="D203" s="16">
        <v>8.25</v>
      </c>
      <c r="E203" s="16">
        <v>4.05</v>
      </c>
      <c r="F203" s="16">
        <v>12.3</v>
      </c>
      <c r="G203" s="7">
        <f t="shared" si="3"/>
        <v>9</v>
      </c>
    </row>
    <row r="204" spans="1:7" s="7" customFormat="1" x14ac:dyDescent="0.2">
      <c r="A204" s="13" t="s">
        <v>420</v>
      </c>
      <c r="B204" s="14" t="s">
        <v>421</v>
      </c>
      <c r="C204" s="15"/>
      <c r="D204" s="16"/>
      <c r="E204" s="16"/>
      <c r="F204" s="16"/>
      <c r="G204" s="7">
        <f t="shared" si="3"/>
        <v>5</v>
      </c>
    </row>
    <row r="205" spans="1:7" s="7" customFormat="1" ht="25.5" x14ac:dyDescent="0.2">
      <c r="A205" s="13" t="s">
        <v>422</v>
      </c>
      <c r="B205" s="14" t="s">
        <v>7236</v>
      </c>
      <c r="C205" s="15" t="s">
        <v>7505</v>
      </c>
      <c r="D205" s="16">
        <v>8168.96</v>
      </c>
      <c r="E205" s="16">
        <v>2889</v>
      </c>
      <c r="F205" s="16">
        <v>11057.96</v>
      </c>
      <c r="G205" s="7">
        <f t="shared" si="3"/>
        <v>9</v>
      </c>
    </row>
    <row r="206" spans="1:7" s="7" customFormat="1" ht="25.5" x14ac:dyDescent="0.2">
      <c r="A206" s="13" t="s">
        <v>423</v>
      </c>
      <c r="B206" s="14" t="s">
        <v>7237</v>
      </c>
      <c r="C206" s="15" t="s">
        <v>7505</v>
      </c>
      <c r="D206" s="16">
        <v>16413.400000000001</v>
      </c>
      <c r="E206" s="16">
        <v>2889</v>
      </c>
      <c r="F206" s="16">
        <v>19302.400000000001</v>
      </c>
      <c r="G206" s="7">
        <f t="shared" si="3"/>
        <v>9</v>
      </c>
    </row>
    <row r="207" spans="1:7" s="7" customFormat="1" x14ac:dyDescent="0.2">
      <c r="A207" s="13" t="s">
        <v>424</v>
      </c>
      <c r="B207" s="14" t="s">
        <v>425</v>
      </c>
      <c r="C207" s="15"/>
      <c r="D207" s="16"/>
      <c r="E207" s="16"/>
      <c r="F207" s="16"/>
      <c r="G207" s="7">
        <f t="shared" si="3"/>
        <v>5</v>
      </c>
    </row>
    <row r="208" spans="1:7" s="7" customFormat="1" x14ac:dyDescent="0.2">
      <c r="A208" s="13" t="s">
        <v>426</v>
      </c>
      <c r="B208" s="14" t="s">
        <v>427</v>
      </c>
      <c r="C208" s="15" t="s">
        <v>7497</v>
      </c>
      <c r="D208" s="16">
        <v>770.75</v>
      </c>
      <c r="E208" s="16">
        <v>77.5</v>
      </c>
      <c r="F208" s="16">
        <v>848.25</v>
      </c>
      <c r="G208" s="7">
        <f t="shared" si="3"/>
        <v>9</v>
      </c>
    </row>
    <row r="209" spans="1:7" s="7" customFormat="1" x14ac:dyDescent="0.2">
      <c r="A209" s="13" t="s">
        <v>428</v>
      </c>
      <c r="B209" s="14" t="s">
        <v>429</v>
      </c>
      <c r="C209" s="15" t="s">
        <v>7497</v>
      </c>
      <c r="D209" s="16">
        <v>398.1</v>
      </c>
      <c r="E209" s="16">
        <v>21.93</v>
      </c>
      <c r="F209" s="16">
        <v>420.03</v>
      </c>
      <c r="G209" s="7">
        <f t="shared" si="3"/>
        <v>9</v>
      </c>
    </row>
    <row r="210" spans="1:7" s="7" customFormat="1" x14ac:dyDescent="0.2">
      <c r="A210" s="13" t="s">
        <v>430</v>
      </c>
      <c r="B210" s="14" t="s">
        <v>431</v>
      </c>
      <c r="C210" s="15" t="s">
        <v>7497</v>
      </c>
      <c r="D210" s="16">
        <v>124.92</v>
      </c>
      <c r="E210" s="16">
        <v>44.24</v>
      </c>
      <c r="F210" s="16">
        <v>169.16</v>
      </c>
      <c r="G210" s="7">
        <f t="shared" si="3"/>
        <v>9</v>
      </c>
    </row>
    <row r="211" spans="1:7" s="7" customFormat="1" x14ac:dyDescent="0.2">
      <c r="A211" s="13" t="s">
        <v>432</v>
      </c>
      <c r="B211" s="14" t="s">
        <v>433</v>
      </c>
      <c r="C211" s="15"/>
      <c r="D211" s="16"/>
      <c r="E211" s="16"/>
      <c r="F211" s="16"/>
      <c r="G211" s="7">
        <f t="shared" si="3"/>
        <v>5</v>
      </c>
    </row>
    <row r="212" spans="1:7" s="7" customFormat="1" ht="25.5" x14ac:dyDescent="0.2">
      <c r="A212" s="13" t="s">
        <v>434</v>
      </c>
      <c r="B212" s="14" t="s">
        <v>7238</v>
      </c>
      <c r="C212" s="15" t="s">
        <v>7497</v>
      </c>
      <c r="D212" s="16">
        <v>2.4</v>
      </c>
      <c r="E212" s="16">
        <v>4.22</v>
      </c>
      <c r="F212" s="16">
        <v>6.62</v>
      </c>
      <c r="G212" s="7">
        <f t="shared" si="3"/>
        <v>9</v>
      </c>
    </row>
    <row r="213" spans="1:7" s="7" customFormat="1" ht="38.25" x14ac:dyDescent="0.2">
      <c r="A213" s="13" t="s">
        <v>435</v>
      </c>
      <c r="B213" s="14" t="s">
        <v>7239</v>
      </c>
      <c r="C213" s="15" t="s">
        <v>7497</v>
      </c>
      <c r="D213" s="16">
        <v>3.85</v>
      </c>
      <c r="E213" s="16">
        <v>0.13</v>
      </c>
      <c r="F213" s="16">
        <v>3.98</v>
      </c>
      <c r="G213" s="7">
        <f t="shared" si="3"/>
        <v>9</v>
      </c>
    </row>
    <row r="214" spans="1:7" s="7" customFormat="1" ht="38.25" x14ac:dyDescent="0.2">
      <c r="A214" s="13" t="s">
        <v>436</v>
      </c>
      <c r="B214" s="14" t="s">
        <v>7240</v>
      </c>
      <c r="C214" s="15" t="s">
        <v>7497</v>
      </c>
      <c r="D214" s="16">
        <v>4.1500000000000004</v>
      </c>
      <c r="E214" s="16">
        <v>0.13</v>
      </c>
      <c r="F214" s="16">
        <v>4.28</v>
      </c>
      <c r="G214" s="7">
        <f t="shared" si="3"/>
        <v>9</v>
      </c>
    </row>
    <row r="215" spans="1:7" s="7" customFormat="1" x14ac:dyDescent="0.2">
      <c r="A215" s="13" t="s">
        <v>437</v>
      </c>
      <c r="B215" s="14" t="s">
        <v>7353</v>
      </c>
      <c r="C215" s="15" t="s">
        <v>7501</v>
      </c>
      <c r="D215" s="16">
        <v>75.45</v>
      </c>
      <c r="E215" s="16">
        <v>7.59</v>
      </c>
      <c r="F215" s="16">
        <v>83.04</v>
      </c>
      <c r="G215" s="7">
        <f t="shared" si="3"/>
        <v>9</v>
      </c>
    </row>
    <row r="216" spans="1:7" s="7" customFormat="1" x14ac:dyDescent="0.2">
      <c r="A216" s="13" t="s">
        <v>438</v>
      </c>
      <c r="B216" s="14" t="s">
        <v>7354</v>
      </c>
      <c r="C216" s="15" t="s">
        <v>7501</v>
      </c>
      <c r="D216" s="16">
        <v>88.87</v>
      </c>
      <c r="E216" s="16">
        <v>8.94</v>
      </c>
      <c r="F216" s="16">
        <v>97.81</v>
      </c>
      <c r="G216" s="7">
        <f t="shared" si="3"/>
        <v>9</v>
      </c>
    </row>
    <row r="217" spans="1:7" s="7" customFormat="1" x14ac:dyDescent="0.2">
      <c r="A217" s="13" t="s">
        <v>439</v>
      </c>
      <c r="B217" s="14" t="s">
        <v>440</v>
      </c>
      <c r="C217" s="15"/>
      <c r="D217" s="16"/>
      <c r="E217" s="16"/>
      <c r="F217" s="16"/>
      <c r="G217" s="7">
        <f t="shared" si="3"/>
        <v>5</v>
      </c>
    </row>
    <row r="218" spans="1:7" s="7" customFormat="1" x14ac:dyDescent="0.2">
      <c r="A218" s="13" t="s">
        <v>441</v>
      </c>
      <c r="B218" s="14" t="s">
        <v>442</v>
      </c>
      <c r="C218" s="15" t="s">
        <v>7497</v>
      </c>
      <c r="D218" s="16">
        <v>10.06</v>
      </c>
      <c r="E218" s="16">
        <v>4.8600000000000003</v>
      </c>
      <c r="F218" s="16">
        <v>14.92</v>
      </c>
      <c r="G218" s="7">
        <f t="shared" si="3"/>
        <v>9</v>
      </c>
    </row>
    <row r="219" spans="1:7" s="7" customFormat="1" x14ac:dyDescent="0.2">
      <c r="A219" s="13" t="s">
        <v>443</v>
      </c>
      <c r="B219" s="14" t="s">
        <v>444</v>
      </c>
      <c r="C219" s="15" t="s">
        <v>7500</v>
      </c>
      <c r="D219" s="16">
        <v>0.95</v>
      </c>
      <c r="E219" s="16">
        <v>0.34</v>
      </c>
      <c r="F219" s="16">
        <v>1.29</v>
      </c>
      <c r="G219" s="7">
        <f t="shared" si="3"/>
        <v>9</v>
      </c>
    </row>
    <row r="220" spans="1:7" s="7" customFormat="1" x14ac:dyDescent="0.2">
      <c r="A220" s="13" t="s">
        <v>445</v>
      </c>
      <c r="B220" s="14" t="s">
        <v>446</v>
      </c>
      <c r="C220" s="15" t="s">
        <v>7500</v>
      </c>
      <c r="D220" s="16">
        <v>0.95</v>
      </c>
      <c r="E220" s="16">
        <v>0.34</v>
      </c>
      <c r="F220" s="16">
        <v>1.29</v>
      </c>
      <c r="G220" s="7">
        <f t="shared" si="3"/>
        <v>9</v>
      </c>
    </row>
    <row r="221" spans="1:7" s="7" customFormat="1" x14ac:dyDescent="0.2">
      <c r="A221" s="13" t="s">
        <v>447</v>
      </c>
      <c r="B221" s="14" t="s">
        <v>448</v>
      </c>
      <c r="C221" s="15" t="s">
        <v>7497</v>
      </c>
      <c r="D221" s="16">
        <v>0.99</v>
      </c>
      <c r="E221" s="16">
        <v>0.69</v>
      </c>
      <c r="F221" s="16">
        <v>1.68</v>
      </c>
      <c r="G221" s="7">
        <f t="shared" si="3"/>
        <v>9</v>
      </c>
    </row>
    <row r="222" spans="1:7" s="7" customFormat="1" x14ac:dyDescent="0.2">
      <c r="A222" s="13" t="s">
        <v>449</v>
      </c>
      <c r="B222" s="14" t="s">
        <v>7508</v>
      </c>
      <c r="C222" s="15"/>
      <c r="D222" s="16"/>
      <c r="E222" s="16"/>
      <c r="F222" s="16"/>
      <c r="G222" s="7">
        <f t="shared" si="3"/>
        <v>2</v>
      </c>
    </row>
    <row r="223" spans="1:7" s="7" customFormat="1" x14ac:dyDescent="0.2">
      <c r="A223" s="13" t="s">
        <v>450</v>
      </c>
      <c r="B223" s="14" t="s">
        <v>451</v>
      </c>
      <c r="C223" s="15"/>
      <c r="D223" s="16"/>
      <c r="E223" s="16"/>
      <c r="F223" s="16"/>
      <c r="G223" s="7">
        <f t="shared" si="3"/>
        <v>5</v>
      </c>
    </row>
    <row r="224" spans="1:7" s="7" customFormat="1" x14ac:dyDescent="0.2">
      <c r="A224" s="13" t="s">
        <v>14</v>
      </c>
      <c r="B224" s="14" t="s">
        <v>452</v>
      </c>
      <c r="C224" s="15" t="s">
        <v>7501</v>
      </c>
      <c r="D224" s="16"/>
      <c r="E224" s="16">
        <v>185.57</v>
      </c>
      <c r="F224" s="16">
        <v>185.57</v>
      </c>
      <c r="G224" s="7">
        <f t="shared" si="3"/>
        <v>9</v>
      </c>
    </row>
    <row r="225" spans="1:7" s="7" customFormat="1" x14ac:dyDescent="0.2">
      <c r="A225" s="13" t="s">
        <v>453</v>
      </c>
      <c r="B225" s="14" t="s">
        <v>454</v>
      </c>
      <c r="C225" s="15" t="s">
        <v>7501</v>
      </c>
      <c r="D225" s="16"/>
      <c r="E225" s="16">
        <v>337.4</v>
      </c>
      <c r="F225" s="16">
        <v>337.4</v>
      </c>
      <c r="G225" s="7">
        <f t="shared" si="3"/>
        <v>9</v>
      </c>
    </row>
    <row r="226" spans="1:7" s="7" customFormat="1" x14ac:dyDescent="0.2">
      <c r="A226" s="13" t="s">
        <v>455</v>
      </c>
      <c r="B226" s="14" t="s">
        <v>456</v>
      </c>
      <c r="C226" s="15" t="s">
        <v>7497</v>
      </c>
      <c r="D226" s="16"/>
      <c r="E226" s="16">
        <v>25.31</v>
      </c>
      <c r="F226" s="16">
        <v>25.31</v>
      </c>
      <c r="G226" s="7">
        <f t="shared" si="3"/>
        <v>9</v>
      </c>
    </row>
    <row r="227" spans="1:7" s="7" customFormat="1" ht="25.5" x14ac:dyDescent="0.2">
      <c r="A227" s="13" t="s">
        <v>457</v>
      </c>
      <c r="B227" s="14" t="s">
        <v>7241</v>
      </c>
      <c r="C227" s="15" t="s">
        <v>7501</v>
      </c>
      <c r="D227" s="16">
        <v>429.85</v>
      </c>
      <c r="E227" s="16">
        <v>101.22</v>
      </c>
      <c r="F227" s="16">
        <v>531.07000000000005</v>
      </c>
      <c r="G227" s="7">
        <f t="shared" si="3"/>
        <v>9</v>
      </c>
    </row>
    <row r="228" spans="1:7" s="7" customFormat="1" ht="25.5" x14ac:dyDescent="0.2">
      <c r="A228" s="13" t="s">
        <v>458</v>
      </c>
      <c r="B228" s="14" t="s">
        <v>459</v>
      </c>
      <c r="C228" s="15" t="s">
        <v>7501</v>
      </c>
      <c r="D228" s="16">
        <v>409.34</v>
      </c>
      <c r="E228" s="16">
        <v>101.22</v>
      </c>
      <c r="F228" s="16">
        <v>510.56</v>
      </c>
      <c r="G228" s="7">
        <f t="shared" si="3"/>
        <v>9</v>
      </c>
    </row>
    <row r="229" spans="1:7" s="7" customFormat="1" ht="25.5" x14ac:dyDescent="0.2">
      <c r="A229" s="13" t="s">
        <v>460</v>
      </c>
      <c r="B229" s="14" t="s">
        <v>7242</v>
      </c>
      <c r="C229" s="15" t="s">
        <v>7501</v>
      </c>
      <c r="D229" s="16">
        <v>225.18</v>
      </c>
      <c r="E229" s="16">
        <v>67.48</v>
      </c>
      <c r="F229" s="16">
        <v>292.66000000000003</v>
      </c>
      <c r="G229" s="7">
        <f t="shared" si="3"/>
        <v>9</v>
      </c>
    </row>
    <row r="230" spans="1:7" s="7" customFormat="1" ht="25.5" x14ac:dyDescent="0.2">
      <c r="A230" s="13" t="s">
        <v>461</v>
      </c>
      <c r="B230" s="14" t="s">
        <v>462</v>
      </c>
      <c r="C230" s="15" t="s">
        <v>7501</v>
      </c>
      <c r="D230" s="16">
        <v>204.67</v>
      </c>
      <c r="E230" s="16">
        <v>67.48</v>
      </c>
      <c r="F230" s="16">
        <v>272.14999999999998</v>
      </c>
      <c r="G230" s="7">
        <f t="shared" si="3"/>
        <v>9</v>
      </c>
    </row>
    <row r="231" spans="1:7" s="7" customFormat="1" ht="38.25" x14ac:dyDescent="0.2">
      <c r="A231" s="13" t="s">
        <v>463</v>
      </c>
      <c r="B231" s="14" t="s">
        <v>7243</v>
      </c>
      <c r="C231" s="15" t="s">
        <v>7497</v>
      </c>
      <c r="D231" s="16">
        <v>22.06</v>
      </c>
      <c r="E231" s="16">
        <v>6.75</v>
      </c>
      <c r="F231" s="16">
        <v>28.81</v>
      </c>
      <c r="G231" s="7">
        <f t="shared" si="3"/>
        <v>9</v>
      </c>
    </row>
    <row r="232" spans="1:7" s="7" customFormat="1" ht="25.5" x14ac:dyDescent="0.2">
      <c r="A232" s="13" t="s">
        <v>464</v>
      </c>
      <c r="B232" s="14" t="s">
        <v>465</v>
      </c>
      <c r="C232" s="15" t="s">
        <v>7497</v>
      </c>
      <c r="D232" s="16">
        <v>20.47</v>
      </c>
      <c r="E232" s="16">
        <v>6.75</v>
      </c>
      <c r="F232" s="16">
        <v>27.22</v>
      </c>
      <c r="G232" s="7">
        <f t="shared" si="3"/>
        <v>9</v>
      </c>
    </row>
    <row r="233" spans="1:7" s="7" customFormat="1" ht="38.25" x14ac:dyDescent="0.2">
      <c r="A233" s="13" t="s">
        <v>466</v>
      </c>
      <c r="B233" s="14" t="s">
        <v>7244</v>
      </c>
      <c r="C233" s="15" t="s">
        <v>7501</v>
      </c>
      <c r="D233" s="16">
        <v>220.55</v>
      </c>
      <c r="E233" s="16">
        <v>67.48</v>
      </c>
      <c r="F233" s="16">
        <v>288.02999999999997</v>
      </c>
      <c r="G233" s="7">
        <f t="shared" si="3"/>
        <v>9</v>
      </c>
    </row>
    <row r="234" spans="1:7" s="7" customFormat="1" ht="25.5" x14ac:dyDescent="0.2">
      <c r="A234" s="13" t="s">
        <v>467</v>
      </c>
      <c r="B234" s="14" t="s">
        <v>468</v>
      </c>
      <c r="C234" s="15" t="s">
        <v>7501</v>
      </c>
      <c r="D234" s="16">
        <v>204.67</v>
      </c>
      <c r="E234" s="16">
        <v>67.48</v>
      </c>
      <c r="F234" s="16">
        <v>272.14999999999998</v>
      </c>
      <c r="G234" s="7">
        <f t="shared" si="3"/>
        <v>9</v>
      </c>
    </row>
    <row r="235" spans="1:7" s="7" customFormat="1" x14ac:dyDescent="0.2">
      <c r="A235" s="13" t="s">
        <v>469</v>
      </c>
      <c r="B235" s="14" t="s">
        <v>470</v>
      </c>
      <c r="C235" s="15"/>
      <c r="D235" s="16"/>
      <c r="E235" s="16"/>
      <c r="F235" s="16"/>
      <c r="G235" s="7">
        <f t="shared" si="3"/>
        <v>5</v>
      </c>
    </row>
    <row r="236" spans="1:7" s="7" customFormat="1" x14ac:dyDescent="0.2">
      <c r="A236" s="13" t="s">
        <v>471</v>
      </c>
      <c r="B236" s="14" t="s">
        <v>472</v>
      </c>
      <c r="C236" s="15" t="s">
        <v>7501</v>
      </c>
      <c r="D236" s="16"/>
      <c r="E236" s="16">
        <v>101.22</v>
      </c>
      <c r="F236" s="16">
        <v>101.22</v>
      </c>
      <c r="G236" s="7">
        <f t="shared" si="3"/>
        <v>9</v>
      </c>
    </row>
    <row r="237" spans="1:7" s="7" customFormat="1" ht="25.5" x14ac:dyDescent="0.2">
      <c r="A237" s="13" t="s">
        <v>473</v>
      </c>
      <c r="B237" s="14" t="s">
        <v>474</v>
      </c>
      <c r="C237" s="15" t="s">
        <v>7501</v>
      </c>
      <c r="D237" s="16"/>
      <c r="E237" s="16">
        <v>67.48</v>
      </c>
      <c r="F237" s="16">
        <v>67.48</v>
      </c>
      <c r="G237" s="7">
        <f t="shared" si="3"/>
        <v>9</v>
      </c>
    </row>
    <row r="238" spans="1:7" s="7" customFormat="1" x14ac:dyDescent="0.2">
      <c r="A238" s="13" t="s">
        <v>475</v>
      </c>
      <c r="B238" s="14" t="s">
        <v>476</v>
      </c>
      <c r="C238" s="15"/>
      <c r="D238" s="16"/>
      <c r="E238" s="16"/>
      <c r="F238" s="16"/>
      <c r="G238" s="7">
        <f t="shared" si="3"/>
        <v>5</v>
      </c>
    </row>
    <row r="239" spans="1:7" s="7" customFormat="1" x14ac:dyDescent="0.2">
      <c r="A239" s="13" t="s">
        <v>477</v>
      </c>
      <c r="B239" s="14" t="s">
        <v>478</v>
      </c>
      <c r="C239" s="15" t="s">
        <v>7497</v>
      </c>
      <c r="D239" s="16"/>
      <c r="E239" s="16">
        <v>2.5299999999999998</v>
      </c>
      <c r="F239" s="16">
        <v>2.5299999999999998</v>
      </c>
      <c r="G239" s="7">
        <f t="shared" si="3"/>
        <v>9</v>
      </c>
    </row>
    <row r="240" spans="1:7" s="7" customFormat="1" x14ac:dyDescent="0.2">
      <c r="A240" s="13" t="s">
        <v>479</v>
      </c>
      <c r="B240" s="14" t="s">
        <v>480</v>
      </c>
      <c r="C240" s="15" t="s">
        <v>7497</v>
      </c>
      <c r="D240" s="16"/>
      <c r="E240" s="16">
        <v>5.0599999999999996</v>
      </c>
      <c r="F240" s="16">
        <v>5.0599999999999996</v>
      </c>
      <c r="G240" s="7">
        <f t="shared" si="3"/>
        <v>9</v>
      </c>
    </row>
    <row r="241" spans="1:7" s="7" customFormat="1" x14ac:dyDescent="0.2">
      <c r="A241" s="13" t="s">
        <v>481</v>
      </c>
      <c r="B241" s="14" t="s">
        <v>482</v>
      </c>
      <c r="C241" s="15" t="s">
        <v>7497</v>
      </c>
      <c r="D241" s="16"/>
      <c r="E241" s="16">
        <v>8.44</v>
      </c>
      <c r="F241" s="16">
        <v>8.44</v>
      </c>
      <c r="G241" s="7">
        <f t="shared" si="3"/>
        <v>9</v>
      </c>
    </row>
    <row r="242" spans="1:7" s="7" customFormat="1" x14ac:dyDescent="0.2">
      <c r="A242" s="13" t="s">
        <v>483</v>
      </c>
      <c r="B242" s="14" t="s">
        <v>484</v>
      </c>
      <c r="C242" s="15"/>
      <c r="D242" s="16"/>
      <c r="E242" s="16"/>
      <c r="F242" s="16"/>
      <c r="G242" s="7">
        <f t="shared" si="3"/>
        <v>5</v>
      </c>
    </row>
    <row r="243" spans="1:7" s="7" customFormat="1" x14ac:dyDescent="0.2">
      <c r="A243" s="13" t="s">
        <v>485</v>
      </c>
      <c r="B243" s="14" t="s">
        <v>486</v>
      </c>
      <c r="C243" s="15" t="s">
        <v>7497</v>
      </c>
      <c r="D243" s="16"/>
      <c r="E243" s="16">
        <v>10.119999999999999</v>
      </c>
      <c r="F243" s="16">
        <v>10.119999999999999</v>
      </c>
      <c r="G243" s="7">
        <f t="shared" si="3"/>
        <v>9</v>
      </c>
    </row>
    <row r="244" spans="1:7" s="7" customFormat="1" ht="25.5" x14ac:dyDescent="0.2">
      <c r="A244" s="13" t="s">
        <v>487</v>
      </c>
      <c r="B244" s="14" t="s">
        <v>488</v>
      </c>
      <c r="C244" s="15" t="s">
        <v>7497</v>
      </c>
      <c r="D244" s="16"/>
      <c r="E244" s="16">
        <v>8.44</v>
      </c>
      <c r="F244" s="16">
        <v>8.44</v>
      </c>
      <c r="G244" s="7">
        <f t="shared" si="3"/>
        <v>9</v>
      </c>
    </row>
    <row r="245" spans="1:7" s="7" customFormat="1" ht="25.5" x14ac:dyDescent="0.2">
      <c r="A245" s="13" t="s">
        <v>489</v>
      </c>
      <c r="B245" s="14" t="s">
        <v>490</v>
      </c>
      <c r="C245" s="15" t="s">
        <v>7500</v>
      </c>
      <c r="D245" s="16"/>
      <c r="E245" s="16">
        <v>2.5299999999999998</v>
      </c>
      <c r="F245" s="16">
        <v>2.5299999999999998</v>
      </c>
      <c r="G245" s="7">
        <f t="shared" si="3"/>
        <v>9</v>
      </c>
    </row>
    <row r="246" spans="1:7" s="7" customFormat="1" x14ac:dyDescent="0.2">
      <c r="A246" s="13" t="s">
        <v>491</v>
      </c>
      <c r="B246" s="14" t="s">
        <v>492</v>
      </c>
      <c r="C246" s="15"/>
      <c r="D246" s="16"/>
      <c r="E246" s="16"/>
      <c r="F246" s="16"/>
      <c r="G246" s="7">
        <f t="shared" si="3"/>
        <v>5</v>
      </c>
    </row>
    <row r="247" spans="1:7" s="7" customFormat="1" x14ac:dyDescent="0.2">
      <c r="A247" s="13" t="s">
        <v>493</v>
      </c>
      <c r="B247" s="14" t="s">
        <v>494</v>
      </c>
      <c r="C247" s="15" t="s">
        <v>7497</v>
      </c>
      <c r="D247" s="16"/>
      <c r="E247" s="16">
        <v>6.75</v>
      </c>
      <c r="F247" s="16">
        <v>6.75</v>
      </c>
      <c r="G247" s="7">
        <f t="shared" si="3"/>
        <v>9</v>
      </c>
    </row>
    <row r="248" spans="1:7" s="7" customFormat="1" x14ac:dyDescent="0.2">
      <c r="A248" s="13" t="s">
        <v>495</v>
      </c>
      <c r="B248" s="14" t="s">
        <v>496</v>
      </c>
      <c r="C248" s="15"/>
      <c r="D248" s="16"/>
      <c r="E248" s="16"/>
      <c r="F248" s="16"/>
      <c r="G248" s="7">
        <f t="shared" si="3"/>
        <v>5</v>
      </c>
    </row>
    <row r="249" spans="1:7" s="7" customFormat="1" ht="38.25" x14ac:dyDescent="0.2">
      <c r="A249" s="13" t="s">
        <v>497</v>
      </c>
      <c r="B249" s="14" t="s">
        <v>7245</v>
      </c>
      <c r="C249" s="15" t="s">
        <v>7497</v>
      </c>
      <c r="D249" s="16">
        <v>16.45</v>
      </c>
      <c r="E249" s="16">
        <v>8.44</v>
      </c>
      <c r="F249" s="16">
        <v>24.89</v>
      </c>
      <c r="G249" s="7">
        <f t="shared" si="3"/>
        <v>9</v>
      </c>
    </row>
    <row r="250" spans="1:7" s="7" customFormat="1" ht="38.25" x14ac:dyDescent="0.2">
      <c r="A250" s="13" t="s">
        <v>498</v>
      </c>
      <c r="B250" s="14" t="s">
        <v>499</v>
      </c>
      <c r="C250" s="15" t="s">
        <v>7497</v>
      </c>
      <c r="D250" s="16">
        <v>1.47</v>
      </c>
      <c r="E250" s="16">
        <v>8.44</v>
      </c>
      <c r="F250" s="16">
        <v>9.91</v>
      </c>
      <c r="G250" s="7">
        <f t="shared" si="3"/>
        <v>9</v>
      </c>
    </row>
    <row r="251" spans="1:7" s="7" customFormat="1" x14ac:dyDescent="0.2">
      <c r="A251" s="13" t="s">
        <v>500</v>
      </c>
      <c r="B251" s="14" t="s">
        <v>501</v>
      </c>
      <c r="C251" s="15"/>
      <c r="D251" s="16"/>
      <c r="E251" s="16"/>
      <c r="F251" s="16"/>
      <c r="G251" s="7">
        <f t="shared" si="3"/>
        <v>5</v>
      </c>
    </row>
    <row r="252" spans="1:7" s="7" customFormat="1" ht="38.25" x14ac:dyDescent="0.2">
      <c r="A252" s="13" t="s">
        <v>502</v>
      </c>
      <c r="B252" s="14" t="s">
        <v>7246</v>
      </c>
      <c r="C252" s="15" t="s">
        <v>7497</v>
      </c>
      <c r="D252" s="16">
        <v>22.65</v>
      </c>
      <c r="E252" s="16">
        <v>3.37</v>
      </c>
      <c r="F252" s="16">
        <v>26.02</v>
      </c>
      <c r="G252" s="7">
        <f t="shared" si="3"/>
        <v>9</v>
      </c>
    </row>
    <row r="253" spans="1:7" s="7" customFormat="1" ht="25.5" x14ac:dyDescent="0.2">
      <c r="A253" s="13" t="s">
        <v>503</v>
      </c>
      <c r="B253" s="14" t="s">
        <v>504</v>
      </c>
      <c r="C253" s="15" t="s">
        <v>7497</v>
      </c>
      <c r="D253" s="16">
        <v>20.47</v>
      </c>
      <c r="E253" s="16">
        <v>3.37</v>
      </c>
      <c r="F253" s="16">
        <v>23.84</v>
      </c>
      <c r="G253" s="7">
        <f t="shared" si="3"/>
        <v>9</v>
      </c>
    </row>
    <row r="254" spans="1:7" s="7" customFormat="1" ht="25.5" x14ac:dyDescent="0.2">
      <c r="A254" s="13" t="s">
        <v>505</v>
      </c>
      <c r="B254" s="14" t="s">
        <v>7247</v>
      </c>
      <c r="C254" s="15" t="s">
        <v>7497</v>
      </c>
      <c r="D254" s="16">
        <v>9.1300000000000008</v>
      </c>
      <c r="E254" s="16">
        <v>1.18</v>
      </c>
      <c r="F254" s="16">
        <v>10.31</v>
      </c>
      <c r="G254" s="7">
        <f t="shared" si="3"/>
        <v>9</v>
      </c>
    </row>
    <row r="255" spans="1:7" s="7" customFormat="1" ht="25.5" x14ac:dyDescent="0.2">
      <c r="A255" s="13" t="s">
        <v>506</v>
      </c>
      <c r="B255" s="14" t="s">
        <v>507</v>
      </c>
      <c r="C255" s="15" t="s">
        <v>7497</v>
      </c>
      <c r="D255" s="16">
        <v>6.63</v>
      </c>
      <c r="E255" s="16">
        <v>1.18</v>
      </c>
      <c r="F255" s="16">
        <v>7.81</v>
      </c>
      <c r="G255" s="7">
        <f t="shared" si="3"/>
        <v>9</v>
      </c>
    </row>
    <row r="256" spans="1:7" s="7" customFormat="1" ht="25.5" x14ac:dyDescent="0.2">
      <c r="A256" s="13" t="s">
        <v>508</v>
      </c>
      <c r="B256" s="14" t="s">
        <v>7248</v>
      </c>
      <c r="C256" s="15" t="s">
        <v>7497</v>
      </c>
      <c r="D256" s="16">
        <v>12.32</v>
      </c>
      <c r="E256" s="16">
        <v>0.51</v>
      </c>
      <c r="F256" s="16">
        <v>12.83</v>
      </c>
      <c r="G256" s="7">
        <f t="shared" si="3"/>
        <v>9</v>
      </c>
    </row>
    <row r="257" spans="1:7" s="7" customFormat="1" x14ac:dyDescent="0.2">
      <c r="A257" s="13" t="s">
        <v>509</v>
      </c>
      <c r="B257" s="14" t="s">
        <v>510</v>
      </c>
      <c r="C257" s="15"/>
      <c r="D257" s="16"/>
      <c r="E257" s="16"/>
      <c r="F257" s="16"/>
      <c r="G257" s="7">
        <f t="shared" si="3"/>
        <v>5</v>
      </c>
    </row>
    <row r="258" spans="1:7" s="7" customFormat="1" ht="25.5" x14ac:dyDescent="0.2">
      <c r="A258" s="13" t="s">
        <v>511</v>
      </c>
      <c r="B258" s="14" t="s">
        <v>512</v>
      </c>
      <c r="C258" s="15" t="s">
        <v>7497</v>
      </c>
      <c r="D258" s="16"/>
      <c r="E258" s="16">
        <v>8.77</v>
      </c>
      <c r="F258" s="16">
        <v>8.77</v>
      </c>
      <c r="G258" s="7">
        <f t="shared" si="3"/>
        <v>9</v>
      </c>
    </row>
    <row r="259" spans="1:7" s="7" customFormat="1" ht="25.5" x14ac:dyDescent="0.2">
      <c r="A259" s="13" t="s">
        <v>513</v>
      </c>
      <c r="B259" s="14" t="s">
        <v>514</v>
      </c>
      <c r="C259" s="15" t="s">
        <v>7497</v>
      </c>
      <c r="D259" s="16"/>
      <c r="E259" s="16">
        <v>5.0599999999999996</v>
      </c>
      <c r="F259" s="16">
        <v>5.0599999999999996</v>
      </c>
      <c r="G259" s="7">
        <f t="shared" si="3"/>
        <v>9</v>
      </c>
    </row>
    <row r="260" spans="1:7" s="7" customFormat="1" x14ac:dyDescent="0.2">
      <c r="A260" s="13" t="s">
        <v>515</v>
      </c>
      <c r="B260" s="14" t="s">
        <v>516</v>
      </c>
      <c r="C260" s="15" t="s">
        <v>7497</v>
      </c>
      <c r="D260" s="16"/>
      <c r="E260" s="16">
        <v>5.0599999999999996</v>
      </c>
      <c r="F260" s="16">
        <v>5.0599999999999996</v>
      </c>
      <c r="G260" s="7">
        <f t="shared" si="3"/>
        <v>9</v>
      </c>
    </row>
    <row r="261" spans="1:7" s="7" customFormat="1" ht="25.5" x14ac:dyDescent="0.2">
      <c r="A261" s="13" t="s">
        <v>517</v>
      </c>
      <c r="B261" s="14" t="s">
        <v>518</v>
      </c>
      <c r="C261" s="15" t="s">
        <v>7497</v>
      </c>
      <c r="D261" s="16"/>
      <c r="E261" s="16">
        <v>5.57</v>
      </c>
      <c r="F261" s="16">
        <v>5.57</v>
      </c>
      <c r="G261" s="7">
        <f t="shared" si="3"/>
        <v>9</v>
      </c>
    </row>
    <row r="262" spans="1:7" s="7" customFormat="1" x14ac:dyDescent="0.2">
      <c r="A262" s="13" t="s">
        <v>519</v>
      </c>
      <c r="B262" s="14" t="s">
        <v>520</v>
      </c>
      <c r="C262" s="15"/>
      <c r="D262" s="16"/>
      <c r="E262" s="16"/>
      <c r="F262" s="16"/>
      <c r="G262" s="7">
        <f t="shared" si="3"/>
        <v>5</v>
      </c>
    </row>
    <row r="263" spans="1:7" s="7" customFormat="1" x14ac:dyDescent="0.2">
      <c r="A263" s="13" t="s">
        <v>521</v>
      </c>
      <c r="B263" s="14" t="s">
        <v>522</v>
      </c>
      <c r="C263" s="15" t="s">
        <v>7497</v>
      </c>
      <c r="D263" s="16"/>
      <c r="E263" s="16">
        <v>13.57</v>
      </c>
      <c r="F263" s="16">
        <v>13.57</v>
      </c>
      <c r="G263" s="7">
        <f t="shared" si="3"/>
        <v>9</v>
      </c>
    </row>
    <row r="264" spans="1:7" s="7" customFormat="1" ht="25.5" x14ac:dyDescent="0.2">
      <c r="A264" s="13" t="s">
        <v>523</v>
      </c>
      <c r="B264" s="14" t="s">
        <v>524</v>
      </c>
      <c r="C264" s="15" t="s">
        <v>7497</v>
      </c>
      <c r="D264" s="16"/>
      <c r="E264" s="16">
        <v>16.28</v>
      </c>
      <c r="F264" s="16">
        <v>16.28</v>
      </c>
      <c r="G264" s="7">
        <f t="shared" si="3"/>
        <v>9</v>
      </c>
    </row>
    <row r="265" spans="1:7" s="7" customFormat="1" x14ac:dyDescent="0.2">
      <c r="A265" s="13" t="s">
        <v>525</v>
      </c>
      <c r="B265" s="14" t="s">
        <v>526</v>
      </c>
      <c r="C265" s="15" t="s">
        <v>7500</v>
      </c>
      <c r="D265" s="16"/>
      <c r="E265" s="16">
        <v>5.42</v>
      </c>
      <c r="F265" s="16">
        <v>5.42</v>
      </c>
      <c r="G265" s="7">
        <f t="shared" si="3"/>
        <v>9</v>
      </c>
    </row>
    <row r="266" spans="1:7" s="7" customFormat="1" x14ac:dyDescent="0.2">
      <c r="A266" s="13" t="s">
        <v>527</v>
      </c>
      <c r="B266" s="14" t="s">
        <v>528</v>
      </c>
      <c r="C266" s="15"/>
      <c r="D266" s="16"/>
      <c r="E266" s="16"/>
      <c r="F266" s="16"/>
      <c r="G266" s="7">
        <f t="shared" ref="G266:G329" si="4">LEN(A266)</f>
        <v>5</v>
      </c>
    </row>
    <row r="267" spans="1:7" s="7" customFormat="1" x14ac:dyDescent="0.2">
      <c r="A267" s="13" t="s">
        <v>529</v>
      </c>
      <c r="B267" s="14" t="s">
        <v>530</v>
      </c>
      <c r="C267" s="15" t="s">
        <v>7500</v>
      </c>
      <c r="D267" s="16">
        <v>7.0000000000000007E-2</v>
      </c>
      <c r="E267" s="16">
        <v>1.23</v>
      </c>
      <c r="F267" s="16">
        <v>1.3</v>
      </c>
      <c r="G267" s="7">
        <f t="shared" si="4"/>
        <v>9</v>
      </c>
    </row>
    <row r="268" spans="1:7" s="7" customFormat="1" ht="25.5" x14ac:dyDescent="0.2">
      <c r="A268" s="13" t="s">
        <v>531</v>
      </c>
      <c r="B268" s="14" t="s">
        <v>532</v>
      </c>
      <c r="C268" s="15" t="s">
        <v>7500</v>
      </c>
      <c r="D268" s="16">
        <v>0.7</v>
      </c>
      <c r="E268" s="16">
        <v>1.23</v>
      </c>
      <c r="F268" s="16">
        <v>1.93</v>
      </c>
      <c r="G268" s="7">
        <f t="shared" si="4"/>
        <v>9</v>
      </c>
    </row>
    <row r="269" spans="1:7" s="7" customFormat="1" ht="25.5" x14ac:dyDescent="0.2">
      <c r="A269" s="13" t="s">
        <v>533</v>
      </c>
      <c r="B269" s="14" t="s">
        <v>534</v>
      </c>
      <c r="C269" s="15" t="s">
        <v>7497</v>
      </c>
      <c r="D269" s="16">
        <v>3.52</v>
      </c>
      <c r="E269" s="16">
        <v>9.84</v>
      </c>
      <c r="F269" s="16">
        <v>13.36</v>
      </c>
      <c r="G269" s="7">
        <f t="shared" si="4"/>
        <v>9</v>
      </c>
    </row>
    <row r="270" spans="1:7" s="7" customFormat="1" ht="25.5" x14ac:dyDescent="0.2">
      <c r="A270" s="13" t="s">
        <v>535</v>
      </c>
      <c r="B270" s="14" t="s">
        <v>536</v>
      </c>
      <c r="C270" s="15" t="s">
        <v>7497</v>
      </c>
      <c r="D270" s="16">
        <v>0.34</v>
      </c>
      <c r="E270" s="16">
        <v>7.38</v>
      </c>
      <c r="F270" s="16">
        <v>7.72</v>
      </c>
      <c r="G270" s="7">
        <f t="shared" si="4"/>
        <v>9</v>
      </c>
    </row>
    <row r="271" spans="1:7" s="7" customFormat="1" x14ac:dyDescent="0.2">
      <c r="A271" s="13" t="s">
        <v>537</v>
      </c>
      <c r="B271" s="14" t="s">
        <v>538</v>
      </c>
      <c r="C271" s="15" t="s">
        <v>7497</v>
      </c>
      <c r="D271" s="16">
        <v>3.52</v>
      </c>
      <c r="E271" s="16">
        <v>7.38</v>
      </c>
      <c r="F271" s="16">
        <v>10.9</v>
      </c>
      <c r="G271" s="7">
        <f t="shared" si="4"/>
        <v>9</v>
      </c>
    </row>
    <row r="272" spans="1:7" s="7" customFormat="1" x14ac:dyDescent="0.2">
      <c r="A272" s="13" t="s">
        <v>539</v>
      </c>
      <c r="B272" s="14" t="s">
        <v>540</v>
      </c>
      <c r="C272" s="15" t="s">
        <v>7497</v>
      </c>
      <c r="D272" s="16">
        <v>0.34</v>
      </c>
      <c r="E272" s="16">
        <v>4.92</v>
      </c>
      <c r="F272" s="16">
        <v>5.26</v>
      </c>
      <c r="G272" s="7">
        <f t="shared" si="4"/>
        <v>9</v>
      </c>
    </row>
    <row r="273" spans="1:7" s="7" customFormat="1" x14ac:dyDescent="0.2">
      <c r="A273" s="13" t="s">
        <v>7509</v>
      </c>
      <c r="B273" s="14" t="s">
        <v>7510</v>
      </c>
      <c r="C273" s="15"/>
      <c r="D273" s="16"/>
      <c r="E273" s="16"/>
      <c r="F273" s="16"/>
      <c r="G273" s="7">
        <f t="shared" si="4"/>
        <v>5</v>
      </c>
    </row>
    <row r="274" spans="1:7" s="7" customFormat="1" x14ac:dyDescent="0.2">
      <c r="A274" s="13" t="s">
        <v>7511</v>
      </c>
      <c r="B274" s="14" t="s">
        <v>7512</v>
      </c>
      <c r="C274" s="15" t="s">
        <v>7497</v>
      </c>
      <c r="D274" s="16">
        <v>101.92</v>
      </c>
      <c r="E274" s="16"/>
      <c r="F274" s="16">
        <v>101.92</v>
      </c>
      <c r="G274" s="7">
        <f t="shared" si="4"/>
        <v>9</v>
      </c>
    </row>
    <row r="275" spans="1:7" s="7" customFormat="1" x14ac:dyDescent="0.2">
      <c r="A275" s="13" t="s">
        <v>7513</v>
      </c>
      <c r="B275" s="14" t="s">
        <v>7514</v>
      </c>
      <c r="C275" s="15" t="s">
        <v>7494</v>
      </c>
      <c r="D275" s="16">
        <v>2.95</v>
      </c>
      <c r="E275" s="16">
        <v>7.48</v>
      </c>
      <c r="F275" s="16">
        <v>10.43</v>
      </c>
      <c r="G275" s="7">
        <f t="shared" si="4"/>
        <v>9</v>
      </c>
    </row>
    <row r="276" spans="1:7" s="7" customFormat="1" x14ac:dyDescent="0.2">
      <c r="A276" s="13" t="s">
        <v>541</v>
      </c>
      <c r="B276" s="14" t="s">
        <v>7515</v>
      </c>
      <c r="C276" s="15"/>
      <c r="D276" s="16"/>
      <c r="E276" s="16"/>
      <c r="F276" s="16"/>
      <c r="G276" s="7">
        <f t="shared" si="4"/>
        <v>2</v>
      </c>
    </row>
    <row r="277" spans="1:7" s="7" customFormat="1" x14ac:dyDescent="0.2">
      <c r="A277" s="13" t="s">
        <v>542</v>
      </c>
      <c r="B277" s="14" t="s">
        <v>543</v>
      </c>
      <c r="C277" s="15"/>
      <c r="D277" s="16"/>
      <c r="E277" s="16"/>
      <c r="F277" s="16"/>
      <c r="G277" s="7">
        <f t="shared" si="4"/>
        <v>5</v>
      </c>
    </row>
    <row r="278" spans="1:7" s="7" customFormat="1" x14ac:dyDescent="0.2">
      <c r="A278" s="13" t="s">
        <v>544</v>
      </c>
      <c r="B278" s="14" t="s">
        <v>545</v>
      </c>
      <c r="C278" s="15" t="s">
        <v>7497</v>
      </c>
      <c r="D278" s="16"/>
      <c r="E278" s="16">
        <v>30.8</v>
      </c>
      <c r="F278" s="16">
        <v>30.8</v>
      </c>
      <c r="G278" s="7">
        <f t="shared" si="4"/>
        <v>9</v>
      </c>
    </row>
    <row r="279" spans="1:7" s="7" customFormat="1" ht="25.5" x14ac:dyDescent="0.2">
      <c r="A279" s="13" t="s">
        <v>546</v>
      </c>
      <c r="B279" s="14" t="s">
        <v>547</v>
      </c>
      <c r="C279" s="15" t="s">
        <v>7497</v>
      </c>
      <c r="D279" s="16"/>
      <c r="E279" s="16">
        <v>26.69</v>
      </c>
      <c r="F279" s="16">
        <v>26.69</v>
      </c>
      <c r="G279" s="7">
        <f t="shared" si="4"/>
        <v>9</v>
      </c>
    </row>
    <row r="280" spans="1:7" s="7" customFormat="1" ht="25.5" x14ac:dyDescent="0.2">
      <c r="A280" s="13" t="s">
        <v>548</v>
      </c>
      <c r="B280" s="14" t="s">
        <v>549</v>
      </c>
      <c r="C280" s="15" t="s">
        <v>7497</v>
      </c>
      <c r="D280" s="16"/>
      <c r="E280" s="16">
        <v>16.420000000000002</v>
      </c>
      <c r="F280" s="16">
        <v>16.420000000000002</v>
      </c>
      <c r="G280" s="7">
        <f t="shared" si="4"/>
        <v>9</v>
      </c>
    </row>
    <row r="281" spans="1:7" s="7" customFormat="1" x14ac:dyDescent="0.2">
      <c r="A281" s="13" t="s">
        <v>550</v>
      </c>
      <c r="B281" s="14" t="s">
        <v>551</v>
      </c>
      <c r="C281" s="15" t="s">
        <v>7497</v>
      </c>
      <c r="D281" s="16">
        <v>2.5099999999999998</v>
      </c>
      <c r="E281" s="16">
        <v>0.56999999999999995</v>
      </c>
      <c r="F281" s="16">
        <v>3.08</v>
      </c>
      <c r="G281" s="7">
        <f t="shared" si="4"/>
        <v>9</v>
      </c>
    </row>
    <row r="282" spans="1:7" s="7" customFormat="1" ht="25.5" x14ac:dyDescent="0.2">
      <c r="A282" s="13" t="s">
        <v>552</v>
      </c>
      <c r="B282" s="14" t="s">
        <v>553</v>
      </c>
      <c r="C282" s="15" t="s">
        <v>7500</v>
      </c>
      <c r="D282" s="16"/>
      <c r="E282" s="16">
        <v>3.56</v>
      </c>
      <c r="F282" s="16">
        <v>3.56</v>
      </c>
      <c r="G282" s="7">
        <f t="shared" si="4"/>
        <v>9</v>
      </c>
    </row>
    <row r="283" spans="1:7" s="7" customFormat="1" x14ac:dyDescent="0.2">
      <c r="A283" s="13" t="s">
        <v>554</v>
      </c>
      <c r="B283" s="14" t="s">
        <v>555</v>
      </c>
      <c r="C283" s="15" t="s">
        <v>7500</v>
      </c>
      <c r="D283" s="16"/>
      <c r="E283" s="16">
        <v>10.46</v>
      </c>
      <c r="F283" s="16">
        <v>10.46</v>
      </c>
      <c r="G283" s="7">
        <f t="shared" si="4"/>
        <v>9</v>
      </c>
    </row>
    <row r="284" spans="1:7" s="7" customFormat="1" ht="25.5" x14ac:dyDescent="0.2">
      <c r="A284" s="13" t="s">
        <v>556</v>
      </c>
      <c r="B284" s="14" t="s">
        <v>557</v>
      </c>
      <c r="C284" s="15"/>
      <c r="D284" s="16"/>
      <c r="E284" s="16"/>
      <c r="F284" s="16"/>
      <c r="G284" s="7">
        <f t="shared" si="4"/>
        <v>5</v>
      </c>
    </row>
    <row r="285" spans="1:7" s="7" customFormat="1" x14ac:dyDescent="0.2">
      <c r="A285" s="13" t="s">
        <v>558</v>
      </c>
      <c r="B285" s="14" t="s">
        <v>559</v>
      </c>
      <c r="C285" s="15" t="s">
        <v>7500</v>
      </c>
      <c r="D285" s="16"/>
      <c r="E285" s="16">
        <v>1.1299999999999999</v>
      </c>
      <c r="F285" s="16">
        <v>1.1299999999999999</v>
      </c>
      <c r="G285" s="7">
        <f t="shared" si="4"/>
        <v>9</v>
      </c>
    </row>
    <row r="286" spans="1:7" s="7" customFormat="1" x14ac:dyDescent="0.2">
      <c r="A286" s="13" t="s">
        <v>560</v>
      </c>
      <c r="B286" s="14" t="s">
        <v>561</v>
      </c>
      <c r="C286" s="15" t="s">
        <v>7500</v>
      </c>
      <c r="D286" s="16"/>
      <c r="E286" s="16">
        <v>3.74</v>
      </c>
      <c r="F286" s="16">
        <v>3.74</v>
      </c>
      <c r="G286" s="7">
        <f t="shared" si="4"/>
        <v>9</v>
      </c>
    </row>
    <row r="287" spans="1:7" s="7" customFormat="1" x14ac:dyDescent="0.2">
      <c r="A287" s="13" t="s">
        <v>562</v>
      </c>
      <c r="B287" s="14" t="s">
        <v>563</v>
      </c>
      <c r="C287" s="15" t="s">
        <v>7497</v>
      </c>
      <c r="D287" s="16"/>
      <c r="E287" s="16">
        <v>20.57</v>
      </c>
      <c r="F287" s="16">
        <v>20.57</v>
      </c>
      <c r="G287" s="7">
        <f t="shared" si="4"/>
        <v>9</v>
      </c>
    </row>
    <row r="288" spans="1:7" s="7" customFormat="1" x14ac:dyDescent="0.2">
      <c r="A288" s="13" t="s">
        <v>564</v>
      </c>
      <c r="B288" s="14" t="s">
        <v>565</v>
      </c>
      <c r="C288" s="15" t="s">
        <v>7497</v>
      </c>
      <c r="D288" s="16"/>
      <c r="E288" s="16">
        <v>16.829999999999998</v>
      </c>
      <c r="F288" s="16">
        <v>16.829999999999998</v>
      </c>
      <c r="G288" s="7">
        <f t="shared" si="4"/>
        <v>9</v>
      </c>
    </row>
    <row r="289" spans="1:7" s="7" customFormat="1" x14ac:dyDescent="0.2">
      <c r="A289" s="13" t="s">
        <v>566</v>
      </c>
      <c r="B289" s="14" t="s">
        <v>567</v>
      </c>
      <c r="C289" s="15" t="s">
        <v>7497</v>
      </c>
      <c r="D289" s="16"/>
      <c r="E289" s="16">
        <v>14.96</v>
      </c>
      <c r="F289" s="16">
        <v>14.96</v>
      </c>
      <c r="G289" s="7">
        <f t="shared" si="4"/>
        <v>9</v>
      </c>
    </row>
    <row r="290" spans="1:7" s="7" customFormat="1" x14ac:dyDescent="0.2">
      <c r="A290" s="13" t="s">
        <v>568</v>
      </c>
      <c r="B290" s="14" t="s">
        <v>569</v>
      </c>
      <c r="C290" s="15" t="s">
        <v>7497</v>
      </c>
      <c r="D290" s="16"/>
      <c r="E290" s="16">
        <v>11.22</v>
      </c>
      <c r="F290" s="16">
        <v>11.22</v>
      </c>
      <c r="G290" s="7">
        <f t="shared" si="4"/>
        <v>9</v>
      </c>
    </row>
    <row r="291" spans="1:7" s="7" customFormat="1" x14ac:dyDescent="0.2">
      <c r="A291" s="13" t="s">
        <v>570</v>
      </c>
      <c r="B291" s="14" t="s">
        <v>571</v>
      </c>
      <c r="C291" s="15" t="s">
        <v>7516</v>
      </c>
      <c r="D291" s="16">
        <v>2.04</v>
      </c>
      <c r="E291" s="16"/>
      <c r="F291" s="16">
        <v>2.04</v>
      </c>
      <c r="G291" s="7">
        <f t="shared" si="4"/>
        <v>9</v>
      </c>
    </row>
    <row r="292" spans="1:7" s="7" customFormat="1" x14ac:dyDescent="0.2">
      <c r="A292" s="13" t="s">
        <v>572</v>
      </c>
      <c r="B292" s="14" t="s">
        <v>573</v>
      </c>
      <c r="C292" s="15"/>
      <c r="D292" s="16"/>
      <c r="E292" s="16"/>
      <c r="F292" s="16"/>
      <c r="G292" s="7">
        <f t="shared" si="4"/>
        <v>5</v>
      </c>
    </row>
    <row r="293" spans="1:7" s="7" customFormat="1" x14ac:dyDescent="0.2">
      <c r="A293" s="13" t="s">
        <v>574</v>
      </c>
      <c r="B293" s="14" t="s">
        <v>575</v>
      </c>
      <c r="C293" s="15" t="s">
        <v>7497</v>
      </c>
      <c r="D293" s="16"/>
      <c r="E293" s="16">
        <v>13.5</v>
      </c>
      <c r="F293" s="16">
        <v>13.5</v>
      </c>
      <c r="G293" s="7">
        <f t="shared" si="4"/>
        <v>9</v>
      </c>
    </row>
    <row r="294" spans="1:7" s="7" customFormat="1" x14ac:dyDescent="0.2">
      <c r="A294" s="13" t="s">
        <v>576</v>
      </c>
      <c r="B294" s="14" t="s">
        <v>577</v>
      </c>
      <c r="C294" s="15" t="s">
        <v>7497</v>
      </c>
      <c r="D294" s="16"/>
      <c r="E294" s="16">
        <v>6.75</v>
      </c>
      <c r="F294" s="16">
        <v>6.75</v>
      </c>
      <c r="G294" s="7">
        <f t="shared" si="4"/>
        <v>9</v>
      </c>
    </row>
    <row r="295" spans="1:7" s="7" customFormat="1" x14ac:dyDescent="0.2">
      <c r="A295" s="13" t="s">
        <v>578</v>
      </c>
      <c r="B295" s="14" t="s">
        <v>579</v>
      </c>
      <c r="C295" s="15" t="s">
        <v>7500</v>
      </c>
      <c r="D295" s="16"/>
      <c r="E295" s="16">
        <v>5.0599999999999996</v>
      </c>
      <c r="F295" s="16">
        <v>5.0599999999999996</v>
      </c>
      <c r="G295" s="7">
        <f t="shared" si="4"/>
        <v>9</v>
      </c>
    </row>
    <row r="296" spans="1:7" s="7" customFormat="1" x14ac:dyDescent="0.2">
      <c r="A296" s="13" t="s">
        <v>580</v>
      </c>
      <c r="B296" s="14" t="s">
        <v>581</v>
      </c>
      <c r="C296" s="15" t="s">
        <v>7500</v>
      </c>
      <c r="D296" s="16"/>
      <c r="E296" s="16">
        <v>8.44</v>
      </c>
      <c r="F296" s="16">
        <v>8.44</v>
      </c>
      <c r="G296" s="7">
        <f t="shared" si="4"/>
        <v>9</v>
      </c>
    </row>
    <row r="297" spans="1:7" s="7" customFormat="1" x14ac:dyDescent="0.2">
      <c r="A297" s="13" t="s">
        <v>582</v>
      </c>
      <c r="B297" s="14" t="s">
        <v>583</v>
      </c>
      <c r="C297" s="15" t="s">
        <v>7497</v>
      </c>
      <c r="D297" s="16"/>
      <c r="E297" s="16">
        <v>10.27</v>
      </c>
      <c r="F297" s="16">
        <v>10.27</v>
      </c>
      <c r="G297" s="7">
        <f t="shared" si="4"/>
        <v>9</v>
      </c>
    </row>
    <row r="298" spans="1:7" s="7" customFormat="1" x14ac:dyDescent="0.2">
      <c r="A298" s="13" t="s">
        <v>584</v>
      </c>
      <c r="B298" s="14" t="s">
        <v>585</v>
      </c>
      <c r="C298" s="15"/>
      <c r="D298" s="16"/>
      <c r="E298" s="16"/>
      <c r="F298" s="16"/>
      <c r="G298" s="7">
        <f t="shared" si="4"/>
        <v>5</v>
      </c>
    </row>
    <row r="299" spans="1:7" s="7" customFormat="1" ht="25.5" x14ac:dyDescent="0.2">
      <c r="A299" s="13" t="s">
        <v>586</v>
      </c>
      <c r="B299" s="14" t="s">
        <v>587</v>
      </c>
      <c r="C299" s="15" t="s">
        <v>7497</v>
      </c>
      <c r="D299" s="16"/>
      <c r="E299" s="16">
        <v>36.090000000000003</v>
      </c>
      <c r="F299" s="16">
        <v>36.090000000000003</v>
      </c>
      <c r="G299" s="7">
        <f t="shared" si="4"/>
        <v>9</v>
      </c>
    </row>
    <row r="300" spans="1:7" s="7" customFormat="1" x14ac:dyDescent="0.2">
      <c r="A300" s="13" t="s">
        <v>588</v>
      </c>
      <c r="B300" s="14" t="s">
        <v>589</v>
      </c>
      <c r="C300" s="15" t="s">
        <v>7497</v>
      </c>
      <c r="D300" s="16"/>
      <c r="E300" s="16">
        <v>21.93</v>
      </c>
      <c r="F300" s="16">
        <v>21.93</v>
      </c>
      <c r="G300" s="7">
        <f t="shared" si="4"/>
        <v>9</v>
      </c>
    </row>
    <row r="301" spans="1:7" s="7" customFormat="1" x14ac:dyDescent="0.2">
      <c r="A301" s="13" t="s">
        <v>590</v>
      </c>
      <c r="B301" s="14" t="s">
        <v>591</v>
      </c>
      <c r="C301" s="15" t="s">
        <v>7500</v>
      </c>
      <c r="D301" s="16"/>
      <c r="E301" s="16">
        <v>15.18</v>
      </c>
      <c r="F301" s="16">
        <v>15.18</v>
      </c>
      <c r="G301" s="7">
        <f t="shared" si="4"/>
        <v>9</v>
      </c>
    </row>
    <row r="302" spans="1:7" s="7" customFormat="1" x14ac:dyDescent="0.2">
      <c r="A302" s="13" t="s">
        <v>592</v>
      </c>
      <c r="B302" s="14" t="s">
        <v>593</v>
      </c>
      <c r="C302" s="15" t="s">
        <v>7500</v>
      </c>
      <c r="D302" s="16"/>
      <c r="E302" s="16">
        <v>16.87</v>
      </c>
      <c r="F302" s="16">
        <v>16.87</v>
      </c>
      <c r="G302" s="7">
        <f t="shared" si="4"/>
        <v>9</v>
      </c>
    </row>
    <row r="303" spans="1:7" s="7" customFormat="1" x14ac:dyDescent="0.2">
      <c r="A303" s="13" t="s">
        <v>594</v>
      </c>
      <c r="B303" s="14" t="s">
        <v>595</v>
      </c>
      <c r="C303" s="15" t="s">
        <v>7500</v>
      </c>
      <c r="D303" s="16"/>
      <c r="E303" s="16">
        <v>13.5</v>
      </c>
      <c r="F303" s="16">
        <v>13.5</v>
      </c>
      <c r="G303" s="7">
        <f t="shared" si="4"/>
        <v>9</v>
      </c>
    </row>
    <row r="304" spans="1:7" s="7" customFormat="1" x14ac:dyDescent="0.2">
      <c r="A304" s="13" t="s">
        <v>596</v>
      </c>
      <c r="B304" s="14" t="s">
        <v>597</v>
      </c>
      <c r="C304" s="15"/>
      <c r="D304" s="16"/>
      <c r="E304" s="16"/>
      <c r="F304" s="16"/>
      <c r="G304" s="7">
        <f t="shared" si="4"/>
        <v>5</v>
      </c>
    </row>
    <row r="305" spans="1:7" s="7" customFormat="1" x14ac:dyDescent="0.2">
      <c r="A305" s="13" t="s">
        <v>598</v>
      </c>
      <c r="B305" s="14" t="s">
        <v>599</v>
      </c>
      <c r="C305" s="15" t="s">
        <v>7497</v>
      </c>
      <c r="D305" s="16"/>
      <c r="E305" s="16">
        <v>47.31</v>
      </c>
      <c r="F305" s="16">
        <v>47.31</v>
      </c>
      <c r="G305" s="7">
        <f t="shared" si="4"/>
        <v>9</v>
      </c>
    </row>
    <row r="306" spans="1:7" s="7" customFormat="1" x14ac:dyDescent="0.2">
      <c r="A306" s="13" t="s">
        <v>600</v>
      </c>
      <c r="B306" s="14" t="s">
        <v>601</v>
      </c>
      <c r="C306" s="15" t="s">
        <v>7497</v>
      </c>
      <c r="D306" s="16"/>
      <c r="E306" s="16">
        <v>10.119999999999999</v>
      </c>
      <c r="F306" s="16">
        <v>10.119999999999999</v>
      </c>
      <c r="G306" s="7">
        <f t="shared" si="4"/>
        <v>9</v>
      </c>
    </row>
    <row r="307" spans="1:7" s="7" customFormat="1" x14ac:dyDescent="0.2">
      <c r="A307" s="13" t="s">
        <v>602</v>
      </c>
      <c r="B307" s="14" t="s">
        <v>603</v>
      </c>
      <c r="C307" s="15" t="s">
        <v>7497</v>
      </c>
      <c r="D307" s="16"/>
      <c r="E307" s="16">
        <v>13.09</v>
      </c>
      <c r="F307" s="16">
        <v>13.09</v>
      </c>
      <c r="G307" s="7">
        <f t="shared" si="4"/>
        <v>9</v>
      </c>
    </row>
    <row r="308" spans="1:7" s="7" customFormat="1" x14ac:dyDescent="0.2">
      <c r="A308" s="13" t="s">
        <v>604</v>
      </c>
      <c r="B308" s="14" t="s">
        <v>605</v>
      </c>
      <c r="C308" s="15" t="s">
        <v>7497</v>
      </c>
      <c r="D308" s="16"/>
      <c r="E308" s="16">
        <v>22.44</v>
      </c>
      <c r="F308" s="16">
        <v>22.44</v>
      </c>
      <c r="G308" s="7">
        <f t="shared" si="4"/>
        <v>9</v>
      </c>
    </row>
    <row r="309" spans="1:7" s="7" customFormat="1" x14ac:dyDescent="0.2">
      <c r="A309" s="13" t="s">
        <v>606</v>
      </c>
      <c r="B309" s="14" t="s">
        <v>607</v>
      </c>
      <c r="C309" s="15" t="s">
        <v>7500</v>
      </c>
      <c r="D309" s="16"/>
      <c r="E309" s="16">
        <v>11.22</v>
      </c>
      <c r="F309" s="16">
        <v>11.22</v>
      </c>
      <c r="G309" s="7">
        <f t="shared" si="4"/>
        <v>9</v>
      </c>
    </row>
    <row r="310" spans="1:7" s="7" customFormat="1" x14ac:dyDescent="0.2">
      <c r="A310" s="13" t="s">
        <v>608</v>
      </c>
      <c r="B310" s="14" t="s">
        <v>609</v>
      </c>
      <c r="C310" s="15" t="s">
        <v>7500</v>
      </c>
      <c r="D310" s="16"/>
      <c r="E310" s="16">
        <v>2.5299999999999998</v>
      </c>
      <c r="F310" s="16">
        <v>2.5299999999999998</v>
      </c>
      <c r="G310" s="7">
        <f t="shared" si="4"/>
        <v>9</v>
      </c>
    </row>
    <row r="311" spans="1:7" s="7" customFormat="1" x14ac:dyDescent="0.2">
      <c r="A311" s="13" t="s">
        <v>610</v>
      </c>
      <c r="B311" s="14" t="s">
        <v>611</v>
      </c>
      <c r="C311" s="15"/>
      <c r="D311" s="16"/>
      <c r="E311" s="16"/>
      <c r="F311" s="16"/>
      <c r="G311" s="7">
        <f t="shared" si="4"/>
        <v>5</v>
      </c>
    </row>
    <row r="312" spans="1:7" s="7" customFormat="1" x14ac:dyDescent="0.2">
      <c r="A312" s="13" t="s">
        <v>612</v>
      </c>
      <c r="B312" s="14" t="s">
        <v>613</v>
      </c>
      <c r="C312" s="15" t="s">
        <v>7497</v>
      </c>
      <c r="D312" s="16"/>
      <c r="E312" s="16">
        <v>47.31</v>
      </c>
      <c r="F312" s="16">
        <v>47.31</v>
      </c>
      <c r="G312" s="7">
        <f t="shared" si="4"/>
        <v>9</v>
      </c>
    </row>
    <row r="313" spans="1:7" s="7" customFormat="1" x14ac:dyDescent="0.2">
      <c r="A313" s="13" t="s">
        <v>614</v>
      </c>
      <c r="B313" s="14" t="s">
        <v>615</v>
      </c>
      <c r="C313" s="15" t="s">
        <v>7497</v>
      </c>
      <c r="D313" s="16"/>
      <c r="E313" s="16">
        <v>3.74</v>
      </c>
      <c r="F313" s="16">
        <v>3.74</v>
      </c>
      <c r="G313" s="7">
        <f t="shared" si="4"/>
        <v>9</v>
      </c>
    </row>
    <row r="314" spans="1:7" s="7" customFormat="1" x14ac:dyDescent="0.2">
      <c r="A314" s="13" t="s">
        <v>616</v>
      </c>
      <c r="B314" s="14" t="s">
        <v>617</v>
      </c>
      <c r="C314" s="15" t="s">
        <v>7500</v>
      </c>
      <c r="D314" s="16"/>
      <c r="E314" s="16">
        <v>3.47</v>
      </c>
      <c r="F314" s="16">
        <v>3.47</v>
      </c>
      <c r="G314" s="7">
        <f t="shared" si="4"/>
        <v>9</v>
      </c>
    </row>
    <row r="315" spans="1:7" s="7" customFormat="1" x14ac:dyDescent="0.2">
      <c r="A315" s="13" t="s">
        <v>618</v>
      </c>
      <c r="B315" s="14" t="s">
        <v>619</v>
      </c>
      <c r="C315" s="15" t="s">
        <v>7500</v>
      </c>
      <c r="D315" s="16"/>
      <c r="E315" s="16">
        <v>0.84</v>
      </c>
      <c r="F315" s="16">
        <v>0.84</v>
      </c>
      <c r="G315" s="7">
        <f t="shared" si="4"/>
        <v>9</v>
      </c>
    </row>
    <row r="316" spans="1:7" s="7" customFormat="1" ht="25.5" x14ac:dyDescent="0.2">
      <c r="A316" s="13" t="s">
        <v>620</v>
      </c>
      <c r="B316" s="14" t="s">
        <v>621</v>
      </c>
      <c r="C316" s="15" t="s">
        <v>7497</v>
      </c>
      <c r="D316" s="16"/>
      <c r="E316" s="16">
        <v>41.15</v>
      </c>
      <c r="F316" s="16">
        <v>41.15</v>
      </c>
      <c r="G316" s="7">
        <f t="shared" si="4"/>
        <v>9</v>
      </c>
    </row>
    <row r="317" spans="1:7" s="7" customFormat="1" x14ac:dyDescent="0.2">
      <c r="A317" s="13" t="s">
        <v>622</v>
      </c>
      <c r="B317" s="14" t="s">
        <v>623</v>
      </c>
      <c r="C317" s="15"/>
      <c r="D317" s="16"/>
      <c r="E317" s="16"/>
      <c r="F317" s="16"/>
      <c r="G317" s="7">
        <f t="shared" si="4"/>
        <v>5</v>
      </c>
    </row>
    <row r="318" spans="1:7" s="7" customFormat="1" x14ac:dyDescent="0.2">
      <c r="A318" s="13" t="s">
        <v>624</v>
      </c>
      <c r="B318" s="14" t="s">
        <v>625</v>
      </c>
      <c r="C318" s="15" t="s">
        <v>7497</v>
      </c>
      <c r="D318" s="16"/>
      <c r="E318" s="16">
        <v>10.47</v>
      </c>
      <c r="F318" s="16">
        <v>10.47</v>
      </c>
      <c r="G318" s="7">
        <f t="shared" si="4"/>
        <v>9</v>
      </c>
    </row>
    <row r="319" spans="1:7" s="7" customFormat="1" x14ac:dyDescent="0.2">
      <c r="A319" s="13" t="s">
        <v>626</v>
      </c>
      <c r="B319" s="14" t="s">
        <v>627</v>
      </c>
      <c r="C319" s="15" t="s">
        <v>7497</v>
      </c>
      <c r="D319" s="16"/>
      <c r="E319" s="16">
        <v>5.61</v>
      </c>
      <c r="F319" s="16">
        <v>5.61</v>
      </c>
      <c r="G319" s="7">
        <f t="shared" si="4"/>
        <v>9</v>
      </c>
    </row>
    <row r="320" spans="1:7" s="7" customFormat="1" x14ac:dyDescent="0.2">
      <c r="A320" s="13" t="s">
        <v>628</v>
      </c>
      <c r="B320" s="14" t="s">
        <v>7249</v>
      </c>
      <c r="C320" s="15" t="s">
        <v>7497</v>
      </c>
      <c r="D320" s="16"/>
      <c r="E320" s="16">
        <v>4.22</v>
      </c>
      <c r="F320" s="16">
        <v>4.22</v>
      </c>
      <c r="G320" s="7">
        <f t="shared" si="4"/>
        <v>9</v>
      </c>
    </row>
    <row r="321" spans="1:7" s="7" customFormat="1" x14ac:dyDescent="0.2">
      <c r="A321" s="13" t="s">
        <v>629</v>
      </c>
      <c r="B321" s="14" t="s">
        <v>630</v>
      </c>
      <c r="C321" s="15"/>
      <c r="D321" s="16"/>
      <c r="E321" s="16"/>
      <c r="F321" s="16"/>
      <c r="G321" s="7">
        <f t="shared" si="4"/>
        <v>5</v>
      </c>
    </row>
    <row r="322" spans="1:7" s="7" customFormat="1" x14ac:dyDescent="0.2">
      <c r="A322" s="13" t="s">
        <v>631</v>
      </c>
      <c r="B322" s="14" t="s">
        <v>632</v>
      </c>
      <c r="C322" s="15" t="s">
        <v>7494</v>
      </c>
      <c r="D322" s="16"/>
      <c r="E322" s="16">
        <v>18.71</v>
      </c>
      <c r="F322" s="16">
        <v>18.71</v>
      </c>
      <c r="G322" s="7">
        <f t="shared" si="4"/>
        <v>9</v>
      </c>
    </row>
    <row r="323" spans="1:7" s="7" customFormat="1" x14ac:dyDescent="0.2">
      <c r="A323" s="13" t="s">
        <v>633</v>
      </c>
      <c r="B323" s="14" t="s">
        <v>634</v>
      </c>
      <c r="C323" s="15" t="s">
        <v>7500</v>
      </c>
      <c r="D323" s="16"/>
      <c r="E323" s="16">
        <v>1.44</v>
      </c>
      <c r="F323" s="16">
        <v>1.44</v>
      </c>
      <c r="G323" s="7">
        <f t="shared" si="4"/>
        <v>9</v>
      </c>
    </row>
    <row r="324" spans="1:7" s="7" customFormat="1" ht="25.5" x14ac:dyDescent="0.2">
      <c r="A324" s="13" t="s">
        <v>635</v>
      </c>
      <c r="B324" s="14" t="s">
        <v>636</v>
      </c>
      <c r="C324" s="15" t="s">
        <v>7500</v>
      </c>
      <c r="D324" s="16"/>
      <c r="E324" s="16">
        <v>11.22</v>
      </c>
      <c r="F324" s="16">
        <v>11.22</v>
      </c>
      <c r="G324" s="7">
        <f t="shared" si="4"/>
        <v>9</v>
      </c>
    </row>
    <row r="325" spans="1:7" s="7" customFormat="1" ht="25.5" x14ac:dyDescent="0.2">
      <c r="A325" s="13" t="s">
        <v>637</v>
      </c>
      <c r="B325" s="14" t="s">
        <v>638</v>
      </c>
      <c r="C325" s="15" t="s">
        <v>7497</v>
      </c>
      <c r="D325" s="16"/>
      <c r="E325" s="16">
        <v>5.0599999999999996</v>
      </c>
      <c r="F325" s="16">
        <v>5.0599999999999996</v>
      </c>
      <c r="G325" s="7">
        <f t="shared" si="4"/>
        <v>9</v>
      </c>
    </row>
    <row r="326" spans="1:7" s="7" customFormat="1" x14ac:dyDescent="0.2">
      <c r="A326" s="13" t="s">
        <v>639</v>
      </c>
      <c r="B326" s="14" t="s">
        <v>640</v>
      </c>
      <c r="C326" s="15" t="s">
        <v>7497</v>
      </c>
      <c r="D326" s="16"/>
      <c r="E326" s="16">
        <v>16.829999999999998</v>
      </c>
      <c r="F326" s="16">
        <v>16.829999999999998</v>
      </c>
      <c r="G326" s="7">
        <f t="shared" si="4"/>
        <v>9</v>
      </c>
    </row>
    <row r="327" spans="1:7" s="7" customFormat="1" x14ac:dyDescent="0.2">
      <c r="A327" s="13" t="s">
        <v>641</v>
      </c>
      <c r="B327" s="14" t="s">
        <v>642</v>
      </c>
      <c r="C327" s="15"/>
      <c r="D327" s="16"/>
      <c r="E327" s="16"/>
      <c r="F327" s="16"/>
      <c r="G327" s="7">
        <f t="shared" si="4"/>
        <v>5</v>
      </c>
    </row>
    <row r="328" spans="1:7" s="7" customFormat="1" x14ac:dyDescent="0.2">
      <c r="A328" s="13" t="s">
        <v>643</v>
      </c>
      <c r="B328" s="14" t="s">
        <v>644</v>
      </c>
      <c r="C328" s="15" t="s">
        <v>7497</v>
      </c>
      <c r="D328" s="16"/>
      <c r="E328" s="16">
        <v>26.18</v>
      </c>
      <c r="F328" s="16">
        <v>26.18</v>
      </c>
      <c r="G328" s="7">
        <f t="shared" si="4"/>
        <v>9</v>
      </c>
    </row>
    <row r="329" spans="1:7" s="7" customFormat="1" x14ac:dyDescent="0.2">
      <c r="A329" s="13" t="s">
        <v>645</v>
      </c>
      <c r="B329" s="14" t="s">
        <v>646</v>
      </c>
      <c r="C329" s="15" t="s">
        <v>7494</v>
      </c>
      <c r="D329" s="16"/>
      <c r="E329" s="16">
        <v>21.93</v>
      </c>
      <c r="F329" s="16">
        <v>21.93</v>
      </c>
      <c r="G329" s="7">
        <f t="shared" si="4"/>
        <v>9</v>
      </c>
    </row>
    <row r="330" spans="1:7" s="7" customFormat="1" ht="25.5" x14ac:dyDescent="0.2">
      <c r="A330" s="13" t="s">
        <v>647</v>
      </c>
      <c r="B330" s="14" t="s">
        <v>648</v>
      </c>
      <c r="C330" s="15" t="s">
        <v>7500</v>
      </c>
      <c r="D330" s="16"/>
      <c r="E330" s="16">
        <v>8.98</v>
      </c>
      <c r="F330" s="16">
        <v>8.98</v>
      </c>
      <c r="G330" s="7">
        <f t="shared" ref="G330:G393" si="5">LEN(A330)</f>
        <v>9</v>
      </c>
    </row>
    <row r="331" spans="1:7" s="7" customFormat="1" x14ac:dyDescent="0.2">
      <c r="A331" s="13" t="s">
        <v>649</v>
      </c>
      <c r="B331" s="14" t="s">
        <v>650</v>
      </c>
      <c r="C331" s="15" t="s">
        <v>7500</v>
      </c>
      <c r="D331" s="16"/>
      <c r="E331" s="16">
        <v>6.16</v>
      </c>
      <c r="F331" s="16">
        <v>6.16</v>
      </c>
      <c r="G331" s="7">
        <f t="shared" si="5"/>
        <v>9</v>
      </c>
    </row>
    <row r="332" spans="1:7" s="7" customFormat="1" x14ac:dyDescent="0.2">
      <c r="A332" s="13" t="s">
        <v>651</v>
      </c>
      <c r="B332" s="14" t="s">
        <v>652</v>
      </c>
      <c r="C332" s="15" t="s">
        <v>7497</v>
      </c>
      <c r="D332" s="16"/>
      <c r="E332" s="16">
        <v>26.18</v>
      </c>
      <c r="F332" s="16">
        <v>26.18</v>
      </c>
      <c r="G332" s="7">
        <f t="shared" si="5"/>
        <v>9</v>
      </c>
    </row>
    <row r="333" spans="1:7" s="7" customFormat="1" x14ac:dyDescent="0.2">
      <c r="A333" s="13" t="s">
        <v>653</v>
      </c>
      <c r="B333" s="14" t="s">
        <v>654</v>
      </c>
      <c r="C333" s="15" t="s">
        <v>7500</v>
      </c>
      <c r="D333" s="16"/>
      <c r="E333" s="16">
        <v>29.92</v>
      </c>
      <c r="F333" s="16">
        <v>29.92</v>
      </c>
      <c r="G333" s="7">
        <f t="shared" si="5"/>
        <v>9</v>
      </c>
    </row>
    <row r="334" spans="1:7" s="7" customFormat="1" ht="25.5" x14ac:dyDescent="0.2">
      <c r="A334" s="13" t="s">
        <v>655</v>
      </c>
      <c r="B334" s="14" t="s">
        <v>656</v>
      </c>
      <c r="C334" s="15" t="s">
        <v>7494</v>
      </c>
      <c r="D334" s="16"/>
      <c r="E334" s="16">
        <v>21.93</v>
      </c>
      <c r="F334" s="16">
        <v>21.93</v>
      </c>
      <c r="G334" s="7">
        <f t="shared" si="5"/>
        <v>9</v>
      </c>
    </row>
    <row r="335" spans="1:7" s="7" customFormat="1" x14ac:dyDescent="0.2">
      <c r="A335" s="13" t="s">
        <v>657</v>
      </c>
      <c r="B335" s="14" t="s">
        <v>658</v>
      </c>
      <c r="C335" s="15" t="s">
        <v>7497</v>
      </c>
      <c r="D335" s="16"/>
      <c r="E335" s="16">
        <v>3.56</v>
      </c>
      <c r="F335" s="16">
        <v>3.56</v>
      </c>
      <c r="G335" s="7">
        <f t="shared" si="5"/>
        <v>9</v>
      </c>
    </row>
    <row r="336" spans="1:7" s="7" customFormat="1" x14ac:dyDescent="0.2">
      <c r="A336" s="13" t="s">
        <v>659</v>
      </c>
      <c r="B336" s="14" t="s">
        <v>660</v>
      </c>
      <c r="C336" s="15"/>
      <c r="D336" s="16"/>
      <c r="E336" s="16"/>
      <c r="F336" s="16"/>
      <c r="G336" s="7">
        <f t="shared" si="5"/>
        <v>5</v>
      </c>
    </row>
    <row r="337" spans="1:7" s="7" customFormat="1" x14ac:dyDescent="0.2">
      <c r="A337" s="13" t="s">
        <v>661</v>
      </c>
      <c r="B337" s="14" t="s">
        <v>662</v>
      </c>
      <c r="C337" s="15" t="s">
        <v>7494</v>
      </c>
      <c r="D337" s="16"/>
      <c r="E337" s="16">
        <v>10.27</v>
      </c>
      <c r="F337" s="16">
        <v>10.27</v>
      </c>
      <c r="G337" s="7">
        <f t="shared" si="5"/>
        <v>9</v>
      </c>
    </row>
    <row r="338" spans="1:7" s="7" customFormat="1" x14ac:dyDescent="0.2">
      <c r="A338" s="13" t="s">
        <v>663</v>
      </c>
      <c r="B338" s="14" t="s">
        <v>664</v>
      </c>
      <c r="C338" s="15" t="s">
        <v>7494</v>
      </c>
      <c r="D338" s="16"/>
      <c r="E338" s="16">
        <v>4.1100000000000003</v>
      </c>
      <c r="F338" s="16">
        <v>4.1100000000000003</v>
      </c>
      <c r="G338" s="7">
        <f t="shared" si="5"/>
        <v>9</v>
      </c>
    </row>
    <row r="339" spans="1:7" s="7" customFormat="1" x14ac:dyDescent="0.2">
      <c r="A339" s="13" t="s">
        <v>665</v>
      </c>
      <c r="B339" s="14" t="s">
        <v>666</v>
      </c>
      <c r="C339" s="15" t="s">
        <v>7494</v>
      </c>
      <c r="D339" s="16"/>
      <c r="E339" s="16">
        <v>2.0499999999999998</v>
      </c>
      <c r="F339" s="16">
        <v>2.0499999999999998</v>
      </c>
      <c r="G339" s="7">
        <f t="shared" si="5"/>
        <v>9</v>
      </c>
    </row>
    <row r="340" spans="1:7" s="7" customFormat="1" x14ac:dyDescent="0.2">
      <c r="A340" s="13" t="s">
        <v>667</v>
      </c>
      <c r="B340" s="14" t="s">
        <v>668</v>
      </c>
      <c r="C340" s="15" t="s">
        <v>7494</v>
      </c>
      <c r="D340" s="16"/>
      <c r="E340" s="16">
        <v>16.190000000000001</v>
      </c>
      <c r="F340" s="16">
        <v>16.190000000000001</v>
      </c>
      <c r="G340" s="7">
        <f t="shared" si="5"/>
        <v>9</v>
      </c>
    </row>
    <row r="341" spans="1:7" s="7" customFormat="1" x14ac:dyDescent="0.2">
      <c r="A341" s="13" t="s">
        <v>669</v>
      </c>
      <c r="B341" s="14" t="s">
        <v>670</v>
      </c>
      <c r="C341" s="15"/>
      <c r="D341" s="16"/>
      <c r="E341" s="16"/>
      <c r="F341" s="16"/>
      <c r="G341" s="7">
        <f t="shared" si="5"/>
        <v>5</v>
      </c>
    </row>
    <row r="342" spans="1:7" s="7" customFormat="1" x14ac:dyDescent="0.2">
      <c r="A342" s="13" t="s">
        <v>671</v>
      </c>
      <c r="B342" s="14" t="s">
        <v>672</v>
      </c>
      <c r="C342" s="15" t="s">
        <v>7494</v>
      </c>
      <c r="D342" s="16"/>
      <c r="E342" s="16">
        <v>36.9</v>
      </c>
      <c r="F342" s="16">
        <v>36.9</v>
      </c>
      <c r="G342" s="7">
        <f t="shared" si="5"/>
        <v>9</v>
      </c>
    </row>
    <row r="343" spans="1:7" s="7" customFormat="1" x14ac:dyDescent="0.2">
      <c r="A343" s="13" t="s">
        <v>673</v>
      </c>
      <c r="B343" s="14" t="s">
        <v>674</v>
      </c>
      <c r="C343" s="15" t="s">
        <v>7497</v>
      </c>
      <c r="D343" s="16"/>
      <c r="E343" s="16">
        <v>52.36</v>
      </c>
      <c r="F343" s="16">
        <v>52.36</v>
      </c>
      <c r="G343" s="7">
        <f t="shared" si="5"/>
        <v>9</v>
      </c>
    </row>
    <row r="344" spans="1:7" s="7" customFormat="1" x14ac:dyDescent="0.2">
      <c r="A344" s="13" t="s">
        <v>675</v>
      </c>
      <c r="B344" s="14" t="s">
        <v>676</v>
      </c>
      <c r="C344" s="15" t="s">
        <v>7494</v>
      </c>
      <c r="D344" s="16"/>
      <c r="E344" s="16">
        <v>12.32</v>
      </c>
      <c r="F344" s="16">
        <v>12.32</v>
      </c>
      <c r="G344" s="7">
        <f t="shared" si="5"/>
        <v>9</v>
      </c>
    </row>
    <row r="345" spans="1:7" s="7" customFormat="1" x14ac:dyDescent="0.2">
      <c r="A345" s="13" t="s">
        <v>677</v>
      </c>
      <c r="B345" s="14" t="s">
        <v>678</v>
      </c>
      <c r="C345" s="15" t="s">
        <v>7494</v>
      </c>
      <c r="D345" s="16"/>
      <c r="E345" s="16">
        <v>5.13</v>
      </c>
      <c r="F345" s="16">
        <v>5.13</v>
      </c>
      <c r="G345" s="7">
        <f t="shared" si="5"/>
        <v>9</v>
      </c>
    </row>
    <row r="346" spans="1:7" s="7" customFormat="1" x14ac:dyDescent="0.2">
      <c r="A346" s="13" t="s">
        <v>679</v>
      </c>
      <c r="B346" s="14" t="s">
        <v>680</v>
      </c>
      <c r="C346" s="15" t="s">
        <v>7494</v>
      </c>
      <c r="D346" s="16"/>
      <c r="E346" s="16">
        <v>47.17</v>
      </c>
      <c r="F346" s="16">
        <v>47.17</v>
      </c>
      <c r="G346" s="7">
        <f t="shared" si="5"/>
        <v>9</v>
      </c>
    </row>
    <row r="347" spans="1:7" s="7" customFormat="1" x14ac:dyDescent="0.2">
      <c r="A347" s="13" t="s">
        <v>681</v>
      </c>
      <c r="B347" s="14" t="s">
        <v>682</v>
      </c>
      <c r="C347" s="15" t="s">
        <v>7494</v>
      </c>
      <c r="D347" s="16"/>
      <c r="E347" s="16">
        <v>27.06</v>
      </c>
      <c r="F347" s="16">
        <v>27.06</v>
      </c>
      <c r="G347" s="7">
        <f t="shared" si="5"/>
        <v>9</v>
      </c>
    </row>
    <row r="348" spans="1:7" s="7" customFormat="1" x14ac:dyDescent="0.2">
      <c r="A348" s="13" t="s">
        <v>683</v>
      </c>
      <c r="B348" s="14" t="s">
        <v>684</v>
      </c>
      <c r="C348" s="15" t="s">
        <v>7494</v>
      </c>
      <c r="D348" s="16"/>
      <c r="E348" s="16">
        <v>27.06</v>
      </c>
      <c r="F348" s="16">
        <v>27.06</v>
      </c>
      <c r="G348" s="7">
        <f t="shared" si="5"/>
        <v>9</v>
      </c>
    </row>
    <row r="349" spans="1:7" s="7" customFormat="1" x14ac:dyDescent="0.2">
      <c r="A349" s="13" t="s">
        <v>685</v>
      </c>
      <c r="B349" s="14" t="s">
        <v>686</v>
      </c>
      <c r="C349" s="15" t="s">
        <v>7494</v>
      </c>
      <c r="D349" s="16"/>
      <c r="E349" s="16">
        <v>6.4</v>
      </c>
      <c r="F349" s="16">
        <v>6.4</v>
      </c>
      <c r="G349" s="7">
        <f t="shared" si="5"/>
        <v>9</v>
      </c>
    </row>
    <row r="350" spans="1:7" s="7" customFormat="1" x14ac:dyDescent="0.2">
      <c r="A350" s="13" t="s">
        <v>687</v>
      </c>
      <c r="B350" s="14" t="s">
        <v>688</v>
      </c>
      <c r="C350" s="15" t="s">
        <v>7494</v>
      </c>
      <c r="D350" s="16"/>
      <c r="E350" s="16">
        <v>9.84</v>
      </c>
      <c r="F350" s="16">
        <v>9.84</v>
      </c>
      <c r="G350" s="7">
        <f t="shared" si="5"/>
        <v>9</v>
      </c>
    </row>
    <row r="351" spans="1:7" s="7" customFormat="1" x14ac:dyDescent="0.2">
      <c r="A351" s="13" t="s">
        <v>689</v>
      </c>
      <c r="B351" s="14" t="s">
        <v>690</v>
      </c>
      <c r="C351" s="15" t="s">
        <v>7494</v>
      </c>
      <c r="D351" s="16"/>
      <c r="E351" s="16">
        <v>18.7</v>
      </c>
      <c r="F351" s="16">
        <v>18.7</v>
      </c>
      <c r="G351" s="7">
        <f t="shared" si="5"/>
        <v>9</v>
      </c>
    </row>
    <row r="352" spans="1:7" s="7" customFormat="1" x14ac:dyDescent="0.2">
      <c r="A352" s="13" t="s">
        <v>691</v>
      </c>
      <c r="B352" s="14" t="s">
        <v>692</v>
      </c>
      <c r="C352" s="15"/>
      <c r="D352" s="16"/>
      <c r="E352" s="16"/>
      <c r="F352" s="16"/>
      <c r="G352" s="7">
        <f t="shared" si="5"/>
        <v>5</v>
      </c>
    </row>
    <row r="353" spans="1:7" s="7" customFormat="1" x14ac:dyDescent="0.2">
      <c r="A353" s="13" t="s">
        <v>693</v>
      </c>
      <c r="B353" s="14" t="s">
        <v>694</v>
      </c>
      <c r="C353" s="15" t="s">
        <v>7494</v>
      </c>
      <c r="D353" s="16"/>
      <c r="E353" s="16">
        <v>78.37</v>
      </c>
      <c r="F353" s="16">
        <v>78.37</v>
      </c>
      <c r="G353" s="7">
        <f t="shared" si="5"/>
        <v>9</v>
      </c>
    </row>
    <row r="354" spans="1:7" s="7" customFormat="1" x14ac:dyDescent="0.2">
      <c r="A354" s="13" t="s">
        <v>695</v>
      </c>
      <c r="B354" s="14" t="s">
        <v>696</v>
      </c>
      <c r="C354" s="15" t="s">
        <v>7494</v>
      </c>
      <c r="D354" s="16"/>
      <c r="E354" s="16">
        <v>62.21</v>
      </c>
      <c r="F354" s="16">
        <v>62.21</v>
      </c>
      <c r="G354" s="7">
        <f t="shared" si="5"/>
        <v>9</v>
      </c>
    </row>
    <row r="355" spans="1:7" s="7" customFormat="1" x14ac:dyDescent="0.2">
      <c r="A355" s="13" t="s">
        <v>697</v>
      </c>
      <c r="B355" s="14" t="s">
        <v>698</v>
      </c>
      <c r="C355" s="15"/>
      <c r="D355" s="16"/>
      <c r="E355" s="16"/>
      <c r="F355" s="16"/>
      <c r="G355" s="7">
        <f t="shared" si="5"/>
        <v>5</v>
      </c>
    </row>
    <row r="356" spans="1:7" s="7" customFormat="1" x14ac:dyDescent="0.2">
      <c r="A356" s="13" t="s">
        <v>699</v>
      </c>
      <c r="B356" s="14" t="s">
        <v>700</v>
      </c>
      <c r="C356" s="15" t="s">
        <v>7497</v>
      </c>
      <c r="D356" s="16"/>
      <c r="E356" s="16">
        <v>5.0599999999999996</v>
      </c>
      <c r="F356" s="16">
        <v>5.0599999999999996</v>
      </c>
      <c r="G356" s="7">
        <f t="shared" si="5"/>
        <v>9</v>
      </c>
    </row>
    <row r="357" spans="1:7" s="7" customFormat="1" x14ac:dyDescent="0.2">
      <c r="A357" s="13" t="s">
        <v>701</v>
      </c>
      <c r="B357" s="14" t="s">
        <v>702</v>
      </c>
      <c r="C357" s="15" t="s">
        <v>7497</v>
      </c>
      <c r="D357" s="16"/>
      <c r="E357" s="16">
        <v>0.84</v>
      </c>
      <c r="F357" s="16">
        <v>0.84</v>
      </c>
      <c r="G357" s="7">
        <f t="shared" si="5"/>
        <v>9</v>
      </c>
    </row>
    <row r="358" spans="1:7" s="7" customFormat="1" x14ac:dyDescent="0.2">
      <c r="A358" s="13" t="s">
        <v>703</v>
      </c>
      <c r="B358" s="14" t="s">
        <v>704</v>
      </c>
      <c r="C358" s="15"/>
      <c r="D358" s="16"/>
      <c r="E358" s="16"/>
      <c r="F358" s="16"/>
      <c r="G358" s="7">
        <f t="shared" si="5"/>
        <v>5</v>
      </c>
    </row>
    <row r="359" spans="1:7" s="7" customFormat="1" ht="25.5" x14ac:dyDescent="0.2">
      <c r="A359" s="13" t="s">
        <v>705</v>
      </c>
      <c r="B359" s="14" t="s">
        <v>706</v>
      </c>
      <c r="C359" s="15" t="s">
        <v>7497</v>
      </c>
      <c r="D359" s="16"/>
      <c r="E359" s="16">
        <v>12.3</v>
      </c>
      <c r="F359" s="16">
        <v>12.3</v>
      </c>
      <c r="G359" s="7">
        <f t="shared" si="5"/>
        <v>9</v>
      </c>
    </row>
    <row r="360" spans="1:7" s="7" customFormat="1" x14ac:dyDescent="0.2">
      <c r="A360" s="13" t="s">
        <v>707</v>
      </c>
      <c r="B360" s="14" t="s">
        <v>708</v>
      </c>
      <c r="C360" s="15" t="s">
        <v>7497</v>
      </c>
      <c r="D360" s="16"/>
      <c r="E360" s="16">
        <v>37.4</v>
      </c>
      <c r="F360" s="16">
        <v>37.4</v>
      </c>
      <c r="G360" s="7">
        <f t="shared" si="5"/>
        <v>9</v>
      </c>
    </row>
    <row r="361" spans="1:7" s="7" customFormat="1" x14ac:dyDescent="0.2">
      <c r="A361" s="13" t="s">
        <v>709</v>
      </c>
      <c r="B361" s="14" t="s">
        <v>7517</v>
      </c>
      <c r="C361" s="15"/>
      <c r="D361" s="16"/>
      <c r="E361" s="16"/>
      <c r="F361" s="16"/>
      <c r="G361" s="7">
        <f t="shared" si="5"/>
        <v>5</v>
      </c>
    </row>
    <row r="362" spans="1:7" s="7" customFormat="1" ht="25.5" x14ac:dyDescent="0.2">
      <c r="A362" s="13" t="s">
        <v>710</v>
      </c>
      <c r="B362" s="14" t="s">
        <v>711</v>
      </c>
      <c r="C362" s="15" t="s">
        <v>7494</v>
      </c>
      <c r="D362" s="16"/>
      <c r="E362" s="16">
        <v>16.59</v>
      </c>
      <c r="F362" s="16">
        <v>16.59</v>
      </c>
      <c r="G362" s="7">
        <f t="shared" si="5"/>
        <v>9</v>
      </c>
    </row>
    <row r="363" spans="1:7" s="7" customFormat="1" ht="25.5" x14ac:dyDescent="0.2">
      <c r="A363" s="13" t="s">
        <v>712</v>
      </c>
      <c r="B363" s="14" t="s">
        <v>713</v>
      </c>
      <c r="C363" s="15" t="s">
        <v>7494</v>
      </c>
      <c r="D363" s="16"/>
      <c r="E363" s="16">
        <v>62.21</v>
      </c>
      <c r="F363" s="16">
        <v>62.21</v>
      </c>
      <c r="G363" s="7">
        <f t="shared" si="5"/>
        <v>9</v>
      </c>
    </row>
    <row r="364" spans="1:7" s="7" customFormat="1" x14ac:dyDescent="0.2">
      <c r="A364" s="13" t="s">
        <v>714</v>
      </c>
      <c r="B364" s="14" t="s">
        <v>715</v>
      </c>
      <c r="C364" s="15" t="s">
        <v>7494</v>
      </c>
      <c r="D364" s="16"/>
      <c r="E364" s="16">
        <v>20.74</v>
      </c>
      <c r="F364" s="16">
        <v>20.74</v>
      </c>
      <c r="G364" s="7">
        <f t="shared" si="5"/>
        <v>9</v>
      </c>
    </row>
    <row r="365" spans="1:7" s="7" customFormat="1" x14ac:dyDescent="0.2">
      <c r="A365" s="13" t="s">
        <v>716</v>
      </c>
      <c r="B365" s="14" t="s">
        <v>717</v>
      </c>
      <c r="C365" s="15" t="s">
        <v>7500</v>
      </c>
      <c r="D365" s="16"/>
      <c r="E365" s="16">
        <v>16.59</v>
      </c>
      <c r="F365" s="16">
        <v>16.59</v>
      </c>
      <c r="G365" s="7">
        <f t="shared" si="5"/>
        <v>9</v>
      </c>
    </row>
    <row r="366" spans="1:7" s="7" customFormat="1" x14ac:dyDescent="0.2">
      <c r="A366" s="13" t="s">
        <v>718</v>
      </c>
      <c r="B366" s="14" t="s">
        <v>719</v>
      </c>
      <c r="C366" s="15" t="s">
        <v>7494</v>
      </c>
      <c r="D366" s="16"/>
      <c r="E366" s="16">
        <v>6.22</v>
      </c>
      <c r="F366" s="16">
        <v>6.22</v>
      </c>
      <c r="G366" s="7">
        <f t="shared" si="5"/>
        <v>9</v>
      </c>
    </row>
    <row r="367" spans="1:7" s="7" customFormat="1" x14ac:dyDescent="0.2">
      <c r="A367" s="13" t="s">
        <v>720</v>
      </c>
      <c r="B367" s="14" t="s">
        <v>7518</v>
      </c>
      <c r="C367" s="15" t="s">
        <v>7494</v>
      </c>
      <c r="D367" s="16"/>
      <c r="E367" s="16">
        <v>6.22</v>
      </c>
      <c r="F367" s="16">
        <v>6.22</v>
      </c>
      <c r="G367" s="7">
        <f t="shared" si="5"/>
        <v>9</v>
      </c>
    </row>
    <row r="368" spans="1:7" s="7" customFormat="1" x14ac:dyDescent="0.2">
      <c r="A368" s="13" t="s">
        <v>721</v>
      </c>
      <c r="B368" s="14" t="s">
        <v>722</v>
      </c>
      <c r="C368" s="15" t="s">
        <v>7494</v>
      </c>
      <c r="D368" s="16"/>
      <c r="E368" s="16">
        <v>41.47</v>
      </c>
      <c r="F368" s="16">
        <v>41.47</v>
      </c>
      <c r="G368" s="7">
        <f t="shared" si="5"/>
        <v>9</v>
      </c>
    </row>
    <row r="369" spans="1:7" s="7" customFormat="1" x14ac:dyDescent="0.2">
      <c r="A369" s="13" t="s">
        <v>723</v>
      </c>
      <c r="B369" s="14" t="s">
        <v>724</v>
      </c>
      <c r="C369" s="15" t="s">
        <v>7494</v>
      </c>
      <c r="D369" s="16"/>
      <c r="E369" s="16">
        <v>20.74</v>
      </c>
      <c r="F369" s="16">
        <v>20.74</v>
      </c>
      <c r="G369" s="7">
        <f t="shared" si="5"/>
        <v>9</v>
      </c>
    </row>
    <row r="370" spans="1:7" s="7" customFormat="1" x14ac:dyDescent="0.2">
      <c r="A370" s="13" t="s">
        <v>725</v>
      </c>
      <c r="B370" s="14" t="s">
        <v>726</v>
      </c>
      <c r="C370" s="15" t="s">
        <v>7494</v>
      </c>
      <c r="D370" s="16"/>
      <c r="E370" s="16">
        <v>18.66</v>
      </c>
      <c r="F370" s="16">
        <v>18.66</v>
      </c>
      <c r="G370" s="7">
        <f t="shared" si="5"/>
        <v>9</v>
      </c>
    </row>
    <row r="371" spans="1:7" s="7" customFormat="1" x14ac:dyDescent="0.2">
      <c r="A371" s="13" t="s">
        <v>727</v>
      </c>
      <c r="B371" s="14" t="s">
        <v>728</v>
      </c>
      <c r="C371" s="15" t="s">
        <v>7494</v>
      </c>
      <c r="D371" s="16"/>
      <c r="E371" s="16">
        <v>16.59</v>
      </c>
      <c r="F371" s="16">
        <v>16.59</v>
      </c>
      <c r="G371" s="7">
        <f t="shared" si="5"/>
        <v>9</v>
      </c>
    </row>
    <row r="372" spans="1:7" s="7" customFormat="1" x14ac:dyDescent="0.2">
      <c r="A372" s="13" t="s">
        <v>729</v>
      </c>
      <c r="B372" s="14" t="s">
        <v>730</v>
      </c>
      <c r="C372" s="15" t="s">
        <v>7494</v>
      </c>
      <c r="D372" s="16"/>
      <c r="E372" s="16">
        <v>16.59</v>
      </c>
      <c r="F372" s="16">
        <v>16.59</v>
      </c>
      <c r="G372" s="7">
        <f t="shared" si="5"/>
        <v>9</v>
      </c>
    </row>
    <row r="373" spans="1:7" s="7" customFormat="1" x14ac:dyDescent="0.2">
      <c r="A373" s="13" t="s">
        <v>731</v>
      </c>
      <c r="B373" s="14" t="s">
        <v>732</v>
      </c>
      <c r="C373" s="15" t="s">
        <v>7494</v>
      </c>
      <c r="D373" s="16"/>
      <c r="E373" s="16">
        <v>12.44</v>
      </c>
      <c r="F373" s="16">
        <v>12.44</v>
      </c>
      <c r="G373" s="7">
        <f t="shared" si="5"/>
        <v>9</v>
      </c>
    </row>
    <row r="374" spans="1:7" s="7" customFormat="1" x14ac:dyDescent="0.2">
      <c r="A374" s="13" t="s">
        <v>733</v>
      </c>
      <c r="B374" s="14" t="s">
        <v>734</v>
      </c>
      <c r="C374" s="15"/>
      <c r="D374" s="16"/>
      <c r="E374" s="16"/>
      <c r="F374" s="16"/>
      <c r="G374" s="7">
        <f t="shared" si="5"/>
        <v>5</v>
      </c>
    </row>
    <row r="375" spans="1:7" s="7" customFormat="1" x14ac:dyDescent="0.2">
      <c r="A375" s="13" t="s">
        <v>735</v>
      </c>
      <c r="B375" s="14" t="s">
        <v>736</v>
      </c>
      <c r="C375" s="15" t="s">
        <v>7494</v>
      </c>
      <c r="D375" s="16"/>
      <c r="E375" s="16">
        <v>10.37</v>
      </c>
      <c r="F375" s="16">
        <v>10.37</v>
      </c>
      <c r="G375" s="7">
        <f t="shared" si="5"/>
        <v>9</v>
      </c>
    </row>
    <row r="376" spans="1:7" s="7" customFormat="1" x14ac:dyDescent="0.2">
      <c r="A376" s="13" t="s">
        <v>737</v>
      </c>
      <c r="B376" s="14" t="s">
        <v>738</v>
      </c>
      <c r="C376" s="15" t="s">
        <v>7500</v>
      </c>
      <c r="D376" s="16"/>
      <c r="E376" s="16">
        <v>14.51</v>
      </c>
      <c r="F376" s="16">
        <v>14.51</v>
      </c>
      <c r="G376" s="7">
        <f t="shared" si="5"/>
        <v>9</v>
      </c>
    </row>
    <row r="377" spans="1:7" s="7" customFormat="1" ht="25.5" x14ac:dyDescent="0.2">
      <c r="A377" s="13" t="s">
        <v>739</v>
      </c>
      <c r="B377" s="14" t="s">
        <v>740</v>
      </c>
      <c r="C377" s="15" t="s">
        <v>7494</v>
      </c>
      <c r="D377" s="16"/>
      <c r="E377" s="16">
        <v>207.35</v>
      </c>
      <c r="F377" s="16">
        <v>207.35</v>
      </c>
      <c r="G377" s="7">
        <f t="shared" si="5"/>
        <v>9</v>
      </c>
    </row>
    <row r="378" spans="1:7" s="7" customFormat="1" ht="25.5" x14ac:dyDescent="0.2">
      <c r="A378" s="13" t="s">
        <v>741</v>
      </c>
      <c r="B378" s="14" t="s">
        <v>742</v>
      </c>
      <c r="C378" s="15" t="s">
        <v>7494</v>
      </c>
      <c r="D378" s="16"/>
      <c r="E378" s="16">
        <v>165.88</v>
      </c>
      <c r="F378" s="16">
        <v>165.88</v>
      </c>
      <c r="G378" s="7">
        <f t="shared" si="5"/>
        <v>9</v>
      </c>
    </row>
    <row r="379" spans="1:7" s="7" customFormat="1" x14ac:dyDescent="0.2">
      <c r="A379" s="13" t="s">
        <v>743</v>
      </c>
      <c r="B379" s="14" t="s">
        <v>744</v>
      </c>
      <c r="C379" s="15" t="s">
        <v>7494</v>
      </c>
      <c r="D379" s="16"/>
      <c r="E379" s="16">
        <v>82.94</v>
      </c>
      <c r="F379" s="16">
        <v>82.94</v>
      </c>
      <c r="G379" s="7">
        <f t="shared" si="5"/>
        <v>9</v>
      </c>
    </row>
    <row r="380" spans="1:7" s="7" customFormat="1" x14ac:dyDescent="0.2">
      <c r="A380" s="13" t="s">
        <v>745</v>
      </c>
      <c r="B380" s="14" t="s">
        <v>746</v>
      </c>
      <c r="C380" s="15" t="s">
        <v>7494</v>
      </c>
      <c r="D380" s="16"/>
      <c r="E380" s="16">
        <v>46.04</v>
      </c>
      <c r="F380" s="16">
        <v>46.04</v>
      </c>
      <c r="G380" s="7">
        <f t="shared" si="5"/>
        <v>9</v>
      </c>
    </row>
    <row r="381" spans="1:7" s="7" customFormat="1" x14ac:dyDescent="0.2">
      <c r="A381" s="13" t="s">
        <v>747</v>
      </c>
      <c r="B381" s="14" t="s">
        <v>748</v>
      </c>
      <c r="C381" s="15" t="s">
        <v>7494</v>
      </c>
      <c r="D381" s="16"/>
      <c r="E381" s="16">
        <v>6.15</v>
      </c>
      <c r="F381" s="16">
        <v>6.15</v>
      </c>
      <c r="G381" s="7">
        <f t="shared" si="5"/>
        <v>9</v>
      </c>
    </row>
    <row r="382" spans="1:7" s="7" customFormat="1" x14ac:dyDescent="0.2">
      <c r="A382" s="13" t="s">
        <v>749</v>
      </c>
      <c r="B382" s="14" t="s">
        <v>750</v>
      </c>
      <c r="C382" s="15" t="s">
        <v>7494</v>
      </c>
      <c r="D382" s="16"/>
      <c r="E382" s="16">
        <v>7.38</v>
      </c>
      <c r="F382" s="16">
        <v>7.38</v>
      </c>
      <c r="G382" s="7">
        <f t="shared" si="5"/>
        <v>9</v>
      </c>
    </row>
    <row r="383" spans="1:7" s="7" customFormat="1" x14ac:dyDescent="0.2">
      <c r="A383" s="13" t="s">
        <v>751</v>
      </c>
      <c r="B383" s="14" t="s">
        <v>752</v>
      </c>
      <c r="C383" s="15" t="s">
        <v>7494</v>
      </c>
      <c r="D383" s="16"/>
      <c r="E383" s="16">
        <v>46.04</v>
      </c>
      <c r="F383" s="16">
        <v>46.04</v>
      </c>
      <c r="G383" s="7">
        <f t="shared" si="5"/>
        <v>9</v>
      </c>
    </row>
    <row r="384" spans="1:7" s="7" customFormat="1" x14ac:dyDescent="0.2">
      <c r="A384" s="13" t="s">
        <v>753</v>
      </c>
      <c r="B384" s="14" t="s">
        <v>754</v>
      </c>
      <c r="C384" s="15" t="s">
        <v>7500</v>
      </c>
      <c r="D384" s="16"/>
      <c r="E384" s="16">
        <v>10.37</v>
      </c>
      <c r="F384" s="16">
        <v>10.37</v>
      </c>
      <c r="G384" s="7">
        <f t="shared" si="5"/>
        <v>9</v>
      </c>
    </row>
    <row r="385" spans="1:7" s="7" customFormat="1" x14ac:dyDescent="0.2">
      <c r="A385" s="13" t="s">
        <v>755</v>
      </c>
      <c r="B385" s="14" t="s">
        <v>756</v>
      </c>
      <c r="C385" s="15" t="s">
        <v>7494</v>
      </c>
      <c r="D385" s="16"/>
      <c r="E385" s="16">
        <v>20.74</v>
      </c>
      <c r="F385" s="16">
        <v>20.74</v>
      </c>
      <c r="G385" s="7">
        <f t="shared" si="5"/>
        <v>9</v>
      </c>
    </row>
    <row r="386" spans="1:7" s="7" customFormat="1" x14ac:dyDescent="0.2">
      <c r="A386" s="13" t="s">
        <v>757</v>
      </c>
      <c r="B386" s="14" t="s">
        <v>758</v>
      </c>
      <c r="C386" s="15" t="s">
        <v>7494</v>
      </c>
      <c r="D386" s="16"/>
      <c r="E386" s="16">
        <v>16.59</v>
      </c>
      <c r="F386" s="16">
        <v>16.59</v>
      </c>
      <c r="G386" s="7">
        <f t="shared" si="5"/>
        <v>9</v>
      </c>
    </row>
    <row r="387" spans="1:7" s="7" customFormat="1" x14ac:dyDescent="0.2">
      <c r="A387" s="13" t="s">
        <v>759</v>
      </c>
      <c r="B387" s="14" t="s">
        <v>7355</v>
      </c>
      <c r="C387" s="15" t="s">
        <v>7494</v>
      </c>
      <c r="D387" s="16"/>
      <c r="E387" s="16">
        <v>24.88</v>
      </c>
      <c r="F387" s="16">
        <v>24.88</v>
      </c>
      <c r="G387" s="7">
        <f t="shared" si="5"/>
        <v>9</v>
      </c>
    </row>
    <row r="388" spans="1:7" s="7" customFormat="1" x14ac:dyDescent="0.2">
      <c r="A388" s="13" t="s">
        <v>760</v>
      </c>
      <c r="B388" s="14" t="s">
        <v>761</v>
      </c>
      <c r="C388" s="15" t="s">
        <v>7494</v>
      </c>
      <c r="D388" s="16"/>
      <c r="E388" s="16">
        <v>20.74</v>
      </c>
      <c r="F388" s="16">
        <v>20.74</v>
      </c>
      <c r="G388" s="7">
        <f t="shared" si="5"/>
        <v>9</v>
      </c>
    </row>
    <row r="389" spans="1:7" s="7" customFormat="1" ht="25.5" x14ac:dyDescent="0.2">
      <c r="A389" s="13" t="s">
        <v>762</v>
      </c>
      <c r="B389" s="14" t="s">
        <v>763</v>
      </c>
      <c r="C389" s="15" t="s">
        <v>7494</v>
      </c>
      <c r="D389" s="16"/>
      <c r="E389" s="16">
        <v>41.47</v>
      </c>
      <c r="F389" s="16">
        <v>41.47</v>
      </c>
      <c r="G389" s="7">
        <f t="shared" si="5"/>
        <v>9</v>
      </c>
    </row>
    <row r="390" spans="1:7" s="7" customFormat="1" x14ac:dyDescent="0.2">
      <c r="A390" s="13" t="s">
        <v>764</v>
      </c>
      <c r="B390" s="14" t="s">
        <v>765</v>
      </c>
      <c r="C390" s="15" t="s">
        <v>7494</v>
      </c>
      <c r="D390" s="16"/>
      <c r="E390" s="16">
        <v>62.21</v>
      </c>
      <c r="F390" s="16">
        <v>62.21</v>
      </c>
      <c r="G390" s="7">
        <f t="shared" si="5"/>
        <v>9</v>
      </c>
    </row>
    <row r="391" spans="1:7" s="7" customFormat="1" ht="25.5" x14ac:dyDescent="0.2">
      <c r="A391" s="13" t="s">
        <v>766</v>
      </c>
      <c r="B391" s="14" t="s">
        <v>767</v>
      </c>
      <c r="C391" s="15" t="s">
        <v>7494</v>
      </c>
      <c r="D391" s="16"/>
      <c r="E391" s="16">
        <v>116.68</v>
      </c>
      <c r="F391" s="16">
        <v>116.68</v>
      </c>
      <c r="G391" s="7">
        <f t="shared" si="5"/>
        <v>9</v>
      </c>
    </row>
    <row r="392" spans="1:7" s="7" customFormat="1" x14ac:dyDescent="0.2">
      <c r="A392" s="13" t="s">
        <v>768</v>
      </c>
      <c r="B392" s="14" t="s">
        <v>769</v>
      </c>
      <c r="C392" s="15" t="s">
        <v>7494</v>
      </c>
      <c r="D392" s="16"/>
      <c r="E392" s="16">
        <v>31.1</v>
      </c>
      <c r="F392" s="16">
        <v>31.1</v>
      </c>
      <c r="G392" s="7">
        <f t="shared" si="5"/>
        <v>9</v>
      </c>
    </row>
    <row r="393" spans="1:7" s="7" customFormat="1" ht="25.5" x14ac:dyDescent="0.2">
      <c r="A393" s="13" t="s">
        <v>770</v>
      </c>
      <c r="B393" s="14" t="s">
        <v>771</v>
      </c>
      <c r="C393" s="15" t="s">
        <v>7494</v>
      </c>
      <c r="D393" s="16"/>
      <c r="E393" s="16">
        <v>8.44</v>
      </c>
      <c r="F393" s="16">
        <v>8.44</v>
      </c>
      <c r="G393" s="7">
        <f t="shared" si="5"/>
        <v>9</v>
      </c>
    </row>
    <row r="394" spans="1:7" s="7" customFormat="1" x14ac:dyDescent="0.2">
      <c r="A394" s="13" t="s">
        <v>772</v>
      </c>
      <c r="B394" s="14" t="s">
        <v>773</v>
      </c>
      <c r="C394" s="15" t="s">
        <v>7494</v>
      </c>
      <c r="D394" s="16"/>
      <c r="E394" s="16">
        <v>16.52</v>
      </c>
      <c r="F394" s="16">
        <v>16.52</v>
      </c>
      <c r="G394" s="7">
        <f t="shared" ref="G394:G457" si="6">LEN(A394)</f>
        <v>9</v>
      </c>
    </row>
    <row r="395" spans="1:7" s="7" customFormat="1" x14ac:dyDescent="0.2">
      <c r="A395" s="13" t="s">
        <v>774</v>
      </c>
      <c r="B395" s="14" t="s">
        <v>775</v>
      </c>
      <c r="C395" s="15" t="s">
        <v>7500</v>
      </c>
      <c r="D395" s="16"/>
      <c r="E395" s="16">
        <v>4.97</v>
      </c>
      <c r="F395" s="16">
        <v>4.97</v>
      </c>
      <c r="G395" s="7">
        <f t="shared" si="6"/>
        <v>9</v>
      </c>
    </row>
    <row r="396" spans="1:7" s="7" customFormat="1" x14ac:dyDescent="0.2">
      <c r="A396" s="13" t="s">
        <v>776</v>
      </c>
      <c r="B396" s="14" t="s">
        <v>777</v>
      </c>
      <c r="C396" s="15" t="s">
        <v>7500</v>
      </c>
      <c r="D396" s="16"/>
      <c r="E396" s="16">
        <v>2.4900000000000002</v>
      </c>
      <c r="F396" s="16">
        <v>2.4900000000000002</v>
      </c>
      <c r="G396" s="7">
        <f t="shared" si="6"/>
        <v>9</v>
      </c>
    </row>
    <row r="397" spans="1:7" s="7" customFormat="1" x14ac:dyDescent="0.2">
      <c r="A397" s="13" t="s">
        <v>778</v>
      </c>
      <c r="B397" s="14" t="s">
        <v>779</v>
      </c>
      <c r="C397" s="15" t="s">
        <v>7500</v>
      </c>
      <c r="D397" s="16"/>
      <c r="E397" s="16">
        <v>4.1500000000000004</v>
      </c>
      <c r="F397" s="16">
        <v>4.1500000000000004</v>
      </c>
      <c r="G397" s="7">
        <f t="shared" si="6"/>
        <v>9</v>
      </c>
    </row>
    <row r="398" spans="1:7" s="7" customFormat="1" x14ac:dyDescent="0.2">
      <c r="A398" s="13" t="s">
        <v>780</v>
      </c>
      <c r="B398" s="14" t="s">
        <v>781</v>
      </c>
      <c r="C398" s="15" t="s">
        <v>7500</v>
      </c>
      <c r="D398" s="16"/>
      <c r="E398" s="16">
        <v>2.0699999999999998</v>
      </c>
      <c r="F398" s="16">
        <v>2.0699999999999998</v>
      </c>
      <c r="G398" s="7">
        <f t="shared" si="6"/>
        <v>9</v>
      </c>
    </row>
    <row r="399" spans="1:7" s="7" customFormat="1" x14ac:dyDescent="0.2">
      <c r="A399" s="13" t="s">
        <v>782</v>
      </c>
      <c r="B399" s="14" t="s">
        <v>783</v>
      </c>
      <c r="C399" s="15" t="s">
        <v>7500</v>
      </c>
      <c r="D399" s="16"/>
      <c r="E399" s="16">
        <v>29.17</v>
      </c>
      <c r="F399" s="16">
        <v>29.17</v>
      </c>
      <c r="G399" s="7">
        <f t="shared" si="6"/>
        <v>9</v>
      </c>
    </row>
    <row r="400" spans="1:7" s="7" customFormat="1" x14ac:dyDescent="0.2">
      <c r="A400" s="13" t="s">
        <v>784</v>
      </c>
      <c r="B400" s="14" t="s">
        <v>785</v>
      </c>
      <c r="C400" s="15" t="s">
        <v>7500</v>
      </c>
      <c r="D400" s="16"/>
      <c r="E400" s="16">
        <v>8.2899999999999991</v>
      </c>
      <c r="F400" s="16">
        <v>8.2899999999999991</v>
      </c>
      <c r="G400" s="7">
        <f t="shared" si="6"/>
        <v>9</v>
      </c>
    </row>
    <row r="401" spans="1:7" s="7" customFormat="1" x14ac:dyDescent="0.2">
      <c r="A401" s="13" t="s">
        <v>786</v>
      </c>
      <c r="B401" s="14" t="s">
        <v>787</v>
      </c>
      <c r="C401" s="15" t="s">
        <v>7494</v>
      </c>
      <c r="D401" s="16"/>
      <c r="E401" s="16">
        <v>41.47</v>
      </c>
      <c r="F401" s="16">
        <v>41.47</v>
      </c>
      <c r="G401" s="7">
        <f t="shared" si="6"/>
        <v>9</v>
      </c>
    </row>
    <row r="402" spans="1:7" s="7" customFormat="1" x14ac:dyDescent="0.2">
      <c r="A402" s="13" t="s">
        <v>788</v>
      </c>
      <c r="B402" s="14" t="s">
        <v>789</v>
      </c>
      <c r="C402" s="15" t="s">
        <v>7494</v>
      </c>
      <c r="D402" s="16"/>
      <c r="E402" s="16">
        <v>8.2899999999999991</v>
      </c>
      <c r="F402" s="16">
        <v>8.2899999999999991</v>
      </c>
      <c r="G402" s="7">
        <f t="shared" si="6"/>
        <v>9</v>
      </c>
    </row>
    <row r="403" spans="1:7" s="7" customFormat="1" x14ac:dyDescent="0.2">
      <c r="A403" s="13" t="s">
        <v>790</v>
      </c>
      <c r="B403" s="14" t="s">
        <v>791</v>
      </c>
      <c r="C403" s="15" t="s">
        <v>7494</v>
      </c>
      <c r="D403" s="16"/>
      <c r="E403" s="16">
        <v>62.21</v>
      </c>
      <c r="F403" s="16">
        <v>62.21</v>
      </c>
      <c r="G403" s="7">
        <f t="shared" si="6"/>
        <v>9</v>
      </c>
    </row>
    <row r="404" spans="1:7" s="7" customFormat="1" x14ac:dyDescent="0.2">
      <c r="A404" s="13" t="s">
        <v>792</v>
      </c>
      <c r="B404" s="14" t="s">
        <v>793</v>
      </c>
      <c r="C404" s="15" t="s">
        <v>7494</v>
      </c>
      <c r="D404" s="16"/>
      <c r="E404" s="16">
        <v>87.51</v>
      </c>
      <c r="F404" s="16">
        <v>87.51</v>
      </c>
      <c r="G404" s="7">
        <f t="shared" si="6"/>
        <v>9</v>
      </c>
    </row>
    <row r="405" spans="1:7" s="7" customFormat="1" x14ac:dyDescent="0.2">
      <c r="A405" s="13" t="s">
        <v>794</v>
      </c>
      <c r="B405" s="14" t="s">
        <v>7519</v>
      </c>
      <c r="C405" s="15"/>
      <c r="D405" s="16"/>
      <c r="E405" s="16"/>
      <c r="F405" s="16"/>
      <c r="G405" s="7">
        <f t="shared" si="6"/>
        <v>5</v>
      </c>
    </row>
    <row r="406" spans="1:7" s="7" customFormat="1" x14ac:dyDescent="0.2">
      <c r="A406" s="13" t="s">
        <v>795</v>
      </c>
      <c r="B406" s="14" t="s">
        <v>796</v>
      </c>
      <c r="C406" s="15" t="s">
        <v>7494</v>
      </c>
      <c r="D406" s="16"/>
      <c r="E406" s="16">
        <v>170.71</v>
      </c>
      <c r="F406" s="16">
        <v>170.71</v>
      </c>
      <c r="G406" s="7">
        <f t="shared" si="6"/>
        <v>9</v>
      </c>
    </row>
    <row r="407" spans="1:7" s="7" customFormat="1" x14ac:dyDescent="0.2">
      <c r="A407" s="13" t="s">
        <v>797</v>
      </c>
      <c r="B407" s="14" t="s">
        <v>798</v>
      </c>
      <c r="C407" s="15" t="s">
        <v>7494</v>
      </c>
      <c r="D407" s="16"/>
      <c r="E407" s="16">
        <v>41.47</v>
      </c>
      <c r="F407" s="16">
        <v>41.47</v>
      </c>
      <c r="G407" s="7">
        <f t="shared" si="6"/>
        <v>9</v>
      </c>
    </row>
    <row r="408" spans="1:7" s="7" customFormat="1" x14ac:dyDescent="0.2">
      <c r="A408" s="13" t="s">
        <v>799</v>
      </c>
      <c r="B408" s="14" t="s">
        <v>800</v>
      </c>
      <c r="C408" s="15" t="s">
        <v>7494</v>
      </c>
      <c r="D408" s="16"/>
      <c r="E408" s="16">
        <v>10.37</v>
      </c>
      <c r="F408" s="16">
        <v>10.37</v>
      </c>
      <c r="G408" s="7">
        <f t="shared" si="6"/>
        <v>9</v>
      </c>
    </row>
    <row r="409" spans="1:7" s="7" customFormat="1" x14ac:dyDescent="0.2">
      <c r="A409" s="13" t="s">
        <v>801</v>
      </c>
      <c r="B409" s="14" t="s">
        <v>802</v>
      </c>
      <c r="C409" s="15" t="s">
        <v>7497</v>
      </c>
      <c r="D409" s="16"/>
      <c r="E409" s="16">
        <v>41.47</v>
      </c>
      <c r="F409" s="16">
        <v>41.47</v>
      </c>
      <c r="G409" s="7">
        <f t="shared" si="6"/>
        <v>9</v>
      </c>
    </row>
    <row r="410" spans="1:7" s="7" customFormat="1" x14ac:dyDescent="0.2">
      <c r="A410" s="13" t="s">
        <v>803</v>
      </c>
      <c r="B410" s="14" t="s">
        <v>804</v>
      </c>
      <c r="C410" s="15" t="s">
        <v>7494</v>
      </c>
      <c r="D410" s="16"/>
      <c r="E410" s="16">
        <v>8.2899999999999991</v>
      </c>
      <c r="F410" s="16">
        <v>8.2899999999999991</v>
      </c>
      <c r="G410" s="7">
        <f t="shared" si="6"/>
        <v>9</v>
      </c>
    </row>
    <row r="411" spans="1:7" s="7" customFormat="1" x14ac:dyDescent="0.2">
      <c r="A411" s="13" t="s">
        <v>805</v>
      </c>
      <c r="B411" s="14" t="s">
        <v>806</v>
      </c>
      <c r="C411" s="15" t="s">
        <v>7494</v>
      </c>
      <c r="D411" s="16"/>
      <c r="E411" s="16">
        <v>16.59</v>
      </c>
      <c r="F411" s="16">
        <v>16.59</v>
      </c>
      <c r="G411" s="7">
        <f t="shared" si="6"/>
        <v>9</v>
      </c>
    </row>
    <row r="412" spans="1:7" s="7" customFormat="1" x14ac:dyDescent="0.2">
      <c r="A412" s="13" t="s">
        <v>807</v>
      </c>
      <c r="B412" s="14" t="s">
        <v>808</v>
      </c>
      <c r="C412" s="15" t="s">
        <v>7494</v>
      </c>
      <c r="D412" s="16"/>
      <c r="E412" s="16">
        <v>4.1500000000000004</v>
      </c>
      <c r="F412" s="16">
        <v>4.1500000000000004</v>
      </c>
      <c r="G412" s="7">
        <f t="shared" si="6"/>
        <v>9</v>
      </c>
    </row>
    <row r="413" spans="1:7" s="7" customFormat="1" x14ac:dyDescent="0.2">
      <c r="A413" s="13" t="s">
        <v>809</v>
      </c>
      <c r="B413" s="14" t="s">
        <v>810</v>
      </c>
      <c r="C413" s="15" t="s">
        <v>7494</v>
      </c>
      <c r="D413" s="16"/>
      <c r="E413" s="16">
        <v>6.22</v>
      </c>
      <c r="F413" s="16">
        <v>6.22</v>
      </c>
      <c r="G413" s="7">
        <f t="shared" si="6"/>
        <v>9</v>
      </c>
    </row>
    <row r="414" spans="1:7" s="7" customFormat="1" x14ac:dyDescent="0.2">
      <c r="A414" s="13" t="s">
        <v>811</v>
      </c>
      <c r="B414" s="14" t="s">
        <v>812</v>
      </c>
      <c r="C414" s="15" t="s">
        <v>7494</v>
      </c>
      <c r="D414" s="16"/>
      <c r="E414" s="16">
        <v>10.37</v>
      </c>
      <c r="F414" s="16">
        <v>10.37</v>
      </c>
      <c r="G414" s="7">
        <f t="shared" si="6"/>
        <v>9</v>
      </c>
    </row>
    <row r="415" spans="1:7" s="7" customFormat="1" x14ac:dyDescent="0.2">
      <c r="A415" s="13" t="s">
        <v>7250</v>
      </c>
      <c r="B415" s="14" t="s">
        <v>7251</v>
      </c>
      <c r="C415" s="15" t="s">
        <v>7494</v>
      </c>
      <c r="D415" s="16"/>
      <c r="E415" s="16">
        <v>10.37</v>
      </c>
      <c r="F415" s="16">
        <v>10.37</v>
      </c>
      <c r="G415" s="7">
        <f t="shared" si="6"/>
        <v>9</v>
      </c>
    </row>
    <row r="416" spans="1:7" s="7" customFormat="1" x14ac:dyDescent="0.2">
      <c r="A416" s="13" t="s">
        <v>813</v>
      </c>
      <c r="B416" s="14" t="s">
        <v>7520</v>
      </c>
      <c r="C416" s="15"/>
      <c r="D416" s="16"/>
      <c r="E416" s="16"/>
      <c r="F416" s="16"/>
      <c r="G416" s="7">
        <f t="shared" si="6"/>
        <v>5</v>
      </c>
    </row>
    <row r="417" spans="1:7" s="7" customFormat="1" ht="25.5" x14ac:dyDescent="0.2">
      <c r="A417" s="13" t="s">
        <v>814</v>
      </c>
      <c r="B417" s="14" t="s">
        <v>815</v>
      </c>
      <c r="C417" s="15" t="s">
        <v>7494</v>
      </c>
      <c r="D417" s="16"/>
      <c r="E417" s="16">
        <v>29.17</v>
      </c>
      <c r="F417" s="16">
        <v>29.17</v>
      </c>
      <c r="G417" s="7">
        <f t="shared" si="6"/>
        <v>9</v>
      </c>
    </row>
    <row r="418" spans="1:7" s="7" customFormat="1" x14ac:dyDescent="0.2">
      <c r="A418" s="13" t="s">
        <v>816</v>
      </c>
      <c r="B418" s="14" t="s">
        <v>817</v>
      </c>
      <c r="C418" s="15" t="s">
        <v>7494</v>
      </c>
      <c r="D418" s="16"/>
      <c r="E418" s="16">
        <v>3.37</v>
      </c>
      <c r="F418" s="16">
        <v>3.37</v>
      </c>
      <c r="G418" s="7">
        <f t="shared" si="6"/>
        <v>9</v>
      </c>
    </row>
    <row r="419" spans="1:7" s="7" customFormat="1" x14ac:dyDescent="0.2">
      <c r="A419" s="13" t="s">
        <v>818</v>
      </c>
      <c r="B419" s="14" t="s">
        <v>819</v>
      </c>
      <c r="C419" s="15" t="s">
        <v>7494</v>
      </c>
      <c r="D419" s="16"/>
      <c r="E419" s="16">
        <v>41.47</v>
      </c>
      <c r="F419" s="16">
        <v>41.47</v>
      </c>
      <c r="G419" s="7">
        <f t="shared" si="6"/>
        <v>9</v>
      </c>
    </row>
    <row r="420" spans="1:7" s="7" customFormat="1" x14ac:dyDescent="0.2">
      <c r="A420" s="13" t="s">
        <v>820</v>
      </c>
      <c r="B420" s="14" t="s">
        <v>821</v>
      </c>
      <c r="C420" s="15" t="s">
        <v>7494</v>
      </c>
      <c r="D420" s="16"/>
      <c r="E420" s="16">
        <v>20.74</v>
      </c>
      <c r="F420" s="16">
        <v>20.74</v>
      </c>
      <c r="G420" s="7">
        <f t="shared" si="6"/>
        <v>9</v>
      </c>
    </row>
    <row r="421" spans="1:7" s="7" customFormat="1" x14ac:dyDescent="0.2">
      <c r="A421" s="13" t="s">
        <v>822</v>
      </c>
      <c r="B421" s="14" t="s">
        <v>823</v>
      </c>
      <c r="C421" s="15" t="s">
        <v>7494</v>
      </c>
      <c r="D421" s="16"/>
      <c r="E421" s="16">
        <v>16.87</v>
      </c>
      <c r="F421" s="16">
        <v>16.87</v>
      </c>
      <c r="G421" s="7">
        <f t="shared" si="6"/>
        <v>9</v>
      </c>
    </row>
    <row r="422" spans="1:7" s="7" customFormat="1" x14ac:dyDescent="0.2">
      <c r="A422" s="13" t="s">
        <v>824</v>
      </c>
      <c r="B422" s="14" t="s">
        <v>825</v>
      </c>
      <c r="C422" s="15" t="s">
        <v>7494</v>
      </c>
      <c r="D422" s="16"/>
      <c r="E422" s="16">
        <v>58.34</v>
      </c>
      <c r="F422" s="16">
        <v>58.34</v>
      </c>
      <c r="G422" s="7">
        <f t="shared" si="6"/>
        <v>9</v>
      </c>
    </row>
    <row r="423" spans="1:7" s="7" customFormat="1" x14ac:dyDescent="0.2">
      <c r="A423" s="13" t="s">
        <v>826</v>
      </c>
      <c r="B423" s="14" t="s">
        <v>7521</v>
      </c>
      <c r="C423" s="15"/>
      <c r="D423" s="16"/>
      <c r="E423" s="16"/>
      <c r="F423" s="16"/>
      <c r="G423" s="7">
        <f t="shared" si="6"/>
        <v>5</v>
      </c>
    </row>
    <row r="424" spans="1:7" s="7" customFormat="1" x14ac:dyDescent="0.2">
      <c r="A424" s="13" t="s">
        <v>827</v>
      </c>
      <c r="B424" s="14" t="s">
        <v>828</v>
      </c>
      <c r="C424" s="15" t="s">
        <v>7522</v>
      </c>
      <c r="D424" s="16"/>
      <c r="E424" s="16">
        <v>0.67</v>
      </c>
      <c r="F424" s="16">
        <v>0.67</v>
      </c>
      <c r="G424" s="7">
        <f t="shared" si="6"/>
        <v>9</v>
      </c>
    </row>
    <row r="425" spans="1:7" s="7" customFormat="1" x14ac:dyDescent="0.2">
      <c r="A425" s="13" t="s">
        <v>829</v>
      </c>
      <c r="B425" s="14" t="s">
        <v>830</v>
      </c>
      <c r="C425" s="15" t="s">
        <v>7494</v>
      </c>
      <c r="D425" s="16"/>
      <c r="E425" s="16">
        <v>62.21</v>
      </c>
      <c r="F425" s="16">
        <v>62.21</v>
      </c>
      <c r="G425" s="7">
        <f t="shared" si="6"/>
        <v>9</v>
      </c>
    </row>
    <row r="426" spans="1:7" s="7" customFormat="1" ht="25.5" x14ac:dyDescent="0.2">
      <c r="A426" s="13" t="s">
        <v>831</v>
      </c>
      <c r="B426" s="14" t="s">
        <v>832</v>
      </c>
      <c r="C426" s="15" t="s">
        <v>7494</v>
      </c>
      <c r="D426" s="16"/>
      <c r="E426" s="16">
        <v>82.94</v>
      </c>
      <c r="F426" s="16">
        <v>82.94</v>
      </c>
      <c r="G426" s="7">
        <f t="shared" si="6"/>
        <v>9</v>
      </c>
    </row>
    <row r="427" spans="1:7" s="7" customFormat="1" x14ac:dyDescent="0.2">
      <c r="A427" s="13" t="s">
        <v>833</v>
      </c>
      <c r="B427" s="14" t="s">
        <v>834</v>
      </c>
      <c r="C427" s="15" t="s">
        <v>7500</v>
      </c>
      <c r="D427" s="16"/>
      <c r="E427" s="16">
        <v>16.59</v>
      </c>
      <c r="F427" s="16">
        <v>16.59</v>
      </c>
      <c r="G427" s="7">
        <f t="shared" si="6"/>
        <v>9</v>
      </c>
    </row>
    <row r="428" spans="1:7" s="7" customFormat="1" x14ac:dyDescent="0.2">
      <c r="A428" s="13" t="s">
        <v>835</v>
      </c>
      <c r="B428" s="14" t="s">
        <v>836</v>
      </c>
      <c r="C428" s="15" t="s">
        <v>7497</v>
      </c>
      <c r="D428" s="16"/>
      <c r="E428" s="16">
        <v>41.47</v>
      </c>
      <c r="F428" s="16">
        <v>41.47</v>
      </c>
      <c r="G428" s="7">
        <f t="shared" si="6"/>
        <v>9</v>
      </c>
    </row>
    <row r="429" spans="1:7" s="7" customFormat="1" x14ac:dyDescent="0.2">
      <c r="A429" s="13" t="s">
        <v>837</v>
      </c>
      <c r="B429" s="14" t="s">
        <v>838</v>
      </c>
      <c r="C429" s="15" t="s">
        <v>7494</v>
      </c>
      <c r="D429" s="16">
        <v>125.15</v>
      </c>
      <c r="E429" s="16">
        <v>116.68</v>
      </c>
      <c r="F429" s="16">
        <v>241.83</v>
      </c>
      <c r="G429" s="7">
        <f t="shared" si="6"/>
        <v>9</v>
      </c>
    </row>
    <row r="430" spans="1:7" s="7" customFormat="1" x14ac:dyDescent="0.2">
      <c r="A430" s="13" t="s">
        <v>839</v>
      </c>
      <c r="B430" s="14" t="s">
        <v>840</v>
      </c>
      <c r="C430" s="15" t="s">
        <v>7494</v>
      </c>
      <c r="D430" s="16">
        <v>125.15</v>
      </c>
      <c r="E430" s="16">
        <v>116.68</v>
      </c>
      <c r="F430" s="16">
        <v>241.83</v>
      </c>
      <c r="G430" s="7">
        <f t="shared" si="6"/>
        <v>9</v>
      </c>
    </row>
    <row r="431" spans="1:7" s="7" customFormat="1" x14ac:dyDescent="0.2">
      <c r="A431" s="13" t="s">
        <v>841</v>
      </c>
      <c r="B431" s="14" t="s">
        <v>842</v>
      </c>
      <c r="C431" s="15" t="s">
        <v>7494</v>
      </c>
      <c r="D431" s="16"/>
      <c r="E431" s="16">
        <v>130.66999999999999</v>
      </c>
      <c r="F431" s="16">
        <v>130.66999999999999</v>
      </c>
      <c r="G431" s="7">
        <f t="shared" si="6"/>
        <v>9</v>
      </c>
    </row>
    <row r="432" spans="1:7" s="7" customFormat="1" x14ac:dyDescent="0.2">
      <c r="A432" s="13" t="s">
        <v>843</v>
      </c>
      <c r="B432" s="14" t="s">
        <v>844</v>
      </c>
      <c r="C432" s="15" t="s">
        <v>7497</v>
      </c>
      <c r="D432" s="16"/>
      <c r="E432" s="16">
        <v>82.94</v>
      </c>
      <c r="F432" s="16">
        <v>82.94</v>
      </c>
      <c r="G432" s="7">
        <f t="shared" si="6"/>
        <v>9</v>
      </c>
    </row>
    <row r="433" spans="1:7" s="7" customFormat="1" x14ac:dyDescent="0.2">
      <c r="A433" s="13" t="s">
        <v>845</v>
      </c>
      <c r="B433" s="14" t="s">
        <v>846</v>
      </c>
      <c r="C433" s="15" t="s">
        <v>7494</v>
      </c>
      <c r="D433" s="16"/>
      <c r="E433" s="16">
        <v>14.59</v>
      </c>
      <c r="F433" s="16">
        <v>14.59</v>
      </c>
      <c r="G433" s="7">
        <f t="shared" si="6"/>
        <v>9</v>
      </c>
    </row>
    <row r="434" spans="1:7" s="7" customFormat="1" x14ac:dyDescent="0.2">
      <c r="A434" s="13" t="s">
        <v>847</v>
      </c>
      <c r="B434" s="14" t="s">
        <v>848</v>
      </c>
      <c r="C434" s="15" t="s">
        <v>7494</v>
      </c>
      <c r="D434" s="16"/>
      <c r="E434" s="16">
        <v>82.94</v>
      </c>
      <c r="F434" s="16">
        <v>82.94</v>
      </c>
      <c r="G434" s="7">
        <f t="shared" si="6"/>
        <v>9</v>
      </c>
    </row>
    <row r="435" spans="1:7" s="7" customFormat="1" x14ac:dyDescent="0.2">
      <c r="A435" s="13" t="s">
        <v>849</v>
      </c>
      <c r="B435" s="14" t="s">
        <v>850</v>
      </c>
      <c r="C435" s="15" t="s">
        <v>7494</v>
      </c>
      <c r="D435" s="16"/>
      <c r="E435" s="16">
        <v>19.68</v>
      </c>
      <c r="F435" s="16">
        <v>19.68</v>
      </c>
      <c r="G435" s="7">
        <f t="shared" si="6"/>
        <v>9</v>
      </c>
    </row>
    <row r="436" spans="1:7" s="7" customFormat="1" x14ac:dyDescent="0.2">
      <c r="A436" s="13" t="s">
        <v>851</v>
      </c>
      <c r="B436" s="14" t="s">
        <v>852</v>
      </c>
      <c r="C436" s="15" t="s">
        <v>7494</v>
      </c>
      <c r="D436" s="16"/>
      <c r="E436" s="16">
        <v>3.37</v>
      </c>
      <c r="F436" s="16">
        <v>3.37</v>
      </c>
      <c r="G436" s="7">
        <f t="shared" si="6"/>
        <v>9</v>
      </c>
    </row>
    <row r="437" spans="1:7" s="7" customFormat="1" x14ac:dyDescent="0.2">
      <c r="A437" s="13" t="s">
        <v>853</v>
      </c>
      <c r="B437" s="14" t="s">
        <v>854</v>
      </c>
      <c r="C437" s="15" t="s">
        <v>7494</v>
      </c>
      <c r="D437" s="16"/>
      <c r="E437" s="16">
        <v>3.37</v>
      </c>
      <c r="F437" s="16">
        <v>3.37</v>
      </c>
      <c r="G437" s="7">
        <f t="shared" si="6"/>
        <v>9</v>
      </c>
    </row>
    <row r="438" spans="1:7" s="7" customFormat="1" x14ac:dyDescent="0.2">
      <c r="A438" s="13" t="s">
        <v>855</v>
      </c>
      <c r="B438" s="14" t="s">
        <v>856</v>
      </c>
      <c r="C438" s="15" t="s">
        <v>7494</v>
      </c>
      <c r="D438" s="16"/>
      <c r="E438" s="16">
        <v>26.99</v>
      </c>
      <c r="F438" s="16">
        <v>26.99</v>
      </c>
      <c r="G438" s="7">
        <f t="shared" si="6"/>
        <v>9</v>
      </c>
    </row>
    <row r="439" spans="1:7" s="7" customFormat="1" x14ac:dyDescent="0.2">
      <c r="A439" s="13" t="s">
        <v>857</v>
      </c>
      <c r="B439" s="14" t="s">
        <v>7523</v>
      </c>
      <c r="C439" s="15"/>
      <c r="D439" s="16"/>
      <c r="E439" s="16"/>
      <c r="F439" s="16"/>
      <c r="G439" s="7">
        <f t="shared" si="6"/>
        <v>5</v>
      </c>
    </row>
    <row r="440" spans="1:7" s="7" customFormat="1" x14ac:dyDescent="0.2">
      <c r="A440" s="13" t="s">
        <v>858</v>
      </c>
      <c r="B440" s="14" t="s">
        <v>859</v>
      </c>
      <c r="C440" s="15" t="s">
        <v>7494</v>
      </c>
      <c r="D440" s="16"/>
      <c r="E440" s="16">
        <v>4.22</v>
      </c>
      <c r="F440" s="16">
        <v>4.22</v>
      </c>
      <c r="G440" s="7">
        <f t="shared" si="6"/>
        <v>9</v>
      </c>
    </row>
    <row r="441" spans="1:7" s="7" customFormat="1" x14ac:dyDescent="0.2">
      <c r="A441" s="13" t="s">
        <v>860</v>
      </c>
      <c r="B441" s="14" t="s">
        <v>861</v>
      </c>
      <c r="C441" s="15" t="s">
        <v>7494</v>
      </c>
      <c r="D441" s="16"/>
      <c r="E441" s="16">
        <v>287.39</v>
      </c>
      <c r="F441" s="16">
        <v>287.39</v>
      </c>
      <c r="G441" s="7">
        <f t="shared" si="6"/>
        <v>9</v>
      </c>
    </row>
    <row r="442" spans="1:7" s="7" customFormat="1" x14ac:dyDescent="0.2">
      <c r="A442" s="13" t="s">
        <v>862</v>
      </c>
      <c r="B442" s="14" t="s">
        <v>863</v>
      </c>
      <c r="C442" s="15" t="s">
        <v>7494</v>
      </c>
      <c r="D442" s="16"/>
      <c r="E442" s="16">
        <v>26.96</v>
      </c>
      <c r="F442" s="16">
        <v>26.96</v>
      </c>
      <c r="G442" s="7">
        <f t="shared" si="6"/>
        <v>9</v>
      </c>
    </row>
    <row r="443" spans="1:7" s="7" customFormat="1" ht="25.5" x14ac:dyDescent="0.2">
      <c r="A443" s="13" t="s">
        <v>864</v>
      </c>
      <c r="B443" s="14" t="s">
        <v>865</v>
      </c>
      <c r="C443" s="15" t="s">
        <v>7494</v>
      </c>
      <c r="D443" s="16">
        <v>250.29</v>
      </c>
      <c r="E443" s="16">
        <v>331.76</v>
      </c>
      <c r="F443" s="16">
        <v>582.04999999999995</v>
      </c>
      <c r="G443" s="7">
        <f t="shared" si="6"/>
        <v>9</v>
      </c>
    </row>
    <row r="444" spans="1:7" s="7" customFormat="1" ht="25.5" x14ac:dyDescent="0.2">
      <c r="A444" s="13" t="s">
        <v>866</v>
      </c>
      <c r="B444" s="14" t="s">
        <v>867</v>
      </c>
      <c r="C444" s="15" t="s">
        <v>7500</v>
      </c>
      <c r="D444" s="16"/>
      <c r="E444" s="16">
        <v>20.74</v>
      </c>
      <c r="F444" s="16">
        <v>20.74</v>
      </c>
      <c r="G444" s="7">
        <f t="shared" si="6"/>
        <v>9</v>
      </c>
    </row>
    <row r="445" spans="1:7" s="7" customFormat="1" ht="25.5" x14ac:dyDescent="0.2">
      <c r="A445" s="13" t="s">
        <v>868</v>
      </c>
      <c r="B445" s="14" t="s">
        <v>869</v>
      </c>
      <c r="C445" s="15" t="s">
        <v>7500</v>
      </c>
      <c r="D445" s="16"/>
      <c r="E445" s="16">
        <v>10.37</v>
      </c>
      <c r="F445" s="16">
        <v>10.37</v>
      </c>
      <c r="G445" s="7">
        <f t="shared" si="6"/>
        <v>9</v>
      </c>
    </row>
    <row r="446" spans="1:7" s="7" customFormat="1" ht="25.5" x14ac:dyDescent="0.2">
      <c r="A446" s="13" t="s">
        <v>870</v>
      </c>
      <c r="B446" s="14" t="s">
        <v>871</v>
      </c>
      <c r="C446" s="15" t="s">
        <v>7500</v>
      </c>
      <c r="D446" s="16"/>
      <c r="E446" s="16">
        <v>41.47</v>
      </c>
      <c r="F446" s="16">
        <v>41.47</v>
      </c>
      <c r="G446" s="7">
        <f t="shared" si="6"/>
        <v>9</v>
      </c>
    </row>
    <row r="447" spans="1:7" s="7" customFormat="1" ht="25.5" x14ac:dyDescent="0.2">
      <c r="A447" s="13" t="s">
        <v>872</v>
      </c>
      <c r="B447" s="14" t="s">
        <v>873</v>
      </c>
      <c r="C447" s="15" t="s">
        <v>7500</v>
      </c>
      <c r="D447" s="16"/>
      <c r="E447" s="16">
        <v>20.74</v>
      </c>
      <c r="F447" s="16">
        <v>20.74</v>
      </c>
      <c r="G447" s="7">
        <f t="shared" si="6"/>
        <v>9</v>
      </c>
    </row>
    <row r="448" spans="1:7" s="7" customFormat="1" x14ac:dyDescent="0.2">
      <c r="A448" s="13" t="s">
        <v>874</v>
      </c>
      <c r="B448" s="14" t="s">
        <v>875</v>
      </c>
      <c r="C448" s="15" t="s">
        <v>7500</v>
      </c>
      <c r="D448" s="16"/>
      <c r="E448" s="16">
        <v>8.2899999999999991</v>
      </c>
      <c r="F448" s="16">
        <v>8.2899999999999991</v>
      </c>
      <c r="G448" s="7">
        <f t="shared" si="6"/>
        <v>9</v>
      </c>
    </row>
    <row r="449" spans="1:7" s="7" customFormat="1" x14ac:dyDescent="0.2">
      <c r="A449" s="13" t="s">
        <v>876</v>
      </c>
      <c r="B449" s="14" t="s">
        <v>877</v>
      </c>
      <c r="C449" s="15"/>
      <c r="D449" s="16"/>
      <c r="E449" s="16"/>
      <c r="F449" s="16"/>
      <c r="G449" s="7">
        <f t="shared" si="6"/>
        <v>5</v>
      </c>
    </row>
    <row r="450" spans="1:7" s="7" customFormat="1" x14ac:dyDescent="0.2">
      <c r="A450" s="13" t="s">
        <v>878</v>
      </c>
      <c r="B450" s="14" t="s">
        <v>879</v>
      </c>
      <c r="C450" s="15" t="s">
        <v>7500</v>
      </c>
      <c r="D450" s="16"/>
      <c r="E450" s="16">
        <v>3.88</v>
      </c>
      <c r="F450" s="16">
        <v>3.88</v>
      </c>
      <c r="G450" s="7">
        <f t="shared" si="6"/>
        <v>9</v>
      </c>
    </row>
    <row r="451" spans="1:7" s="7" customFormat="1" x14ac:dyDescent="0.2">
      <c r="A451" s="13" t="s">
        <v>880</v>
      </c>
      <c r="B451" s="14" t="s">
        <v>881</v>
      </c>
      <c r="C451" s="15" t="s">
        <v>7500</v>
      </c>
      <c r="D451" s="16"/>
      <c r="E451" s="16">
        <v>2.5299999999999998</v>
      </c>
      <c r="F451" s="16">
        <v>2.5299999999999998</v>
      </c>
      <c r="G451" s="7">
        <f t="shared" si="6"/>
        <v>9</v>
      </c>
    </row>
    <row r="452" spans="1:7" s="7" customFormat="1" ht="25.5" x14ac:dyDescent="0.2">
      <c r="A452" s="13" t="s">
        <v>882</v>
      </c>
      <c r="B452" s="14" t="s">
        <v>883</v>
      </c>
      <c r="C452" s="15" t="s">
        <v>7500</v>
      </c>
      <c r="D452" s="16"/>
      <c r="E452" s="16">
        <v>6.75</v>
      </c>
      <c r="F452" s="16">
        <v>6.75</v>
      </c>
      <c r="G452" s="7">
        <f t="shared" si="6"/>
        <v>9</v>
      </c>
    </row>
    <row r="453" spans="1:7" s="7" customFormat="1" x14ac:dyDescent="0.2">
      <c r="A453" s="13" t="s">
        <v>884</v>
      </c>
      <c r="B453" s="14" t="s">
        <v>885</v>
      </c>
      <c r="C453" s="15" t="s">
        <v>7494</v>
      </c>
      <c r="D453" s="16"/>
      <c r="E453" s="16">
        <v>73.8</v>
      </c>
      <c r="F453" s="16">
        <v>73.8</v>
      </c>
      <c r="G453" s="7">
        <f t="shared" si="6"/>
        <v>9</v>
      </c>
    </row>
    <row r="454" spans="1:7" s="7" customFormat="1" x14ac:dyDescent="0.2">
      <c r="A454" s="13" t="s">
        <v>886</v>
      </c>
      <c r="B454" s="14" t="s">
        <v>887</v>
      </c>
      <c r="C454" s="15" t="s">
        <v>7494</v>
      </c>
      <c r="D454" s="16"/>
      <c r="E454" s="16">
        <v>124.41</v>
      </c>
      <c r="F454" s="16">
        <v>124.41</v>
      </c>
      <c r="G454" s="7">
        <f t="shared" si="6"/>
        <v>9</v>
      </c>
    </row>
    <row r="455" spans="1:7" s="7" customFormat="1" x14ac:dyDescent="0.2">
      <c r="A455" s="13" t="s">
        <v>888</v>
      </c>
      <c r="B455" s="14" t="s">
        <v>889</v>
      </c>
      <c r="C455" s="15"/>
      <c r="D455" s="16"/>
      <c r="E455" s="16"/>
      <c r="F455" s="16"/>
      <c r="G455" s="7">
        <f t="shared" si="6"/>
        <v>5</v>
      </c>
    </row>
    <row r="456" spans="1:7" s="7" customFormat="1" x14ac:dyDescent="0.2">
      <c r="A456" s="13" t="s">
        <v>890</v>
      </c>
      <c r="B456" s="14" t="s">
        <v>891</v>
      </c>
      <c r="C456" s="15" t="s">
        <v>7494</v>
      </c>
      <c r="D456" s="16"/>
      <c r="E456" s="16">
        <v>11.67</v>
      </c>
      <c r="F456" s="16">
        <v>11.67</v>
      </c>
      <c r="G456" s="7">
        <f t="shared" si="6"/>
        <v>9</v>
      </c>
    </row>
    <row r="457" spans="1:7" s="7" customFormat="1" x14ac:dyDescent="0.2">
      <c r="A457" s="13" t="s">
        <v>892</v>
      </c>
      <c r="B457" s="14" t="s">
        <v>893</v>
      </c>
      <c r="C457" s="15"/>
      <c r="D457" s="16"/>
      <c r="E457" s="16"/>
      <c r="F457" s="16"/>
      <c r="G457" s="7">
        <f t="shared" si="6"/>
        <v>5</v>
      </c>
    </row>
    <row r="458" spans="1:7" s="7" customFormat="1" x14ac:dyDescent="0.2">
      <c r="A458" s="13" t="s">
        <v>894</v>
      </c>
      <c r="B458" s="14" t="s">
        <v>895</v>
      </c>
      <c r="C458" s="15" t="s">
        <v>7494</v>
      </c>
      <c r="D458" s="16"/>
      <c r="E458" s="16">
        <v>18.8</v>
      </c>
      <c r="F458" s="16">
        <v>18.8</v>
      </c>
      <c r="G458" s="7">
        <f t="shared" ref="G458:G521" si="7">LEN(A458)</f>
        <v>9</v>
      </c>
    </row>
    <row r="459" spans="1:7" s="7" customFormat="1" x14ac:dyDescent="0.2">
      <c r="A459" s="13" t="s">
        <v>896</v>
      </c>
      <c r="B459" s="14" t="s">
        <v>7524</v>
      </c>
      <c r="C459" s="15"/>
      <c r="D459" s="16"/>
      <c r="E459" s="16"/>
      <c r="F459" s="16"/>
      <c r="G459" s="7">
        <f t="shared" si="7"/>
        <v>5</v>
      </c>
    </row>
    <row r="460" spans="1:7" s="7" customFormat="1" ht="25.5" x14ac:dyDescent="0.2">
      <c r="A460" s="13" t="s">
        <v>897</v>
      </c>
      <c r="B460" s="14" t="s">
        <v>7252</v>
      </c>
      <c r="C460" s="15" t="s">
        <v>7500</v>
      </c>
      <c r="D460" s="16">
        <v>0.84</v>
      </c>
      <c r="E460" s="16">
        <v>6.75</v>
      </c>
      <c r="F460" s="16">
        <v>7.59</v>
      </c>
      <c r="G460" s="7">
        <f t="shared" si="7"/>
        <v>9</v>
      </c>
    </row>
    <row r="461" spans="1:7" s="7" customFormat="1" x14ac:dyDescent="0.2">
      <c r="A461" s="13" t="s">
        <v>898</v>
      </c>
      <c r="B461" s="14" t="s">
        <v>899</v>
      </c>
      <c r="C461" s="15" t="s">
        <v>7500</v>
      </c>
      <c r="D461" s="16"/>
      <c r="E461" s="16">
        <v>3.37</v>
      </c>
      <c r="F461" s="16">
        <v>3.37</v>
      </c>
      <c r="G461" s="7">
        <f t="shared" si="7"/>
        <v>9</v>
      </c>
    </row>
    <row r="462" spans="1:7" s="7" customFormat="1" ht="25.5" x14ac:dyDescent="0.2">
      <c r="A462" s="13" t="s">
        <v>31</v>
      </c>
      <c r="B462" s="14" t="s">
        <v>32</v>
      </c>
      <c r="C462" s="15" t="s">
        <v>7500</v>
      </c>
      <c r="D462" s="16"/>
      <c r="E462" s="16">
        <v>6.75</v>
      </c>
      <c r="F462" s="16">
        <v>6.75</v>
      </c>
      <c r="G462" s="7">
        <f t="shared" si="7"/>
        <v>9</v>
      </c>
    </row>
    <row r="463" spans="1:7" s="7" customFormat="1" ht="38.25" x14ac:dyDescent="0.2">
      <c r="A463" s="13" t="s">
        <v>900</v>
      </c>
      <c r="B463" s="14" t="s">
        <v>7253</v>
      </c>
      <c r="C463" s="15" t="s">
        <v>7497</v>
      </c>
      <c r="D463" s="16">
        <v>6.72</v>
      </c>
      <c r="E463" s="16">
        <v>10.119999999999999</v>
      </c>
      <c r="F463" s="16">
        <v>16.84</v>
      </c>
      <c r="G463" s="7">
        <f t="shared" si="7"/>
        <v>9</v>
      </c>
    </row>
    <row r="464" spans="1:7" s="7" customFormat="1" ht="25.5" x14ac:dyDescent="0.2">
      <c r="A464" s="13" t="s">
        <v>901</v>
      </c>
      <c r="B464" s="14" t="s">
        <v>902</v>
      </c>
      <c r="C464" s="15" t="s">
        <v>7497</v>
      </c>
      <c r="D464" s="16"/>
      <c r="E464" s="16">
        <v>10.119999999999999</v>
      </c>
      <c r="F464" s="16">
        <v>10.119999999999999</v>
      </c>
      <c r="G464" s="7">
        <f t="shared" si="7"/>
        <v>9</v>
      </c>
    </row>
    <row r="465" spans="1:7" s="7" customFormat="1" x14ac:dyDescent="0.2">
      <c r="A465" s="13" t="s">
        <v>7525</v>
      </c>
      <c r="B465" s="14" t="s">
        <v>7526</v>
      </c>
      <c r="C465" s="15"/>
      <c r="D465" s="16"/>
      <c r="E465" s="16"/>
      <c r="F465" s="16"/>
      <c r="G465" s="7">
        <f t="shared" si="7"/>
        <v>5</v>
      </c>
    </row>
    <row r="466" spans="1:7" s="7" customFormat="1" x14ac:dyDescent="0.2">
      <c r="A466" s="13" t="s">
        <v>7527</v>
      </c>
      <c r="B466" s="14" t="s">
        <v>7528</v>
      </c>
      <c r="C466" s="15" t="s">
        <v>7497</v>
      </c>
      <c r="D466" s="16">
        <v>41.8</v>
      </c>
      <c r="E466" s="16">
        <v>14.96</v>
      </c>
      <c r="F466" s="16">
        <v>56.76</v>
      </c>
      <c r="G466" s="7">
        <f t="shared" si="7"/>
        <v>9</v>
      </c>
    </row>
    <row r="467" spans="1:7" s="7" customFormat="1" x14ac:dyDescent="0.2">
      <c r="A467" s="13" t="s">
        <v>903</v>
      </c>
      <c r="B467" s="14" t="s">
        <v>7529</v>
      </c>
      <c r="C467" s="15"/>
      <c r="D467" s="16"/>
      <c r="E467" s="16"/>
      <c r="F467" s="16"/>
      <c r="G467" s="7">
        <f t="shared" si="7"/>
        <v>2</v>
      </c>
    </row>
    <row r="468" spans="1:7" s="7" customFormat="1" x14ac:dyDescent="0.2">
      <c r="A468" s="13" t="s">
        <v>904</v>
      </c>
      <c r="B468" s="14" t="s">
        <v>905</v>
      </c>
      <c r="C468" s="15"/>
      <c r="D468" s="16"/>
      <c r="E468" s="16"/>
      <c r="F468" s="16"/>
      <c r="G468" s="7">
        <f t="shared" si="7"/>
        <v>5</v>
      </c>
    </row>
    <row r="469" spans="1:7" s="7" customFormat="1" ht="25.5" x14ac:dyDescent="0.2">
      <c r="A469" s="13" t="s">
        <v>906</v>
      </c>
      <c r="B469" s="14" t="s">
        <v>907</v>
      </c>
      <c r="C469" s="15" t="s">
        <v>7501</v>
      </c>
      <c r="D469" s="16">
        <v>27.45</v>
      </c>
      <c r="E469" s="16">
        <v>91.1</v>
      </c>
      <c r="F469" s="16">
        <v>118.55</v>
      </c>
      <c r="G469" s="7">
        <f t="shared" si="7"/>
        <v>9</v>
      </c>
    </row>
    <row r="470" spans="1:7" s="7" customFormat="1" x14ac:dyDescent="0.2">
      <c r="A470" s="13" t="s">
        <v>908</v>
      </c>
      <c r="B470" s="14" t="s">
        <v>909</v>
      </c>
      <c r="C470" s="15"/>
      <c r="D470" s="16"/>
      <c r="E470" s="16"/>
      <c r="F470" s="16"/>
      <c r="G470" s="7">
        <f t="shared" si="7"/>
        <v>5</v>
      </c>
    </row>
    <row r="471" spans="1:7" s="7" customFormat="1" ht="25.5" x14ac:dyDescent="0.2">
      <c r="A471" s="13" t="s">
        <v>910</v>
      </c>
      <c r="B471" s="14" t="s">
        <v>911</v>
      </c>
      <c r="C471" s="15" t="s">
        <v>7501</v>
      </c>
      <c r="D471" s="16">
        <v>80.53</v>
      </c>
      <c r="E471" s="16">
        <v>10.119999999999999</v>
      </c>
      <c r="F471" s="16">
        <v>90.65</v>
      </c>
      <c r="G471" s="7">
        <f t="shared" si="7"/>
        <v>9</v>
      </c>
    </row>
    <row r="472" spans="1:7" s="7" customFormat="1" ht="38.25" x14ac:dyDescent="0.2">
      <c r="A472" s="13" t="s">
        <v>912</v>
      </c>
      <c r="B472" s="14" t="s">
        <v>913</v>
      </c>
      <c r="C472" s="15" t="s">
        <v>7501</v>
      </c>
      <c r="D472" s="16">
        <v>103.9</v>
      </c>
      <c r="E472" s="16">
        <v>10.119999999999999</v>
      </c>
      <c r="F472" s="16">
        <v>114.02</v>
      </c>
      <c r="G472" s="7">
        <f t="shared" si="7"/>
        <v>9</v>
      </c>
    </row>
    <row r="473" spans="1:7" s="7" customFormat="1" ht="38.25" x14ac:dyDescent="0.2">
      <c r="A473" s="13" t="s">
        <v>914</v>
      </c>
      <c r="B473" s="14" t="s">
        <v>915</v>
      </c>
      <c r="C473" s="15" t="s">
        <v>7501</v>
      </c>
      <c r="D473" s="16">
        <v>108.51</v>
      </c>
      <c r="E473" s="16">
        <v>10.119999999999999</v>
      </c>
      <c r="F473" s="16">
        <v>118.63</v>
      </c>
      <c r="G473" s="7">
        <f t="shared" si="7"/>
        <v>9</v>
      </c>
    </row>
    <row r="474" spans="1:7" s="7" customFormat="1" ht="25.5" x14ac:dyDescent="0.2">
      <c r="A474" s="13" t="s">
        <v>916</v>
      </c>
      <c r="B474" s="14" t="s">
        <v>917</v>
      </c>
      <c r="C474" s="15" t="s">
        <v>7501</v>
      </c>
      <c r="D474" s="16">
        <v>102.92</v>
      </c>
      <c r="E474" s="16">
        <v>10.119999999999999</v>
      </c>
      <c r="F474" s="16">
        <v>113.04</v>
      </c>
      <c r="G474" s="7">
        <f t="shared" si="7"/>
        <v>9</v>
      </c>
    </row>
    <row r="475" spans="1:7" s="7" customFormat="1" x14ac:dyDescent="0.2">
      <c r="A475" s="13" t="s">
        <v>918</v>
      </c>
      <c r="B475" s="14" t="s">
        <v>919</v>
      </c>
      <c r="C475" s="15"/>
      <c r="D475" s="16"/>
      <c r="E475" s="16"/>
      <c r="F475" s="16"/>
      <c r="G475" s="7">
        <f t="shared" si="7"/>
        <v>5</v>
      </c>
    </row>
    <row r="476" spans="1:7" s="7" customFormat="1" x14ac:dyDescent="0.2">
      <c r="A476" s="13" t="s">
        <v>920</v>
      </c>
      <c r="B476" s="14" t="s">
        <v>921</v>
      </c>
      <c r="C476" s="15" t="s">
        <v>7501</v>
      </c>
      <c r="D476" s="16">
        <v>20.55</v>
      </c>
      <c r="E476" s="16"/>
      <c r="F476" s="16">
        <v>20.55</v>
      </c>
      <c r="G476" s="7">
        <f t="shared" si="7"/>
        <v>9</v>
      </c>
    </row>
    <row r="477" spans="1:7" s="7" customFormat="1" ht="25.5" x14ac:dyDescent="0.2">
      <c r="A477" s="13" t="s">
        <v>922</v>
      </c>
      <c r="B477" s="14" t="s">
        <v>923</v>
      </c>
      <c r="C477" s="15" t="s">
        <v>7501</v>
      </c>
      <c r="D477" s="16">
        <v>38.520000000000003</v>
      </c>
      <c r="E477" s="16"/>
      <c r="F477" s="16">
        <v>38.520000000000003</v>
      </c>
      <c r="G477" s="7">
        <f t="shared" si="7"/>
        <v>9</v>
      </c>
    </row>
    <row r="478" spans="1:7" s="7" customFormat="1" ht="25.5" x14ac:dyDescent="0.2">
      <c r="A478" s="13" t="s">
        <v>924</v>
      </c>
      <c r="B478" s="14" t="s">
        <v>925</v>
      </c>
      <c r="C478" s="15" t="s">
        <v>7501</v>
      </c>
      <c r="D478" s="16">
        <v>47.84</v>
      </c>
      <c r="E478" s="16"/>
      <c r="F478" s="16">
        <v>47.84</v>
      </c>
      <c r="G478" s="7">
        <f t="shared" si="7"/>
        <v>9</v>
      </c>
    </row>
    <row r="479" spans="1:7" s="7" customFormat="1" ht="25.5" x14ac:dyDescent="0.2">
      <c r="A479" s="13" t="s">
        <v>926</v>
      </c>
      <c r="B479" s="14" t="s">
        <v>927</v>
      </c>
      <c r="C479" s="15" t="s">
        <v>7501</v>
      </c>
      <c r="D479" s="16">
        <v>54.4</v>
      </c>
      <c r="E479" s="16"/>
      <c r="F479" s="16">
        <v>54.4</v>
      </c>
      <c r="G479" s="7">
        <f t="shared" si="7"/>
        <v>9</v>
      </c>
    </row>
    <row r="480" spans="1:7" s="7" customFormat="1" x14ac:dyDescent="0.2">
      <c r="A480" s="13" t="s">
        <v>928</v>
      </c>
      <c r="B480" s="14" t="s">
        <v>929</v>
      </c>
      <c r="C480" s="15" t="s">
        <v>7530</v>
      </c>
      <c r="D480" s="16">
        <v>2.72</v>
      </c>
      <c r="E480" s="16"/>
      <c r="F480" s="16">
        <v>2.72</v>
      </c>
      <c r="G480" s="7">
        <f t="shared" si="7"/>
        <v>9</v>
      </c>
    </row>
    <row r="481" spans="1:7" s="7" customFormat="1" ht="25.5" x14ac:dyDescent="0.2">
      <c r="A481" s="13" t="s">
        <v>930</v>
      </c>
      <c r="B481" s="14" t="s">
        <v>7254</v>
      </c>
      <c r="C481" s="15" t="s">
        <v>7501</v>
      </c>
      <c r="D481" s="16">
        <v>16.29</v>
      </c>
      <c r="E481" s="16"/>
      <c r="F481" s="16">
        <v>16.29</v>
      </c>
      <c r="G481" s="7">
        <f t="shared" si="7"/>
        <v>9</v>
      </c>
    </row>
    <row r="482" spans="1:7" s="7" customFormat="1" x14ac:dyDescent="0.2">
      <c r="A482" s="13" t="s">
        <v>931</v>
      </c>
      <c r="B482" s="14" t="s">
        <v>932</v>
      </c>
      <c r="C482" s="15"/>
      <c r="D482" s="16"/>
      <c r="E482" s="16"/>
      <c r="F482" s="16"/>
      <c r="G482" s="7">
        <f t="shared" si="7"/>
        <v>5</v>
      </c>
    </row>
    <row r="483" spans="1:7" s="7" customFormat="1" x14ac:dyDescent="0.2">
      <c r="A483" s="13" t="s">
        <v>933</v>
      </c>
      <c r="B483" s="14" t="s">
        <v>7356</v>
      </c>
      <c r="C483" s="15" t="s">
        <v>7531</v>
      </c>
      <c r="D483" s="16">
        <v>32.979999999999997</v>
      </c>
      <c r="E483" s="16"/>
      <c r="F483" s="16">
        <v>32.979999999999997</v>
      </c>
      <c r="G483" s="7">
        <f t="shared" si="7"/>
        <v>9</v>
      </c>
    </row>
    <row r="484" spans="1:7" s="7" customFormat="1" x14ac:dyDescent="0.2">
      <c r="A484" s="13" t="s">
        <v>934</v>
      </c>
      <c r="B484" s="14" t="s">
        <v>935</v>
      </c>
      <c r="C484" s="15" t="s">
        <v>7501</v>
      </c>
      <c r="D484" s="16">
        <v>25.27</v>
      </c>
      <c r="E484" s="16"/>
      <c r="F484" s="16">
        <v>25.27</v>
      </c>
      <c r="G484" s="7">
        <f t="shared" si="7"/>
        <v>9</v>
      </c>
    </row>
    <row r="485" spans="1:7" s="7" customFormat="1" ht="25.5" x14ac:dyDescent="0.2">
      <c r="A485" s="13" t="s">
        <v>936</v>
      </c>
      <c r="B485" s="14" t="s">
        <v>937</v>
      </c>
      <c r="C485" s="15" t="s">
        <v>7531</v>
      </c>
      <c r="D485" s="16">
        <v>977.76</v>
      </c>
      <c r="E485" s="16"/>
      <c r="F485" s="16">
        <v>977.76</v>
      </c>
      <c r="G485" s="7">
        <f t="shared" si="7"/>
        <v>9</v>
      </c>
    </row>
    <row r="486" spans="1:7" s="7" customFormat="1" x14ac:dyDescent="0.2">
      <c r="A486" s="13" t="s">
        <v>938</v>
      </c>
      <c r="B486" s="14" t="s">
        <v>939</v>
      </c>
      <c r="C486" s="15"/>
      <c r="D486" s="16"/>
      <c r="E486" s="16"/>
      <c r="F486" s="16"/>
      <c r="G486" s="7">
        <f t="shared" si="7"/>
        <v>5</v>
      </c>
    </row>
    <row r="487" spans="1:7" s="7" customFormat="1" x14ac:dyDescent="0.2">
      <c r="A487" s="13" t="s">
        <v>940</v>
      </c>
      <c r="B487" s="14" t="s">
        <v>941</v>
      </c>
      <c r="C487" s="15" t="s">
        <v>7501</v>
      </c>
      <c r="D487" s="16">
        <v>4.93</v>
      </c>
      <c r="E487" s="16"/>
      <c r="F487" s="16">
        <v>4.93</v>
      </c>
      <c r="G487" s="7">
        <f t="shared" si="7"/>
        <v>9</v>
      </c>
    </row>
    <row r="488" spans="1:7" s="7" customFormat="1" x14ac:dyDescent="0.2">
      <c r="A488" s="13" t="s">
        <v>942</v>
      </c>
      <c r="B488" s="14" t="s">
        <v>943</v>
      </c>
      <c r="C488" s="15" t="s">
        <v>7501</v>
      </c>
      <c r="D488" s="16">
        <v>7.97</v>
      </c>
      <c r="E488" s="16"/>
      <c r="F488" s="16">
        <v>7.97</v>
      </c>
      <c r="G488" s="7">
        <f t="shared" si="7"/>
        <v>9</v>
      </c>
    </row>
    <row r="489" spans="1:7" s="7" customFormat="1" ht="25.5" x14ac:dyDescent="0.2">
      <c r="A489" s="13" t="s">
        <v>944</v>
      </c>
      <c r="B489" s="14" t="s">
        <v>945</v>
      </c>
      <c r="C489" s="15" t="s">
        <v>7501</v>
      </c>
      <c r="D489" s="16">
        <v>11.9</v>
      </c>
      <c r="E489" s="16"/>
      <c r="F489" s="16">
        <v>11.9</v>
      </c>
      <c r="G489" s="7">
        <f t="shared" si="7"/>
        <v>9</v>
      </c>
    </row>
    <row r="490" spans="1:7" s="7" customFormat="1" ht="25.5" x14ac:dyDescent="0.2">
      <c r="A490" s="13" t="s">
        <v>946</v>
      </c>
      <c r="B490" s="14" t="s">
        <v>947</v>
      </c>
      <c r="C490" s="15" t="s">
        <v>7501</v>
      </c>
      <c r="D490" s="16">
        <v>13.16</v>
      </c>
      <c r="E490" s="16"/>
      <c r="F490" s="16">
        <v>13.16</v>
      </c>
      <c r="G490" s="7">
        <f t="shared" si="7"/>
        <v>9</v>
      </c>
    </row>
    <row r="491" spans="1:7" s="7" customFormat="1" ht="25.5" x14ac:dyDescent="0.2">
      <c r="A491" s="13" t="s">
        <v>948</v>
      </c>
      <c r="B491" s="14" t="s">
        <v>949</v>
      </c>
      <c r="C491" s="15" t="s">
        <v>7501</v>
      </c>
      <c r="D491" s="16">
        <v>17.59</v>
      </c>
      <c r="E491" s="16"/>
      <c r="F491" s="16">
        <v>17.59</v>
      </c>
      <c r="G491" s="7">
        <f t="shared" si="7"/>
        <v>9</v>
      </c>
    </row>
    <row r="492" spans="1:7" s="7" customFormat="1" ht="25.5" x14ac:dyDescent="0.2">
      <c r="A492" s="13" t="s">
        <v>950</v>
      </c>
      <c r="B492" s="14" t="s">
        <v>951</v>
      </c>
      <c r="C492" s="15" t="s">
        <v>7501</v>
      </c>
      <c r="D492" s="16">
        <v>26.35</v>
      </c>
      <c r="E492" s="16"/>
      <c r="F492" s="16">
        <v>26.35</v>
      </c>
      <c r="G492" s="7">
        <f t="shared" si="7"/>
        <v>9</v>
      </c>
    </row>
    <row r="493" spans="1:7" s="7" customFormat="1" ht="25.5" x14ac:dyDescent="0.2">
      <c r="A493" s="13" t="s">
        <v>952</v>
      </c>
      <c r="B493" s="14" t="s">
        <v>953</v>
      </c>
      <c r="C493" s="15" t="s">
        <v>7501</v>
      </c>
      <c r="D493" s="16">
        <v>35.090000000000003</v>
      </c>
      <c r="E493" s="16"/>
      <c r="F493" s="16">
        <v>35.090000000000003</v>
      </c>
      <c r="G493" s="7">
        <f t="shared" si="7"/>
        <v>9</v>
      </c>
    </row>
    <row r="494" spans="1:7" s="7" customFormat="1" ht="25.5" x14ac:dyDescent="0.2">
      <c r="A494" s="13" t="s">
        <v>954</v>
      </c>
      <c r="B494" s="14" t="s">
        <v>955</v>
      </c>
      <c r="C494" s="15" t="s">
        <v>7530</v>
      </c>
      <c r="D494" s="16">
        <v>1.69</v>
      </c>
      <c r="E494" s="16"/>
      <c r="F494" s="16">
        <v>1.69</v>
      </c>
      <c r="G494" s="7">
        <f t="shared" si="7"/>
        <v>9</v>
      </c>
    </row>
    <row r="495" spans="1:7" s="7" customFormat="1" x14ac:dyDescent="0.2">
      <c r="A495" s="13" t="s">
        <v>956</v>
      </c>
      <c r="B495" s="14" t="s">
        <v>957</v>
      </c>
      <c r="C495" s="15" t="s">
        <v>7501</v>
      </c>
      <c r="D495" s="16">
        <v>13.71</v>
      </c>
      <c r="E495" s="16"/>
      <c r="F495" s="16">
        <v>13.71</v>
      </c>
      <c r="G495" s="7">
        <f t="shared" si="7"/>
        <v>9</v>
      </c>
    </row>
    <row r="496" spans="1:7" s="7" customFormat="1" ht="25.5" x14ac:dyDescent="0.2">
      <c r="A496" s="13" t="s">
        <v>958</v>
      </c>
      <c r="B496" s="14" t="s">
        <v>959</v>
      </c>
      <c r="C496" s="15" t="s">
        <v>7501</v>
      </c>
      <c r="D496" s="16">
        <v>18.91</v>
      </c>
      <c r="E496" s="16"/>
      <c r="F496" s="16">
        <v>18.91</v>
      </c>
      <c r="G496" s="7">
        <f t="shared" si="7"/>
        <v>9</v>
      </c>
    </row>
    <row r="497" spans="1:7" s="7" customFormat="1" ht="25.5" x14ac:dyDescent="0.2">
      <c r="A497" s="13" t="s">
        <v>960</v>
      </c>
      <c r="B497" s="14" t="s">
        <v>961</v>
      </c>
      <c r="C497" s="15" t="s">
        <v>7501</v>
      </c>
      <c r="D497" s="16">
        <v>19.739999999999998</v>
      </c>
      <c r="E497" s="16"/>
      <c r="F497" s="16">
        <v>19.739999999999998</v>
      </c>
      <c r="G497" s="7">
        <f t="shared" si="7"/>
        <v>9</v>
      </c>
    </row>
    <row r="498" spans="1:7" s="7" customFormat="1" ht="25.5" x14ac:dyDescent="0.2">
      <c r="A498" s="13" t="s">
        <v>962</v>
      </c>
      <c r="B498" s="14" t="s">
        <v>963</v>
      </c>
      <c r="C498" s="15" t="s">
        <v>7501</v>
      </c>
      <c r="D498" s="16">
        <v>25.23</v>
      </c>
      <c r="E498" s="16"/>
      <c r="F498" s="16">
        <v>25.23</v>
      </c>
      <c r="G498" s="7">
        <f t="shared" si="7"/>
        <v>9</v>
      </c>
    </row>
    <row r="499" spans="1:7" s="7" customFormat="1" ht="25.5" x14ac:dyDescent="0.2">
      <c r="A499" s="13" t="s">
        <v>964</v>
      </c>
      <c r="B499" s="14" t="s">
        <v>965</v>
      </c>
      <c r="C499" s="15" t="s">
        <v>7501</v>
      </c>
      <c r="D499" s="16">
        <v>37.83</v>
      </c>
      <c r="E499" s="16"/>
      <c r="F499" s="16">
        <v>37.83</v>
      </c>
      <c r="G499" s="7">
        <f t="shared" si="7"/>
        <v>9</v>
      </c>
    </row>
    <row r="500" spans="1:7" s="7" customFormat="1" ht="25.5" x14ac:dyDescent="0.2">
      <c r="A500" s="13" t="s">
        <v>966</v>
      </c>
      <c r="B500" s="14" t="s">
        <v>967</v>
      </c>
      <c r="C500" s="15" t="s">
        <v>7501</v>
      </c>
      <c r="D500" s="16">
        <v>50.43</v>
      </c>
      <c r="E500" s="16"/>
      <c r="F500" s="16">
        <v>50.43</v>
      </c>
      <c r="G500" s="7">
        <f t="shared" si="7"/>
        <v>9</v>
      </c>
    </row>
    <row r="501" spans="1:7" s="7" customFormat="1" ht="25.5" x14ac:dyDescent="0.2">
      <c r="A501" s="13" t="s">
        <v>968</v>
      </c>
      <c r="B501" s="14" t="s">
        <v>969</v>
      </c>
      <c r="C501" s="15" t="s">
        <v>7530</v>
      </c>
      <c r="D501" s="16">
        <v>2.4500000000000002</v>
      </c>
      <c r="E501" s="16"/>
      <c r="F501" s="16">
        <v>2.4500000000000002</v>
      </c>
      <c r="G501" s="7">
        <f t="shared" si="7"/>
        <v>9</v>
      </c>
    </row>
    <row r="502" spans="1:7" s="7" customFormat="1" x14ac:dyDescent="0.2">
      <c r="A502" s="13" t="s">
        <v>970</v>
      </c>
      <c r="B502" s="14" t="s">
        <v>7532</v>
      </c>
      <c r="C502" s="15"/>
      <c r="D502" s="16"/>
      <c r="E502" s="16"/>
      <c r="F502" s="16"/>
      <c r="G502" s="7">
        <f t="shared" si="7"/>
        <v>2</v>
      </c>
    </row>
    <row r="503" spans="1:7" s="7" customFormat="1" x14ac:dyDescent="0.2">
      <c r="A503" s="13" t="s">
        <v>971</v>
      </c>
      <c r="B503" s="14" t="s">
        <v>972</v>
      </c>
      <c r="C503" s="15"/>
      <c r="D503" s="16"/>
      <c r="E503" s="16"/>
      <c r="F503" s="16"/>
      <c r="G503" s="7">
        <f t="shared" si="7"/>
        <v>5</v>
      </c>
    </row>
    <row r="504" spans="1:7" s="7" customFormat="1" x14ac:dyDescent="0.2">
      <c r="A504" s="13" t="s">
        <v>973</v>
      </c>
      <c r="B504" s="14" t="s">
        <v>974</v>
      </c>
      <c r="C504" s="15" t="s">
        <v>7501</v>
      </c>
      <c r="D504" s="16"/>
      <c r="E504" s="16">
        <v>42.18</v>
      </c>
      <c r="F504" s="16">
        <v>42.18</v>
      </c>
      <c r="G504" s="7">
        <f t="shared" si="7"/>
        <v>9</v>
      </c>
    </row>
    <row r="505" spans="1:7" s="7" customFormat="1" x14ac:dyDescent="0.2">
      <c r="A505" s="13" t="s">
        <v>975</v>
      </c>
      <c r="B505" s="14" t="s">
        <v>976</v>
      </c>
      <c r="C505" s="15" t="s">
        <v>7501</v>
      </c>
      <c r="D505" s="16"/>
      <c r="E505" s="16">
        <v>52.63</v>
      </c>
      <c r="F505" s="16">
        <v>52.63</v>
      </c>
      <c r="G505" s="7">
        <f t="shared" si="7"/>
        <v>9</v>
      </c>
    </row>
    <row r="506" spans="1:7" s="7" customFormat="1" x14ac:dyDescent="0.2">
      <c r="A506" s="13" t="s">
        <v>977</v>
      </c>
      <c r="B506" s="14" t="s">
        <v>978</v>
      </c>
      <c r="C506" s="15"/>
      <c r="D506" s="16"/>
      <c r="E506" s="16"/>
      <c r="F506" s="16"/>
      <c r="G506" s="7">
        <f t="shared" si="7"/>
        <v>5</v>
      </c>
    </row>
    <row r="507" spans="1:7" s="7" customFormat="1" ht="25.5" x14ac:dyDescent="0.2">
      <c r="A507" s="13" t="s">
        <v>979</v>
      </c>
      <c r="B507" s="14" t="s">
        <v>7255</v>
      </c>
      <c r="C507" s="15" t="s">
        <v>7501</v>
      </c>
      <c r="D507" s="16"/>
      <c r="E507" s="16">
        <v>50.61</v>
      </c>
      <c r="F507" s="16">
        <v>50.61</v>
      </c>
      <c r="G507" s="7">
        <f t="shared" si="7"/>
        <v>9</v>
      </c>
    </row>
    <row r="508" spans="1:7" s="7" customFormat="1" ht="25.5" x14ac:dyDescent="0.2">
      <c r="A508" s="13" t="s">
        <v>980</v>
      </c>
      <c r="B508" s="14" t="s">
        <v>7256</v>
      </c>
      <c r="C508" s="15" t="s">
        <v>7501</v>
      </c>
      <c r="D508" s="16"/>
      <c r="E508" s="16">
        <v>65.459999999999994</v>
      </c>
      <c r="F508" s="16">
        <v>65.459999999999994</v>
      </c>
      <c r="G508" s="7">
        <f t="shared" si="7"/>
        <v>9</v>
      </c>
    </row>
    <row r="509" spans="1:7" s="7" customFormat="1" x14ac:dyDescent="0.2">
      <c r="A509" s="13" t="s">
        <v>981</v>
      </c>
      <c r="B509" s="14" t="s">
        <v>982</v>
      </c>
      <c r="C509" s="15"/>
      <c r="D509" s="16"/>
      <c r="E509" s="16"/>
      <c r="F509" s="16"/>
      <c r="G509" s="7">
        <f t="shared" si="7"/>
        <v>5</v>
      </c>
    </row>
    <row r="510" spans="1:7" s="7" customFormat="1" x14ac:dyDescent="0.2">
      <c r="A510" s="13" t="s">
        <v>983</v>
      </c>
      <c r="B510" s="14" t="s">
        <v>984</v>
      </c>
      <c r="C510" s="15" t="s">
        <v>7501</v>
      </c>
      <c r="D510" s="16"/>
      <c r="E510" s="16">
        <v>7.25</v>
      </c>
      <c r="F510" s="16">
        <v>7.25</v>
      </c>
      <c r="G510" s="7">
        <f t="shared" si="7"/>
        <v>9</v>
      </c>
    </row>
    <row r="511" spans="1:7" s="7" customFormat="1" x14ac:dyDescent="0.2">
      <c r="A511" s="13" t="s">
        <v>985</v>
      </c>
      <c r="B511" s="14" t="s">
        <v>986</v>
      </c>
      <c r="C511" s="15" t="s">
        <v>7501</v>
      </c>
      <c r="D511" s="16"/>
      <c r="E511" s="16">
        <v>15.74</v>
      </c>
      <c r="F511" s="16">
        <v>15.74</v>
      </c>
      <c r="G511" s="7">
        <f t="shared" si="7"/>
        <v>9</v>
      </c>
    </row>
    <row r="512" spans="1:7" s="7" customFormat="1" x14ac:dyDescent="0.2">
      <c r="A512" s="13" t="s">
        <v>987</v>
      </c>
      <c r="B512" s="14" t="s">
        <v>988</v>
      </c>
      <c r="C512" s="15" t="s">
        <v>7501</v>
      </c>
      <c r="D512" s="16">
        <v>17.32</v>
      </c>
      <c r="E512" s="16">
        <v>56.68</v>
      </c>
      <c r="F512" s="16">
        <v>74</v>
      </c>
      <c r="G512" s="7">
        <f t="shared" si="7"/>
        <v>9</v>
      </c>
    </row>
    <row r="513" spans="1:7" s="7" customFormat="1" x14ac:dyDescent="0.2">
      <c r="A513" s="13" t="s">
        <v>989</v>
      </c>
      <c r="B513" s="14" t="s">
        <v>990</v>
      </c>
      <c r="C513" s="15"/>
      <c r="D513" s="16"/>
      <c r="E513" s="16"/>
      <c r="F513" s="16"/>
      <c r="G513" s="7">
        <f t="shared" si="7"/>
        <v>5</v>
      </c>
    </row>
    <row r="514" spans="1:7" s="7" customFormat="1" x14ac:dyDescent="0.2">
      <c r="A514" s="13" t="s">
        <v>991</v>
      </c>
      <c r="B514" s="14" t="s">
        <v>992</v>
      </c>
      <c r="C514" s="15" t="s">
        <v>7501</v>
      </c>
      <c r="D514" s="16"/>
      <c r="E514" s="16">
        <v>52.11</v>
      </c>
      <c r="F514" s="16">
        <v>52.11</v>
      </c>
      <c r="G514" s="7">
        <f t="shared" si="7"/>
        <v>9</v>
      </c>
    </row>
    <row r="515" spans="1:7" s="7" customFormat="1" x14ac:dyDescent="0.2">
      <c r="A515" s="13" t="s">
        <v>993</v>
      </c>
      <c r="B515" s="14" t="s">
        <v>994</v>
      </c>
      <c r="C515" s="15"/>
      <c r="D515" s="16"/>
      <c r="E515" s="16"/>
      <c r="F515" s="16"/>
      <c r="G515" s="7">
        <f t="shared" si="7"/>
        <v>5</v>
      </c>
    </row>
    <row r="516" spans="1:7" s="7" customFormat="1" x14ac:dyDescent="0.2">
      <c r="A516" s="13" t="s">
        <v>995</v>
      </c>
      <c r="B516" s="14" t="s">
        <v>996</v>
      </c>
      <c r="C516" s="15" t="s">
        <v>7501</v>
      </c>
      <c r="D516" s="16"/>
      <c r="E516" s="16">
        <v>10.119999999999999</v>
      </c>
      <c r="F516" s="16">
        <v>10.119999999999999</v>
      </c>
      <c r="G516" s="7">
        <f t="shared" si="7"/>
        <v>9</v>
      </c>
    </row>
    <row r="517" spans="1:7" s="7" customFormat="1" x14ac:dyDescent="0.2">
      <c r="A517" s="13" t="s">
        <v>997</v>
      </c>
      <c r="B517" s="14" t="s">
        <v>7533</v>
      </c>
      <c r="C517" s="15"/>
      <c r="D517" s="16"/>
      <c r="E517" s="16"/>
      <c r="F517" s="16"/>
      <c r="G517" s="7">
        <f t="shared" si="7"/>
        <v>2</v>
      </c>
    </row>
    <row r="518" spans="1:7" s="7" customFormat="1" ht="25.5" x14ac:dyDescent="0.2">
      <c r="A518" s="13" t="s">
        <v>998</v>
      </c>
      <c r="B518" s="14" t="s">
        <v>999</v>
      </c>
      <c r="C518" s="15"/>
      <c r="D518" s="16"/>
      <c r="E518" s="16"/>
      <c r="F518" s="16"/>
      <c r="G518" s="7">
        <f t="shared" si="7"/>
        <v>5</v>
      </c>
    </row>
    <row r="519" spans="1:7" s="7" customFormat="1" x14ac:dyDescent="0.2">
      <c r="A519" s="13" t="s">
        <v>1000</v>
      </c>
      <c r="B519" s="14" t="s">
        <v>1001</v>
      </c>
      <c r="C519" s="15" t="s">
        <v>7501</v>
      </c>
      <c r="D519" s="16">
        <v>14.95</v>
      </c>
      <c r="E519" s="16">
        <v>0.24</v>
      </c>
      <c r="F519" s="16">
        <v>15.19</v>
      </c>
      <c r="G519" s="7">
        <f t="shared" si="7"/>
        <v>9</v>
      </c>
    </row>
    <row r="520" spans="1:7" s="7" customFormat="1" ht="25.5" x14ac:dyDescent="0.2">
      <c r="A520" s="13" t="s">
        <v>1002</v>
      </c>
      <c r="B520" s="14" t="s">
        <v>1003</v>
      </c>
      <c r="C520" s="15" t="s">
        <v>7501</v>
      </c>
      <c r="D520" s="16">
        <v>15.36</v>
      </c>
      <c r="E520" s="16">
        <v>0.24</v>
      </c>
      <c r="F520" s="16">
        <v>15.6</v>
      </c>
      <c r="G520" s="7">
        <f t="shared" si="7"/>
        <v>9</v>
      </c>
    </row>
    <row r="521" spans="1:7" s="7" customFormat="1" ht="25.5" x14ac:dyDescent="0.2">
      <c r="A521" s="13" t="s">
        <v>1004</v>
      </c>
      <c r="B521" s="14" t="s">
        <v>1005</v>
      </c>
      <c r="C521" s="15" t="s">
        <v>7501</v>
      </c>
      <c r="D521" s="16">
        <v>25.69</v>
      </c>
      <c r="E521" s="16">
        <v>0.79</v>
      </c>
      <c r="F521" s="16">
        <v>26.48</v>
      </c>
      <c r="G521" s="7">
        <f t="shared" si="7"/>
        <v>9</v>
      </c>
    </row>
    <row r="522" spans="1:7" s="7" customFormat="1" x14ac:dyDescent="0.2">
      <c r="A522" s="13" t="s">
        <v>1006</v>
      </c>
      <c r="B522" s="14" t="s">
        <v>7257</v>
      </c>
      <c r="C522" s="15" t="s">
        <v>7501</v>
      </c>
      <c r="D522" s="16">
        <v>14.17</v>
      </c>
      <c r="E522" s="16"/>
      <c r="F522" s="16">
        <v>14.17</v>
      </c>
      <c r="G522" s="7">
        <f t="shared" ref="G522:G585" si="8">LEN(A522)</f>
        <v>9</v>
      </c>
    </row>
    <row r="523" spans="1:7" s="7" customFormat="1" x14ac:dyDescent="0.2">
      <c r="A523" s="13" t="s">
        <v>1007</v>
      </c>
      <c r="B523" s="14" t="s">
        <v>1008</v>
      </c>
      <c r="C523" s="15"/>
      <c r="D523" s="16"/>
      <c r="E523" s="16"/>
      <c r="F523" s="16"/>
      <c r="G523" s="7">
        <f t="shared" si="8"/>
        <v>5</v>
      </c>
    </row>
    <row r="524" spans="1:7" s="7" customFormat="1" ht="25.5" x14ac:dyDescent="0.2">
      <c r="A524" s="13" t="s">
        <v>1009</v>
      </c>
      <c r="B524" s="14" t="s">
        <v>7258</v>
      </c>
      <c r="C524" s="15" t="s">
        <v>7501</v>
      </c>
      <c r="D524" s="16">
        <v>9.49</v>
      </c>
      <c r="E524" s="16">
        <v>1.0900000000000001</v>
      </c>
      <c r="F524" s="16">
        <v>10.58</v>
      </c>
      <c r="G524" s="7">
        <f t="shared" si="8"/>
        <v>9</v>
      </c>
    </row>
    <row r="525" spans="1:7" s="7" customFormat="1" ht="25.5" x14ac:dyDescent="0.2">
      <c r="A525" s="13" t="s">
        <v>1010</v>
      </c>
      <c r="B525" s="14" t="s">
        <v>7259</v>
      </c>
      <c r="C525" s="15" t="s">
        <v>7501</v>
      </c>
      <c r="D525" s="16">
        <v>10.7</v>
      </c>
      <c r="E525" s="16">
        <v>1.22</v>
      </c>
      <c r="F525" s="16">
        <v>11.92</v>
      </c>
      <c r="G525" s="7">
        <f t="shared" si="8"/>
        <v>9</v>
      </c>
    </row>
    <row r="526" spans="1:7" s="7" customFormat="1" ht="25.5" x14ac:dyDescent="0.2">
      <c r="A526" s="13" t="s">
        <v>1011</v>
      </c>
      <c r="B526" s="14" t="s">
        <v>7260</v>
      </c>
      <c r="C526" s="15" t="s">
        <v>7501</v>
      </c>
      <c r="D526" s="16">
        <v>19.79</v>
      </c>
      <c r="E526" s="16">
        <v>0.7</v>
      </c>
      <c r="F526" s="16">
        <v>20.49</v>
      </c>
      <c r="G526" s="7">
        <f t="shared" si="8"/>
        <v>9</v>
      </c>
    </row>
    <row r="527" spans="1:7" s="7" customFormat="1" ht="25.5" x14ac:dyDescent="0.2">
      <c r="A527" s="13" t="s">
        <v>1012</v>
      </c>
      <c r="B527" s="14" t="s">
        <v>7261</v>
      </c>
      <c r="C527" s="15" t="s">
        <v>7501</v>
      </c>
      <c r="D527" s="16">
        <v>20.9</v>
      </c>
      <c r="E527" s="16">
        <v>0.67</v>
      </c>
      <c r="F527" s="16">
        <v>21.57</v>
      </c>
      <c r="G527" s="7">
        <f t="shared" si="8"/>
        <v>9</v>
      </c>
    </row>
    <row r="528" spans="1:7" s="7" customFormat="1" x14ac:dyDescent="0.2">
      <c r="A528" s="13" t="s">
        <v>1013</v>
      </c>
      <c r="B528" s="14" t="s">
        <v>1014</v>
      </c>
      <c r="C528" s="15"/>
      <c r="D528" s="16"/>
      <c r="E528" s="16"/>
      <c r="F528" s="16"/>
      <c r="G528" s="7">
        <f t="shared" si="8"/>
        <v>5</v>
      </c>
    </row>
    <row r="529" spans="1:7" s="7" customFormat="1" x14ac:dyDescent="0.2">
      <c r="A529" s="13" t="s">
        <v>1015</v>
      </c>
      <c r="B529" s="14" t="s">
        <v>1016</v>
      </c>
      <c r="C529" s="15" t="s">
        <v>7501</v>
      </c>
      <c r="D529" s="16">
        <v>36.44</v>
      </c>
      <c r="E529" s="16">
        <v>1.57</v>
      </c>
      <c r="F529" s="16">
        <v>38.01</v>
      </c>
      <c r="G529" s="7">
        <f t="shared" si="8"/>
        <v>9</v>
      </c>
    </row>
    <row r="530" spans="1:7" s="7" customFormat="1" x14ac:dyDescent="0.2">
      <c r="A530" s="13" t="s">
        <v>1017</v>
      </c>
      <c r="B530" s="14" t="s">
        <v>1018</v>
      </c>
      <c r="C530" s="15" t="s">
        <v>7501</v>
      </c>
      <c r="D530" s="16">
        <v>31.14</v>
      </c>
      <c r="E530" s="16">
        <v>1.27</v>
      </c>
      <c r="F530" s="16">
        <v>32.409999999999997</v>
      </c>
      <c r="G530" s="7">
        <f t="shared" si="8"/>
        <v>9</v>
      </c>
    </row>
    <row r="531" spans="1:7" s="7" customFormat="1" x14ac:dyDescent="0.2">
      <c r="A531" s="13" t="s">
        <v>1019</v>
      </c>
      <c r="B531" s="14" t="s">
        <v>1020</v>
      </c>
      <c r="C531" s="15"/>
      <c r="D531" s="16"/>
      <c r="E531" s="16"/>
      <c r="F531" s="16"/>
      <c r="G531" s="7">
        <f t="shared" si="8"/>
        <v>5</v>
      </c>
    </row>
    <row r="532" spans="1:7" s="7" customFormat="1" ht="25.5" x14ac:dyDescent="0.2">
      <c r="A532" s="13" t="s">
        <v>1021</v>
      </c>
      <c r="B532" s="14" t="s">
        <v>1022</v>
      </c>
      <c r="C532" s="15" t="s">
        <v>7501</v>
      </c>
      <c r="D532" s="16">
        <v>244.5</v>
      </c>
      <c r="E532" s="16"/>
      <c r="F532" s="16">
        <v>244.5</v>
      </c>
      <c r="G532" s="7">
        <f t="shared" si="8"/>
        <v>9</v>
      </c>
    </row>
    <row r="533" spans="1:7" s="7" customFormat="1" x14ac:dyDescent="0.2">
      <c r="A533" s="13" t="s">
        <v>1023</v>
      </c>
      <c r="B533" s="14" t="s">
        <v>1024</v>
      </c>
      <c r="C533" s="15"/>
      <c r="D533" s="16"/>
      <c r="E533" s="16"/>
      <c r="F533" s="16"/>
      <c r="G533" s="7">
        <f t="shared" si="8"/>
        <v>5</v>
      </c>
    </row>
    <row r="534" spans="1:7" s="7" customFormat="1" x14ac:dyDescent="0.2">
      <c r="A534" s="13" t="s">
        <v>1025</v>
      </c>
      <c r="B534" s="14" t="s">
        <v>1026</v>
      </c>
      <c r="C534" s="15" t="s">
        <v>7501</v>
      </c>
      <c r="D534" s="16">
        <v>6.07</v>
      </c>
      <c r="E534" s="16">
        <v>0.1</v>
      </c>
      <c r="F534" s="16">
        <v>6.17</v>
      </c>
      <c r="G534" s="7">
        <f t="shared" si="8"/>
        <v>9</v>
      </c>
    </row>
    <row r="535" spans="1:7" s="7" customFormat="1" x14ac:dyDescent="0.2">
      <c r="A535" s="13" t="s">
        <v>1027</v>
      </c>
      <c r="B535" s="14" t="s">
        <v>1028</v>
      </c>
      <c r="C535" s="15"/>
      <c r="D535" s="16"/>
      <c r="E535" s="16"/>
      <c r="F535" s="16"/>
      <c r="G535" s="7">
        <f t="shared" si="8"/>
        <v>5</v>
      </c>
    </row>
    <row r="536" spans="1:7" s="7" customFormat="1" x14ac:dyDescent="0.2">
      <c r="A536" s="13" t="s">
        <v>1029</v>
      </c>
      <c r="B536" s="14" t="s">
        <v>1030</v>
      </c>
      <c r="C536" s="15" t="s">
        <v>7501</v>
      </c>
      <c r="D536" s="16">
        <v>3.69</v>
      </c>
      <c r="E536" s="16">
        <v>2.35</v>
      </c>
      <c r="F536" s="16">
        <v>6.04</v>
      </c>
      <c r="G536" s="7">
        <f t="shared" si="8"/>
        <v>9</v>
      </c>
    </row>
    <row r="537" spans="1:7" s="7" customFormat="1" ht="25.5" x14ac:dyDescent="0.2">
      <c r="A537" s="13" t="s">
        <v>1031</v>
      </c>
      <c r="B537" s="14" t="s">
        <v>1032</v>
      </c>
      <c r="C537" s="15" t="s">
        <v>7501</v>
      </c>
      <c r="D537" s="16">
        <v>19.93</v>
      </c>
      <c r="E537" s="16">
        <v>2.16</v>
      </c>
      <c r="F537" s="16">
        <v>22.09</v>
      </c>
      <c r="G537" s="7">
        <f t="shared" si="8"/>
        <v>9</v>
      </c>
    </row>
    <row r="538" spans="1:7" s="7" customFormat="1" x14ac:dyDescent="0.2">
      <c r="A538" s="13" t="s">
        <v>1033</v>
      </c>
      <c r="B538" s="14" t="s">
        <v>1034</v>
      </c>
      <c r="C538" s="15"/>
      <c r="D538" s="16"/>
      <c r="E538" s="16"/>
      <c r="F538" s="16"/>
      <c r="G538" s="7">
        <f t="shared" si="8"/>
        <v>5</v>
      </c>
    </row>
    <row r="539" spans="1:7" s="7" customFormat="1" ht="25.5" x14ac:dyDescent="0.2">
      <c r="A539" s="13" t="s">
        <v>1035</v>
      </c>
      <c r="B539" s="14" t="s">
        <v>1036</v>
      </c>
      <c r="C539" s="15" t="s">
        <v>7501</v>
      </c>
      <c r="D539" s="16">
        <v>18.100000000000001</v>
      </c>
      <c r="E539" s="16">
        <v>0.36</v>
      </c>
      <c r="F539" s="16">
        <v>18.46</v>
      </c>
      <c r="G539" s="7">
        <f t="shared" si="8"/>
        <v>9</v>
      </c>
    </row>
    <row r="540" spans="1:7" s="7" customFormat="1" ht="25.5" x14ac:dyDescent="0.2">
      <c r="A540" s="13" t="s">
        <v>1037</v>
      </c>
      <c r="B540" s="14" t="s">
        <v>1038</v>
      </c>
      <c r="C540" s="15" t="s">
        <v>7501</v>
      </c>
      <c r="D540" s="16">
        <v>12.87</v>
      </c>
      <c r="E540" s="16">
        <v>0.25</v>
      </c>
      <c r="F540" s="16">
        <v>13.12</v>
      </c>
      <c r="G540" s="7">
        <f t="shared" si="8"/>
        <v>9</v>
      </c>
    </row>
    <row r="541" spans="1:7" s="7" customFormat="1" ht="25.5" x14ac:dyDescent="0.2">
      <c r="A541" s="13" t="s">
        <v>1039</v>
      </c>
      <c r="B541" s="14" t="s">
        <v>1040</v>
      </c>
      <c r="C541" s="15" t="s">
        <v>7501</v>
      </c>
      <c r="D541" s="16">
        <v>13.06</v>
      </c>
      <c r="E541" s="16">
        <v>0.11</v>
      </c>
      <c r="F541" s="16">
        <v>13.17</v>
      </c>
      <c r="G541" s="7">
        <f t="shared" si="8"/>
        <v>9</v>
      </c>
    </row>
    <row r="542" spans="1:7" s="7" customFormat="1" ht="25.5" x14ac:dyDescent="0.2">
      <c r="A542" s="13" t="s">
        <v>1041</v>
      </c>
      <c r="B542" s="14" t="s">
        <v>1042</v>
      </c>
      <c r="C542" s="15" t="s">
        <v>7501</v>
      </c>
      <c r="D542" s="16">
        <v>19.39</v>
      </c>
      <c r="E542" s="16">
        <v>0.34</v>
      </c>
      <c r="F542" s="16">
        <v>19.73</v>
      </c>
      <c r="G542" s="7">
        <f t="shared" si="8"/>
        <v>9</v>
      </c>
    </row>
    <row r="543" spans="1:7" s="7" customFormat="1" x14ac:dyDescent="0.2">
      <c r="A543" s="13" t="s">
        <v>1043</v>
      </c>
      <c r="B543" s="14" t="s">
        <v>7534</v>
      </c>
      <c r="C543" s="15"/>
      <c r="D543" s="16"/>
      <c r="E543" s="16"/>
      <c r="F543" s="16"/>
      <c r="G543" s="7">
        <f t="shared" si="8"/>
        <v>2</v>
      </c>
    </row>
    <row r="544" spans="1:7" s="7" customFormat="1" x14ac:dyDescent="0.2">
      <c r="A544" s="13" t="s">
        <v>1044</v>
      </c>
      <c r="B544" s="14" t="s">
        <v>1045</v>
      </c>
      <c r="C544" s="15"/>
      <c r="D544" s="16"/>
      <c r="E544" s="16"/>
      <c r="F544" s="16"/>
      <c r="G544" s="7">
        <f t="shared" si="8"/>
        <v>5</v>
      </c>
    </row>
    <row r="545" spans="1:7" s="7" customFormat="1" x14ac:dyDescent="0.2">
      <c r="A545" s="13" t="s">
        <v>1046</v>
      </c>
      <c r="B545" s="14" t="s">
        <v>1047</v>
      </c>
      <c r="C545" s="15" t="s">
        <v>7497</v>
      </c>
      <c r="D545" s="16">
        <v>37.07</v>
      </c>
      <c r="E545" s="16">
        <v>49.74</v>
      </c>
      <c r="F545" s="16">
        <v>86.81</v>
      </c>
      <c r="G545" s="7">
        <f t="shared" si="8"/>
        <v>9</v>
      </c>
    </row>
    <row r="546" spans="1:7" s="7" customFormat="1" x14ac:dyDescent="0.2">
      <c r="A546" s="13" t="s">
        <v>1048</v>
      </c>
      <c r="B546" s="14" t="s">
        <v>1049</v>
      </c>
      <c r="C546" s="15" t="s">
        <v>7497</v>
      </c>
      <c r="D546" s="16">
        <v>19.54</v>
      </c>
      <c r="E546" s="16">
        <v>29.92</v>
      </c>
      <c r="F546" s="16">
        <v>49.46</v>
      </c>
      <c r="G546" s="7">
        <f t="shared" si="8"/>
        <v>9</v>
      </c>
    </row>
    <row r="547" spans="1:7" s="7" customFormat="1" x14ac:dyDescent="0.2">
      <c r="A547" s="13" t="s">
        <v>1050</v>
      </c>
      <c r="B547" s="14" t="s">
        <v>1051</v>
      </c>
      <c r="C547" s="15" t="s">
        <v>7497</v>
      </c>
      <c r="D547" s="16">
        <v>13.26</v>
      </c>
      <c r="E547" s="16">
        <v>7.24</v>
      </c>
      <c r="F547" s="16">
        <v>20.5</v>
      </c>
      <c r="G547" s="7">
        <f t="shared" si="8"/>
        <v>9</v>
      </c>
    </row>
    <row r="548" spans="1:7" s="7" customFormat="1" x14ac:dyDescent="0.2">
      <c r="A548" s="13" t="s">
        <v>1052</v>
      </c>
      <c r="B548" s="14" t="s">
        <v>1053</v>
      </c>
      <c r="C548" s="15" t="s">
        <v>7497</v>
      </c>
      <c r="D548" s="16">
        <v>47.49</v>
      </c>
      <c r="E548" s="16">
        <v>57.89</v>
      </c>
      <c r="F548" s="16">
        <v>105.38</v>
      </c>
      <c r="G548" s="7">
        <f t="shared" si="8"/>
        <v>9</v>
      </c>
    </row>
    <row r="549" spans="1:7" s="7" customFormat="1" x14ac:dyDescent="0.2">
      <c r="A549" s="13" t="s">
        <v>1054</v>
      </c>
      <c r="B549" s="14" t="s">
        <v>7262</v>
      </c>
      <c r="C549" s="15" t="s">
        <v>7497</v>
      </c>
      <c r="D549" s="16">
        <v>271.52999999999997</v>
      </c>
      <c r="E549" s="16"/>
      <c r="F549" s="16">
        <v>271.52999999999997</v>
      </c>
      <c r="G549" s="7">
        <f t="shared" si="8"/>
        <v>9</v>
      </c>
    </row>
    <row r="550" spans="1:7" s="7" customFormat="1" x14ac:dyDescent="0.2">
      <c r="A550" s="13" t="s">
        <v>1055</v>
      </c>
      <c r="B550" s="14" t="s">
        <v>7263</v>
      </c>
      <c r="C550" s="15" t="s">
        <v>7497</v>
      </c>
      <c r="D550" s="16">
        <v>285.99</v>
      </c>
      <c r="E550" s="16"/>
      <c r="F550" s="16">
        <v>285.99</v>
      </c>
      <c r="G550" s="7">
        <f t="shared" si="8"/>
        <v>9</v>
      </c>
    </row>
    <row r="551" spans="1:7" s="7" customFormat="1" x14ac:dyDescent="0.2">
      <c r="A551" s="13" t="s">
        <v>1056</v>
      </c>
      <c r="B551" s="14" t="s">
        <v>7264</v>
      </c>
      <c r="C551" s="15" t="s">
        <v>7497</v>
      </c>
      <c r="D551" s="16">
        <v>308.20999999999998</v>
      </c>
      <c r="E551" s="16"/>
      <c r="F551" s="16">
        <v>308.20999999999998</v>
      </c>
      <c r="G551" s="7">
        <f t="shared" si="8"/>
        <v>9</v>
      </c>
    </row>
    <row r="552" spans="1:7" s="7" customFormat="1" x14ac:dyDescent="0.2">
      <c r="A552" s="13" t="s">
        <v>1057</v>
      </c>
      <c r="B552" s="14" t="s">
        <v>1058</v>
      </c>
      <c r="C552" s="15"/>
      <c r="D552" s="16"/>
      <c r="E552" s="16"/>
      <c r="F552" s="16"/>
      <c r="G552" s="7">
        <f t="shared" si="8"/>
        <v>5</v>
      </c>
    </row>
    <row r="553" spans="1:7" s="7" customFormat="1" x14ac:dyDescent="0.2">
      <c r="A553" s="13" t="s">
        <v>1059</v>
      </c>
      <c r="B553" s="14" t="s">
        <v>1060</v>
      </c>
      <c r="C553" s="15" t="s">
        <v>7501</v>
      </c>
      <c r="D553" s="16">
        <v>19.09</v>
      </c>
      <c r="E553" s="16">
        <v>27.14</v>
      </c>
      <c r="F553" s="16">
        <v>46.23</v>
      </c>
      <c r="G553" s="7">
        <f t="shared" si="8"/>
        <v>9</v>
      </c>
    </row>
    <row r="554" spans="1:7" s="7" customFormat="1" x14ac:dyDescent="0.2">
      <c r="A554" s="13" t="s">
        <v>1061</v>
      </c>
      <c r="B554" s="14" t="s">
        <v>1062</v>
      </c>
      <c r="C554" s="15" t="s">
        <v>7516</v>
      </c>
      <c r="D554" s="16">
        <v>9.2200000000000006</v>
      </c>
      <c r="E554" s="16">
        <v>1.87</v>
      </c>
      <c r="F554" s="16">
        <v>11.09</v>
      </c>
      <c r="G554" s="7">
        <f t="shared" si="8"/>
        <v>9</v>
      </c>
    </row>
    <row r="555" spans="1:7" s="7" customFormat="1" x14ac:dyDescent="0.2">
      <c r="A555" s="13" t="s">
        <v>1063</v>
      </c>
      <c r="B555" s="14" t="s">
        <v>1064</v>
      </c>
      <c r="C555" s="15" t="s">
        <v>7535</v>
      </c>
      <c r="D555" s="16">
        <v>5.08</v>
      </c>
      <c r="E555" s="16">
        <v>1.69</v>
      </c>
      <c r="F555" s="16">
        <v>6.77</v>
      </c>
      <c r="G555" s="7">
        <f t="shared" si="8"/>
        <v>9</v>
      </c>
    </row>
    <row r="556" spans="1:7" s="7" customFormat="1" x14ac:dyDescent="0.2">
      <c r="A556" s="13" t="s">
        <v>1065</v>
      </c>
      <c r="B556" s="14" t="s">
        <v>1066</v>
      </c>
      <c r="C556" s="15" t="s">
        <v>7501</v>
      </c>
      <c r="D556" s="16"/>
      <c r="E556" s="16">
        <v>12.84</v>
      </c>
      <c r="F556" s="16">
        <v>12.84</v>
      </c>
      <c r="G556" s="7">
        <f t="shared" si="8"/>
        <v>9</v>
      </c>
    </row>
    <row r="557" spans="1:7" s="7" customFormat="1" x14ac:dyDescent="0.2">
      <c r="A557" s="13" t="s">
        <v>1067</v>
      </c>
      <c r="B557" s="14" t="s">
        <v>1068</v>
      </c>
      <c r="C557" s="15"/>
      <c r="D557" s="16"/>
      <c r="E557" s="16"/>
      <c r="F557" s="16"/>
      <c r="G557" s="7">
        <f t="shared" si="8"/>
        <v>5</v>
      </c>
    </row>
    <row r="558" spans="1:7" s="7" customFormat="1" x14ac:dyDescent="0.2">
      <c r="A558" s="13" t="s">
        <v>1069</v>
      </c>
      <c r="B558" s="14" t="s">
        <v>1070</v>
      </c>
      <c r="C558" s="15" t="s">
        <v>7501</v>
      </c>
      <c r="D558" s="16"/>
      <c r="E558" s="16">
        <v>7.48</v>
      </c>
      <c r="F558" s="16">
        <v>7.48</v>
      </c>
      <c r="G558" s="7">
        <f t="shared" si="8"/>
        <v>9</v>
      </c>
    </row>
    <row r="559" spans="1:7" s="7" customFormat="1" x14ac:dyDescent="0.2">
      <c r="A559" s="13" t="s">
        <v>1071</v>
      </c>
      <c r="B559" s="14" t="s">
        <v>1072</v>
      </c>
      <c r="C559" s="15"/>
      <c r="D559" s="16"/>
      <c r="E559" s="16"/>
      <c r="F559" s="16"/>
      <c r="G559" s="7">
        <f t="shared" si="8"/>
        <v>5</v>
      </c>
    </row>
    <row r="560" spans="1:7" s="7" customFormat="1" x14ac:dyDescent="0.2">
      <c r="A560" s="13" t="s">
        <v>1073</v>
      </c>
      <c r="B560" s="14" t="s">
        <v>7265</v>
      </c>
      <c r="C560" s="15" t="s">
        <v>7497</v>
      </c>
      <c r="D560" s="16">
        <v>33.36</v>
      </c>
      <c r="E560" s="16">
        <v>0.63</v>
      </c>
      <c r="F560" s="16">
        <v>33.99</v>
      </c>
      <c r="G560" s="7">
        <f t="shared" si="8"/>
        <v>9</v>
      </c>
    </row>
    <row r="561" spans="1:7" s="7" customFormat="1" x14ac:dyDescent="0.2">
      <c r="A561" s="13" t="s">
        <v>1074</v>
      </c>
      <c r="B561" s="14" t="s">
        <v>1075</v>
      </c>
      <c r="C561" s="15" t="s">
        <v>7501</v>
      </c>
      <c r="D561" s="16">
        <v>97.08</v>
      </c>
      <c r="E561" s="16">
        <v>18.71</v>
      </c>
      <c r="F561" s="16">
        <v>115.79</v>
      </c>
      <c r="G561" s="7">
        <f t="shared" si="8"/>
        <v>9</v>
      </c>
    </row>
    <row r="562" spans="1:7" s="7" customFormat="1" x14ac:dyDescent="0.2">
      <c r="A562" s="13" t="s">
        <v>1076</v>
      </c>
      <c r="B562" s="14" t="s">
        <v>1077</v>
      </c>
      <c r="C562" s="15" t="s">
        <v>7501</v>
      </c>
      <c r="D562" s="16">
        <v>132.77000000000001</v>
      </c>
      <c r="E562" s="16">
        <v>11.22</v>
      </c>
      <c r="F562" s="16">
        <v>143.99</v>
      </c>
      <c r="G562" s="7">
        <f t="shared" si="8"/>
        <v>9</v>
      </c>
    </row>
    <row r="563" spans="1:7" s="7" customFormat="1" ht="25.5" x14ac:dyDescent="0.2">
      <c r="A563" s="13" t="s">
        <v>1078</v>
      </c>
      <c r="B563" s="14" t="s">
        <v>1079</v>
      </c>
      <c r="C563" s="15" t="s">
        <v>7497</v>
      </c>
      <c r="D563" s="16">
        <v>5.31</v>
      </c>
      <c r="E563" s="16">
        <v>11.22</v>
      </c>
      <c r="F563" s="16">
        <v>16.53</v>
      </c>
      <c r="G563" s="7">
        <f t="shared" si="8"/>
        <v>9</v>
      </c>
    </row>
    <row r="564" spans="1:7" s="7" customFormat="1" ht="25.5" x14ac:dyDescent="0.2">
      <c r="A564" s="13" t="s">
        <v>1080</v>
      </c>
      <c r="B564" s="14" t="s">
        <v>1081</v>
      </c>
      <c r="C564" s="15" t="s">
        <v>7497</v>
      </c>
      <c r="D564" s="16">
        <v>7.94</v>
      </c>
      <c r="E564" s="16">
        <v>11.22</v>
      </c>
      <c r="F564" s="16">
        <v>19.16</v>
      </c>
      <c r="G564" s="7">
        <f t="shared" si="8"/>
        <v>9</v>
      </c>
    </row>
    <row r="565" spans="1:7" s="7" customFormat="1" ht="25.5" x14ac:dyDescent="0.2">
      <c r="A565" s="13" t="s">
        <v>1082</v>
      </c>
      <c r="B565" s="14" t="s">
        <v>1083</v>
      </c>
      <c r="C565" s="15" t="s">
        <v>7497</v>
      </c>
      <c r="D565" s="16">
        <v>15.76</v>
      </c>
      <c r="E565" s="16">
        <v>11.22</v>
      </c>
      <c r="F565" s="16">
        <v>26.98</v>
      </c>
      <c r="G565" s="7">
        <f t="shared" si="8"/>
        <v>9</v>
      </c>
    </row>
    <row r="566" spans="1:7" s="7" customFormat="1" x14ac:dyDescent="0.2">
      <c r="A566" s="13" t="s">
        <v>1084</v>
      </c>
      <c r="B566" s="14" t="s">
        <v>7536</v>
      </c>
      <c r="C566" s="15"/>
      <c r="D566" s="16"/>
      <c r="E566" s="16"/>
      <c r="F566" s="16"/>
      <c r="G566" s="7">
        <f t="shared" si="8"/>
        <v>5</v>
      </c>
    </row>
    <row r="567" spans="1:7" s="7" customFormat="1" x14ac:dyDescent="0.2">
      <c r="A567" s="13" t="s">
        <v>1085</v>
      </c>
      <c r="B567" s="14" t="s">
        <v>1086</v>
      </c>
      <c r="C567" s="15" t="s">
        <v>7500</v>
      </c>
      <c r="D567" s="16">
        <v>13</v>
      </c>
      <c r="E567" s="16">
        <v>13.09</v>
      </c>
      <c r="F567" s="16">
        <v>26.09</v>
      </c>
      <c r="G567" s="7">
        <f t="shared" si="8"/>
        <v>9</v>
      </c>
    </row>
    <row r="568" spans="1:7" s="7" customFormat="1" x14ac:dyDescent="0.2">
      <c r="A568" s="13" t="s">
        <v>1087</v>
      </c>
      <c r="B568" s="14" t="s">
        <v>1088</v>
      </c>
      <c r="C568" s="15" t="s">
        <v>7500</v>
      </c>
      <c r="D568" s="16">
        <v>18.75</v>
      </c>
      <c r="E568" s="16">
        <v>14.96</v>
      </c>
      <c r="F568" s="16">
        <v>33.71</v>
      </c>
      <c r="G568" s="7">
        <f t="shared" si="8"/>
        <v>9</v>
      </c>
    </row>
    <row r="569" spans="1:7" s="7" customFormat="1" x14ac:dyDescent="0.2">
      <c r="A569" s="13" t="s">
        <v>1089</v>
      </c>
      <c r="B569" s="14" t="s">
        <v>1090</v>
      </c>
      <c r="C569" s="15" t="s">
        <v>7500</v>
      </c>
      <c r="D569" s="16">
        <v>18.32</v>
      </c>
      <c r="E569" s="16">
        <v>18.71</v>
      </c>
      <c r="F569" s="16">
        <v>37.03</v>
      </c>
      <c r="G569" s="7">
        <f t="shared" si="8"/>
        <v>9</v>
      </c>
    </row>
    <row r="570" spans="1:7" s="7" customFormat="1" x14ac:dyDescent="0.2">
      <c r="A570" s="13" t="s">
        <v>1091</v>
      </c>
      <c r="B570" s="14" t="s">
        <v>1092</v>
      </c>
      <c r="C570" s="15"/>
      <c r="D570" s="16"/>
      <c r="E570" s="16"/>
      <c r="F570" s="16"/>
      <c r="G570" s="7">
        <f t="shared" si="8"/>
        <v>5</v>
      </c>
    </row>
    <row r="571" spans="1:7" s="7" customFormat="1" ht="25.5" x14ac:dyDescent="0.2">
      <c r="A571" s="13" t="s">
        <v>1093</v>
      </c>
      <c r="B571" s="14" t="s">
        <v>1094</v>
      </c>
      <c r="C571" s="15" t="s">
        <v>7496</v>
      </c>
      <c r="D571" s="16">
        <v>11087.34</v>
      </c>
      <c r="E571" s="16"/>
      <c r="F571" s="16">
        <v>11087.34</v>
      </c>
      <c r="G571" s="7">
        <f t="shared" si="8"/>
        <v>9</v>
      </c>
    </row>
    <row r="572" spans="1:7" s="7" customFormat="1" ht="38.25" x14ac:dyDescent="0.2">
      <c r="A572" s="13" t="s">
        <v>1095</v>
      </c>
      <c r="B572" s="14" t="s">
        <v>1096</v>
      </c>
      <c r="C572" s="15" t="s">
        <v>7537</v>
      </c>
      <c r="D572" s="16">
        <v>689.9</v>
      </c>
      <c r="E572" s="16"/>
      <c r="F572" s="16">
        <v>689.9</v>
      </c>
      <c r="G572" s="7">
        <f t="shared" si="8"/>
        <v>9</v>
      </c>
    </row>
    <row r="573" spans="1:7" s="7" customFormat="1" x14ac:dyDescent="0.2">
      <c r="A573" s="13" t="s">
        <v>1097</v>
      </c>
      <c r="B573" s="14" t="s">
        <v>7266</v>
      </c>
      <c r="C573" s="15" t="s">
        <v>7494</v>
      </c>
      <c r="D573" s="16">
        <v>373.46</v>
      </c>
      <c r="E573" s="16"/>
      <c r="F573" s="16">
        <v>373.46</v>
      </c>
      <c r="G573" s="7">
        <f t="shared" si="8"/>
        <v>9</v>
      </c>
    </row>
    <row r="574" spans="1:7" s="7" customFormat="1" ht="25.5" x14ac:dyDescent="0.2">
      <c r="A574" s="13" t="s">
        <v>1098</v>
      </c>
      <c r="B574" s="14" t="s">
        <v>1099</v>
      </c>
      <c r="C574" s="15" t="s">
        <v>7538</v>
      </c>
      <c r="D574" s="16">
        <v>2.87</v>
      </c>
      <c r="E574" s="16">
        <v>3.37</v>
      </c>
      <c r="F574" s="16">
        <v>6.24</v>
      </c>
      <c r="G574" s="7">
        <f t="shared" si="8"/>
        <v>9</v>
      </c>
    </row>
    <row r="575" spans="1:7" s="7" customFormat="1" x14ac:dyDescent="0.2">
      <c r="A575" s="13" t="s">
        <v>1100</v>
      </c>
      <c r="B575" s="14" t="s">
        <v>1101</v>
      </c>
      <c r="C575" s="15"/>
      <c r="D575" s="16"/>
      <c r="E575" s="16"/>
      <c r="F575" s="16"/>
      <c r="G575" s="7">
        <f t="shared" si="8"/>
        <v>5</v>
      </c>
    </row>
    <row r="576" spans="1:7" s="7" customFormat="1" x14ac:dyDescent="0.2">
      <c r="A576" s="13" t="s">
        <v>1102</v>
      </c>
      <c r="B576" s="14" t="s">
        <v>1103</v>
      </c>
      <c r="C576" s="15" t="s">
        <v>7501</v>
      </c>
      <c r="D576" s="16">
        <v>112.42</v>
      </c>
      <c r="E576" s="16">
        <v>112.2</v>
      </c>
      <c r="F576" s="16">
        <v>224.62</v>
      </c>
      <c r="G576" s="7">
        <f t="shared" si="8"/>
        <v>9</v>
      </c>
    </row>
    <row r="577" spans="1:7" s="7" customFormat="1" x14ac:dyDescent="0.2">
      <c r="A577" s="13" t="s">
        <v>1104</v>
      </c>
      <c r="B577" s="14" t="s">
        <v>1105</v>
      </c>
      <c r="C577" s="15" t="s">
        <v>7501</v>
      </c>
      <c r="D577" s="16">
        <v>236.04</v>
      </c>
      <c r="E577" s="16">
        <v>217.08</v>
      </c>
      <c r="F577" s="16">
        <v>453.12</v>
      </c>
      <c r="G577" s="7">
        <f t="shared" si="8"/>
        <v>9</v>
      </c>
    </row>
    <row r="578" spans="1:7" s="7" customFormat="1" ht="38.25" x14ac:dyDescent="0.2">
      <c r="A578" s="13" t="s">
        <v>1106</v>
      </c>
      <c r="B578" s="14" t="s">
        <v>7267</v>
      </c>
      <c r="C578" s="15" t="s">
        <v>7501</v>
      </c>
      <c r="D578" s="16">
        <v>845.1</v>
      </c>
      <c r="E578" s="16">
        <v>100.94</v>
      </c>
      <c r="F578" s="16">
        <v>946.04</v>
      </c>
      <c r="G578" s="7">
        <f t="shared" si="8"/>
        <v>9</v>
      </c>
    </row>
    <row r="579" spans="1:7" s="7" customFormat="1" ht="38.25" x14ac:dyDescent="0.2">
      <c r="A579" s="13" t="s">
        <v>1107</v>
      </c>
      <c r="B579" s="14" t="s">
        <v>7268</v>
      </c>
      <c r="C579" s="15" t="s">
        <v>7501</v>
      </c>
      <c r="D579" s="16">
        <v>636.88</v>
      </c>
      <c r="E579" s="16">
        <v>123.97</v>
      </c>
      <c r="F579" s="16">
        <v>760.85</v>
      </c>
      <c r="G579" s="7">
        <f t="shared" si="8"/>
        <v>9</v>
      </c>
    </row>
    <row r="580" spans="1:7" s="7" customFormat="1" x14ac:dyDescent="0.2">
      <c r="A580" s="13" t="s">
        <v>1108</v>
      </c>
      <c r="B580" s="14" t="s">
        <v>1109</v>
      </c>
      <c r="C580" s="15"/>
      <c r="D580" s="16"/>
      <c r="E580" s="16"/>
      <c r="F580" s="16"/>
      <c r="G580" s="7">
        <f t="shared" si="8"/>
        <v>2</v>
      </c>
    </row>
    <row r="581" spans="1:7" s="7" customFormat="1" x14ac:dyDescent="0.2">
      <c r="A581" s="13" t="s">
        <v>1110</v>
      </c>
      <c r="B581" s="14" t="s">
        <v>7539</v>
      </c>
      <c r="C581" s="15"/>
      <c r="D581" s="16"/>
      <c r="E581" s="16"/>
      <c r="F581" s="16"/>
      <c r="G581" s="7">
        <f t="shared" si="8"/>
        <v>5</v>
      </c>
    </row>
    <row r="582" spans="1:7" s="7" customFormat="1" x14ac:dyDescent="0.2">
      <c r="A582" s="13" t="s">
        <v>41</v>
      </c>
      <c r="B582" s="14" t="s">
        <v>42</v>
      </c>
      <c r="C582" s="15" t="s">
        <v>7497</v>
      </c>
      <c r="D582" s="16">
        <v>40.229999999999997</v>
      </c>
      <c r="E582" s="16">
        <v>48.62</v>
      </c>
      <c r="F582" s="16">
        <v>88.85</v>
      </c>
      <c r="G582" s="7">
        <f t="shared" si="8"/>
        <v>9</v>
      </c>
    </row>
    <row r="583" spans="1:7" s="7" customFormat="1" x14ac:dyDescent="0.2">
      <c r="A583" s="13" t="s">
        <v>44</v>
      </c>
      <c r="B583" s="14" t="s">
        <v>1111</v>
      </c>
      <c r="C583" s="15" t="s">
        <v>7497</v>
      </c>
      <c r="D583" s="16">
        <v>170.73</v>
      </c>
      <c r="E583" s="16">
        <v>56.11</v>
      </c>
      <c r="F583" s="16">
        <v>226.84</v>
      </c>
      <c r="G583" s="7">
        <f t="shared" si="8"/>
        <v>9</v>
      </c>
    </row>
    <row r="584" spans="1:7" s="7" customFormat="1" x14ac:dyDescent="0.2">
      <c r="A584" s="13" t="s">
        <v>1112</v>
      </c>
      <c r="B584" s="14" t="s">
        <v>1113</v>
      </c>
      <c r="C584" s="15" t="s">
        <v>7497</v>
      </c>
      <c r="D584" s="16">
        <v>66.790000000000006</v>
      </c>
      <c r="E584" s="16">
        <v>44.88</v>
      </c>
      <c r="F584" s="16">
        <v>111.67</v>
      </c>
      <c r="G584" s="7">
        <f t="shared" si="8"/>
        <v>9</v>
      </c>
    </row>
    <row r="585" spans="1:7" s="7" customFormat="1" ht="25.5" x14ac:dyDescent="0.2">
      <c r="A585" s="13" t="s">
        <v>1114</v>
      </c>
      <c r="B585" s="14" t="s">
        <v>1115</v>
      </c>
      <c r="C585" s="15" t="s">
        <v>7497</v>
      </c>
      <c r="D585" s="16"/>
      <c r="E585" s="16">
        <v>5.76</v>
      </c>
      <c r="F585" s="16">
        <v>5.76</v>
      </c>
      <c r="G585" s="7">
        <f t="shared" si="8"/>
        <v>9</v>
      </c>
    </row>
    <row r="586" spans="1:7" s="7" customFormat="1" ht="25.5" x14ac:dyDescent="0.2">
      <c r="A586" s="13" t="s">
        <v>1116</v>
      </c>
      <c r="B586" s="14" t="s">
        <v>1117</v>
      </c>
      <c r="C586" s="15" t="s">
        <v>7497</v>
      </c>
      <c r="D586" s="16"/>
      <c r="E586" s="16">
        <v>6.85</v>
      </c>
      <c r="F586" s="16">
        <v>6.85</v>
      </c>
      <c r="G586" s="7">
        <f t="shared" ref="G586:G649" si="9">LEN(A586)</f>
        <v>9</v>
      </c>
    </row>
    <row r="587" spans="1:7" s="7" customFormat="1" x14ac:dyDescent="0.2">
      <c r="A587" s="13" t="s">
        <v>1118</v>
      </c>
      <c r="B587" s="14" t="s">
        <v>1119</v>
      </c>
      <c r="C587" s="15"/>
      <c r="D587" s="16"/>
      <c r="E587" s="16"/>
      <c r="F587" s="16"/>
      <c r="G587" s="7">
        <f t="shared" si="9"/>
        <v>5</v>
      </c>
    </row>
    <row r="588" spans="1:7" s="7" customFormat="1" x14ac:dyDescent="0.2">
      <c r="A588" s="13" t="s">
        <v>1120</v>
      </c>
      <c r="B588" s="14" t="s">
        <v>1121</v>
      </c>
      <c r="C588" s="15" t="s">
        <v>7497</v>
      </c>
      <c r="D588" s="16">
        <v>127.25</v>
      </c>
      <c r="E588" s="16">
        <v>52.36</v>
      </c>
      <c r="F588" s="16">
        <v>179.61</v>
      </c>
      <c r="G588" s="7">
        <f t="shared" si="9"/>
        <v>9</v>
      </c>
    </row>
    <row r="589" spans="1:7" s="7" customFormat="1" x14ac:dyDescent="0.2">
      <c r="A589" s="13" t="s">
        <v>1122</v>
      </c>
      <c r="B589" s="14" t="s">
        <v>1123</v>
      </c>
      <c r="C589" s="15" t="s">
        <v>7497</v>
      </c>
      <c r="D589" s="16">
        <v>138.06</v>
      </c>
      <c r="E589" s="16">
        <v>52.36</v>
      </c>
      <c r="F589" s="16">
        <v>190.42</v>
      </c>
      <c r="G589" s="7">
        <f t="shared" si="9"/>
        <v>9</v>
      </c>
    </row>
    <row r="590" spans="1:7" s="7" customFormat="1" x14ac:dyDescent="0.2">
      <c r="A590" s="13" t="s">
        <v>1124</v>
      </c>
      <c r="B590" s="14" t="s">
        <v>1125</v>
      </c>
      <c r="C590" s="15" t="s">
        <v>7497</v>
      </c>
      <c r="D590" s="16">
        <v>117.31</v>
      </c>
      <c r="E590" s="16">
        <v>93.51</v>
      </c>
      <c r="F590" s="16">
        <v>210.82</v>
      </c>
      <c r="G590" s="7">
        <f t="shared" si="9"/>
        <v>9</v>
      </c>
    </row>
    <row r="591" spans="1:7" s="7" customFormat="1" x14ac:dyDescent="0.2">
      <c r="A591" s="13" t="s">
        <v>1126</v>
      </c>
      <c r="B591" s="14" t="s">
        <v>1127</v>
      </c>
      <c r="C591" s="15" t="s">
        <v>7497</v>
      </c>
      <c r="D591" s="16">
        <v>89.39</v>
      </c>
      <c r="E591" s="16">
        <v>50.49</v>
      </c>
      <c r="F591" s="16">
        <v>139.88</v>
      </c>
      <c r="G591" s="7">
        <f t="shared" si="9"/>
        <v>9</v>
      </c>
    </row>
    <row r="592" spans="1:7" s="7" customFormat="1" x14ac:dyDescent="0.2">
      <c r="A592" s="13" t="s">
        <v>1128</v>
      </c>
      <c r="B592" s="14" t="s">
        <v>1129</v>
      </c>
      <c r="C592" s="15" t="s">
        <v>7497</v>
      </c>
      <c r="D592" s="16">
        <v>45.57</v>
      </c>
      <c r="E592" s="16">
        <v>41.14</v>
      </c>
      <c r="F592" s="16">
        <v>86.71</v>
      </c>
      <c r="G592" s="7">
        <f t="shared" si="9"/>
        <v>9</v>
      </c>
    </row>
    <row r="593" spans="1:7" s="7" customFormat="1" x14ac:dyDescent="0.2">
      <c r="A593" s="13" t="s">
        <v>1130</v>
      </c>
      <c r="B593" s="14" t="s">
        <v>1131</v>
      </c>
      <c r="C593" s="15" t="s">
        <v>7497</v>
      </c>
      <c r="D593" s="16">
        <v>114.74</v>
      </c>
      <c r="E593" s="16">
        <v>81.83</v>
      </c>
      <c r="F593" s="16">
        <v>196.57</v>
      </c>
      <c r="G593" s="7">
        <f t="shared" si="9"/>
        <v>9</v>
      </c>
    </row>
    <row r="594" spans="1:7" s="7" customFormat="1" ht="25.5" x14ac:dyDescent="0.2">
      <c r="A594" s="13" t="s">
        <v>1132</v>
      </c>
      <c r="B594" s="14" t="s">
        <v>1133</v>
      </c>
      <c r="C594" s="15" t="s">
        <v>7497</v>
      </c>
      <c r="D594" s="16">
        <v>95.29</v>
      </c>
      <c r="E594" s="16">
        <v>32.200000000000003</v>
      </c>
      <c r="F594" s="16">
        <v>127.49</v>
      </c>
      <c r="G594" s="7">
        <f t="shared" si="9"/>
        <v>9</v>
      </c>
    </row>
    <row r="595" spans="1:7" s="7" customFormat="1" ht="25.5" x14ac:dyDescent="0.2">
      <c r="A595" s="13" t="s">
        <v>1134</v>
      </c>
      <c r="B595" s="14" t="s">
        <v>1135</v>
      </c>
      <c r="C595" s="15" t="s">
        <v>7497</v>
      </c>
      <c r="D595" s="16">
        <v>95.29</v>
      </c>
      <c r="E595" s="16">
        <v>57.42</v>
      </c>
      <c r="F595" s="16">
        <v>152.71</v>
      </c>
      <c r="G595" s="7">
        <f t="shared" si="9"/>
        <v>9</v>
      </c>
    </row>
    <row r="596" spans="1:7" s="7" customFormat="1" ht="25.5" x14ac:dyDescent="0.2">
      <c r="A596" s="13" t="s">
        <v>1136</v>
      </c>
      <c r="B596" s="14" t="s">
        <v>1137</v>
      </c>
      <c r="C596" s="15" t="s">
        <v>7497</v>
      </c>
      <c r="D596" s="16">
        <v>61.99</v>
      </c>
      <c r="E596" s="16">
        <v>98.57</v>
      </c>
      <c r="F596" s="16">
        <v>160.56</v>
      </c>
      <c r="G596" s="7">
        <f t="shared" si="9"/>
        <v>9</v>
      </c>
    </row>
    <row r="597" spans="1:7" s="7" customFormat="1" x14ac:dyDescent="0.2">
      <c r="A597" s="13" t="s">
        <v>1138</v>
      </c>
      <c r="B597" s="14" t="s">
        <v>1139</v>
      </c>
      <c r="C597" s="15"/>
      <c r="D597" s="16"/>
      <c r="E597" s="16"/>
      <c r="F597" s="16"/>
      <c r="G597" s="7">
        <f t="shared" si="9"/>
        <v>5</v>
      </c>
    </row>
    <row r="598" spans="1:7" s="7" customFormat="1" x14ac:dyDescent="0.2">
      <c r="A598" s="13" t="s">
        <v>1140</v>
      </c>
      <c r="B598" s="14" t="s">
        <v>1141</v>
      </c>
      <c r="C598" s="15" t="s">
        <v>7500</v>
      </c>
      <c r="D598" s="16">
        <v>84.41</v>
      </c>
      <c r="E598" s="16">
        <v>8.8800000000000008</v>
      </c>
      <c r="F598" s="16">
        <v>93.29</v>
      </c>
      <c r="G598" s="7">
        <f t="shared" si="9"/>
        <v>9</v>
      </c>
    </row>
    <row r="599" spans="1:7" s="7" customFormat="1" x14ac:dyDescent="0.2">
      <c r="A599" s="13" t="s">
        <v>1142</v>
      </c>
      <c r="B599" s="14" t="s">
        <v>1143</v>
      </c>
      <c r="C599" s="15" t="s">
        <v>7500</v>
      </c>
      <c r="D599" s="16">
        <v>120.07</v>
      </c>
      <c r="E599" s="16">
        <v>8.8800000000000008</v>
      </c>
      <c r="F599" s="16">
        <v>128.94999999999999</v>
      </c>
      <c r="G599" s="7">
        <f t="shared" si="9"/>
        <v>9</v>
      </c>
    </row>
    <row r="600" spans="1:7" s="7" customFormat="1" x14ac:dyDescent="0.2">
      <c r="A600" s="13" t="s">
        <v>1144</v>
      </c>
      <c r="B600" s="14" t="s">
        <v>1145</v>
      </c>
      <c r="C600" s="15" t="s">
        <v>7500</v>
      </c>
      <c r="D600" s="16">
        <v>145.69</v>
      </c>
      <c r="E600" s="16">
        <v>8.8800000000000008</v>
      </c>
      <c r="F600" s="16">
        <v>154.57</v>
      </c>
      <c r="G600" s="7">
        <f t="shared" si="9"/>
        <v>9</v>
      </c>
    </row>
    <row r="601" spans="1:7" s="7" customFormat="1" x14ac:dyDescent="0.2">
      <c r="A601" s="13" t="s">
        <v>1146</v>
      </c>
      <c r="B601" s="14" t="s">
        <v>1147</v>
      </c>
      <c r="C601" s="15" t="s">
        <v>7500</v>
      </c>
      <c r="D601" s="16">
        <v>166.15</v>
      </c>
      <c r="E601" s="16">
        <v>8.8800000000000008</v>
      </c>
      <c r="F601" s="16">
        <v>175.03</v>
      </c>
      <c r="G601" s="7">
        <f t="shared" si="9"/>
        <v>9</v>
      </c>
    </row>
    <row r="602" spans="1:7" s="7" customFormat="1" x14ac:dyDescent="0.2">
      <c r="A602" s="13" t="s">
        <v>1148</v>
      </c>
      <c r="B602" s="14" t="s">
        <v>1149</v>
      </c>
      <c r="C602" s="15" t="s">
        <v>7500</v>
      </c>
      <c r="D602" s="16">
        <v>184.08</v>
      </c>
      <c r="E602" s="16">
        <v>8.8800000000000008</v>
      </c>
      <c r="F602" s="16">
        <v>192.96</v>
      </c>
      <c r="G602" s="7">
        <f t="shared" si="9"/>
        <v>9</v>
      </c>
    </row>
    <row r="603" spans="1:7" s="7" customFormat="1" x14ac:dyDescent="0.2">
      <c r="A603" s="13" t="s">
        <v>8061</v>
      </c>
      <c r="B603" s="14" t="s">
        <v>8062</v>
      </c>
      <c r="C603" s="15" t="s">
        <v>7500</v>
      </c>
      <c r="D603" s="16">
        <v>166.51</v>
      </c>
      <c r="E603" s="16">
        <v>8.8800000000000008</v>
      </c>
      <c r="F603" s="16">
        <v>175.39</v>
      </c>
      <c r="G603" s="7">
        <f t="shared" si="9"/>
        <v>9</v>
      </c>
    </row>
    <row r="604" spans="1:7" s="7" customFormat="1" x14ac:dyDescent="0.2">
      <c r="A604" s="13" t="s">
        <v>1150</v>
      </c>
      <c r="B604" s="14" t="s">
        <v>1151</v>
      </c>
      <c r="C604" s="15"/>
      <c r="D604" s="16"/>
      <c r="E604" s="16"/>
      <c r="F604" s="16"/>
      <c r="G604" s="7">
        <f t="shared" si="9"/>
        <v>5</v>
      </c>
    </row>
    <row r="605" spans="1:7" s="7" customFormat="1" ht="25.5" x14ac:dyDescent="0.2">
      <c r="A605" s="13" t="s">
        <v>1152</v>
      </c>
      <c r="B605" s="14" t="s">
        <v>1153</v>
      </c>
      <c r="C605" s="15" t="s">
        <v>7501</v>
      </c>
      <c r="D605" s="16">
        <v>355.61</v>
      </c>
      <c r="E605" s="16">
        <v>65.459999999999994</v>
      </c>
      <c r="F605" s="16">
        <v>421.07</v>
      </c>
      <c r="G605" s="7">
        <f t="shared" si="9"/>
        <v>9</v>
      </c>
    </row>
    <row r="606" spans="1:7" s="7" customFormat="1" x14ac:dyDescent="0.2">
      <c r="A606" s="13" t="s">
        <v>1154</v>
      </c>
      <c r="B606" s="14" t="s">
        <v>1155</v>
      </c>
      <c r="C606" s="15"/>
      <c r="D606" s="16"/>
      <c r="E606" s="16"/>
      <c r="F606" s="16"/>
      <c r="G606" s="7">
        <f t="shared" si="9"/>
        <v>2</v>
      </c>
    </row>
    <row r="607" spans="1:7" s="7" customFormat="1" x14ac:dyDescent="0.2">
      <c r="A607" s="13" t="s">
        <v>1156</v>
      </c>
      <c r="B607" s="14" t="s">
        <v>1157</v>
      </c>
      <c r="C607" s="15"/>
      <c r="D607" s="16"/>
      <c r="E607" s="16"/>
      <c r="F607" s="16"/>
      <c r="G607" s="7">
        <f t="shared" si="9"/>
        <v>5</v>
      </c>
    </row>
    <row r="608" spans="1:7" s="7" customFormat="1" x14ac:dyDescent="0.2">
      <c r="A608" s="13" t="s">
        <v>1158</v>
      </c>
      <c r="B608" s="14" t="s">
        <v>1159</v>
      </c>
      <c r="C608" s="15" t="s">
        <v>7516</v>
      </c>
      <c r="D608" s="16">
        <v>11.01</v>
      </c>
      <c r="E608" s="16">
        <v>2.17</v>
      </c>
      <c r="F608" s="16">
        <v>13.18</v>
      </c>
      <c r="G608" s="7">
        <f t="shared" si="9"/>
        <v>9</v>
      </c>
    </row>
    <row r="609" spans="1:7" s="7" customFormat="1" x14ac:dyDescent="0.2">
      <c r="A609" s="13" t="s">
        <v>13</v>
      </c>
      <c r="B609" s="14" t="s">
        <v>1160</v>
      </c>
      <c r="C609" s="15" t="s">
        <v>7516</v>
      </c>
      <c r="D609" s="16">
        <v>9.08</v>
      </c>
      <c r="E609" s="16">
        <v>2.17</v>
      </c>
      <c r="F609" s="16">
        <v>11.25</v>
      </c>
      <c r="G609" s="7">
        <f t="shared" si="9"/>
        <v>9</v>
      </c>
    </row>
    <row r="610" spans="1:7" s="7" customFormat="1" x14ac:dyDescent="0.2">
      <c r="A610" s="13" t="s">
        <v>20</v>
      </c>
      <c r="B610" s="14" t="s">
        <v>1161</v>
      </c>
      <c r="C610" s="15" t="s">
        <v>7516</v>
      </c>
      <c r="D610" s="16">
        <v>10.26</v>
      </c>
      <c r="E610" s="16">
        <v>2.17</v>
      </c>
      <c r="F610" s="16">
        <v>12.43</v>
      </c>
      <c r="G610" s="7">
        <f t="shared" si="9"/>
        <v>9</v>
      </c>
    </row>
    <row r="611" spans="1:7" s="7" customFormat="1" x14ac:dyDescent="0.2">
      <c r="A611" s="13" t="s">
        <v>1162</v>
      </c>
      <c r="B611" s="14" t="s">
        <v>1163</v>
      </c>
      <c r="C611" s="15"/>
      <c r="D611" s="16"/>
      <c r="E611" s="16"/>
      <c r="F611" s="16"/>
      <c r="G611" s="7">
        <f t="shared" si="9"/>
        <v>5</v>
      </c>
    </row>
    <row r="612" spans="1:7" s="7" customFormat="1" x14ac:dyDescent="0.2">
      <c r="A612" s="13" t="s">
        <v>1164</v>
      </c>
      <c r="B612" s="14" t="s">
        <v>1165</v>
      </c>
      <c r="C612" s="15" t="s">
        <v>7516</v>
      </c>
      <c r="D612" s="16">
        <v>12.91</v>
      </c>
      <c r="E612" s="16">
        <v>1.08</v>
      </c>
      <c r="F612" s="16">
        <v>13.99</v>
      </c>
      <c r="G612" s="7">
        <f t="shared" si="9"/>
        <v>9</v>
      </c>
    </row>
    <row r="613" spans="1:7" s="7" customFormat="1" x14ac:dyDescent="0.2">
      <c r="A613" s="13" t="s">
        <v>1166</v>
      </c>
      <c r="B613" s="14" t="s">
        <v>1167</v>
      </c>
      <c r="C613" s="15"/>
      <c r="D613" s="16"/>
      <c r="E613" s="16"/>
      <c r="F613" s="16"/>
      <c r="G613" s="7">
        <f t="shared" si="9"/>
        <v>2</v>
      </c>
    </row>
    <row r="614" spans="1:7" s="7" customFormat="1" x14ac:dyDescent="0.2">
      <c r="A614" s="13" t="s">
        <v>1168</v>
      </c>
      <c r="B614" s="14" t="s">
        <v>1169</v>
      </c>
      <c r="C614" s="15"/>
      <c r="D614" s="16"/>
      <c r="E614" s="16"/>
      <c r="F614" s="16"/>
      <c r="G614" s="7">
        <f t="shared" si="9"/>
        <v>5</v>
      </c>
    </row>
    <row r="615" spans="1:7" s="7" customFormat="1" x14ac:dyDescent="0.2">
      <c r="A615" s="13" t="s">
        <v>1170</v>
      </c>
      <c r="B615" s="14" t="s">
        <v>7269</v>
      </c>
      <c r="C615" s="15" t="s">
        <v>7501</v>
      </c>
      <c r="D615" s="16">
        <v>398.63</v>
      </c>
      <c r="E615" s="16"/>
      <c r="F615" s="16">
        <v>398.63</v>
      </c>
      <c r="G615" s="7">
        <f t="shared" si="9"/>
        <v>9</v>
      </c>
    </row>
    <row r="616" spans="1:7" s="7" customFormat="1" x14ac:dyDescent="0.2">
      <c r="A616" s="13" t="s">
        <v>1171</v>
      </c>
      <c r="B616" s="14" t="s">
        <v>7270</v>
      </c>
      <c r="C616" s="15" t="s">
        <v>7501</v>
      </c>
      <c r="D616" s="16">
        <v>416.28</v>
      </c>
      <c r="E616" s="16"/>
      <c r="F616" s="16">
        <v>416.28</v>
      </c>
      <c r="G616" s="7">
        <f t="shared" si="9"/>
        <v>9</v>
      </c>
    </row>
    <row r="617" spans="1:7" s="7" customFormat="1" x14ac:dyDescent="0.2">
      <c r="A617" s="13" t="s">
        <v>1172</v>
      </c>
      <c r="B617" s="14" t="s">
        <v>7271</v>
      </c>
      <c r="C617" s="15" t="s">
        <v>7501</v>
      </c>
      <c r="D617" s="16">
        <v>434.71</v>
      </c>
      <c r="E617" s="16"/>
      <c r="F617" s="16">
        <v>434.71</v>
      </c>
      <c r="G617" s="7">
        <f t="shared" si="9"/>
        <v>9</v>
      </c>
    </row>
    <row r="618" spans="1:7" s="7" customFormat="1" x14ac:dyDescent="0.2">
      <c r="A618" s="13" t="s">
        <v>1173</v>
      </c>
      <c r="B618" s="14" t="s">
        <v>7272</v>
      </c>
      <c r="C618" s="15" t="s">
        <v>7501</v>
      </c>
      <c r="D618" s="16">
        <v>453.96</v>
      </c>
      <c r="E618" s="16"/>
      <c r="F618" s="16">
        <v>453.96</v>
      </c>
      <c r="G618" s="7">
        <f t="shared" si="9"/>
        <v>9</v>
      </c>
    </row>
    <row r="619" spans="1:7" s="7" customFormat="1" x14ac:dyDescent="0.2">
      <c r="A619" s="13" t="s">
        <v>1174</v>
      </c>
      <c r="B619" s="14" t="s">
        <v>7273</v>
      </c>
      <c r="C619" s="15" t="s">
        <v>7501</v>
      </c>
      <c r="D619" s="16">
        <v>474.06</v>
      </c>
      <c r="E619" s="16"/>
      <c r="F619" s="16">
        <v>474.06</v>
      </c>
      <c r="G619" s="7">
        <f t="shared" si="9"/>
        <v>9</v>
      </c>
    </row>
    <row r="620" spans="1:7" s="7" customFormat="1" x14ac:dyDescent="0.2">
      <c r="A620" s="13" t="s">
        <v>1175</v>
      </c>
      <c r="B620" s="14" t="s">
        <v>7274</v>
      </c>
      <c r="C620" s="15" t="s">
        <v>7501</v>
      </c>
      <c r="D620" s="16">
        <v>448.6</v>
      </c>
      <c r="E620" s="16"/>
      <c r="F620" s="16">
        <v>448.6</v>
      </c>
      <c r="G620" s="7">
        <f t="shared" si="9"/>
        <v>9</v>
      </c>
    </row>
    <row r="621" spans="1:7" s="7" customFormat="1" x14ac:dyDescent="0.2">
      <c r="A621" s="13" t="s">
        <v>1176</v>
      </c>
      <c r="B621" s="14" t="s">
        <v>7275</v>
      </c>
      <c r="C621" s="15" t="s">
        <v>7501</v>
      </c>
      <c r="D621" s="16">
        <v>465.47</v>
      </c>
      <c r="E621" s="16"/>
      <c r="F621" s="16">
        <v>465.47</v>
      </c>
      <c r="G621" s="7">
        <f t="shared" si="9"/>
        <v>9</v>
      </c>
    </row>
    <row r="622" spans="1:7" s="7" customFormat="1" x14ac:dyDescent="0.2">
      <c r="A622" s="13" t="s">
        <v>1177</v>
      </c>
      <c r="B622" s="14" t="s">
        <v>7276</v>
      </c>
      <c r="C622" s="15" t="s">
        <v>7501</v>
      </c>
      <c r="D622" s="16">
        <v>484.09</v>
      </c>
      <c r="E622" s="16"/>
      <c r="F622" s="16">
        <v>484.09</v>
      </c>
      <c r="G622" s="7">
        <f t="shared" si="9"/>
        <v>9</v>
      </c>
    </row>
    <row r="623" spans="1:7" s="7" customFormat="1" x14ac:dyDescent="0.2">
      <c r="A623" s="13" t="s">
        <v>1178</v>
      </c>
      <c r="B623" s="14" t="s">
        <v>7277</v>
      </c>
      <c r="C623" s="15" t="s">
        <v>7501</v>
      </c>
      <c r="D623" s="16">
        <v>503.53</v>
      </c>
      <c r="E623" s="16"/>
      <c r="F623" s="16">
        <v>503.53</v>
      </c>
      <c r="G623" s="7">
        <f t="shared" si="9"/>
        <v>9</v>
      </c>
    </row>
    <row r="624" spans="1:7" s="7" customFormat="1" x14ac:dyDescent="0.2">
      <c r="A624" s="13" t="s">
        <v>1179</v>
      </c>
      <c r="B624" s="14" t="s">
        <v>7278</v>
      </c>
      <c r="C624" s="15" t="s">
        <v>7501</v>
      </c>
      <c r="D624" s="16">
        <v>524.97</v>
      </c>
      <c r="E624" s="16"/>
      <c r="F624" s="16">
        <v>524.97</v>
      </c>
      <c r="G624" s="7">
        <f t="shared" si="9"/>
        <v>9</v>
      </c>
    </row>
    <row r="625" spans="1:7" s="7" customFormat="1" ht="25.5" x14ac:dyDescent="0.2">
      <c r="A625" s="13" t="s">
        <v>7540</v>
      </c>
      <c r="B625" s="14" t="s">
        <v>7541</v>
      </c>
      <c r="C625" s="15" t="s">
        <v>7501</v>
      </c>
      <c r="D625" s="16">
        <v>501.93</v>
      </c>
      <c r="E625" s="16"/>
      <c r="F625" s="16">
        <v>501.93</v>
      </c>
      <c r="G625" s="7">
        <f t="shared" si="9"/>
        <v>9</v>
      </c>
    </row>
    <row r="626" spans="1:7" s="7" customFormat="1" x14ac:dyDescent="0.2">
      <c r="A626" s="13" t="s">
        <v>1180</v>
      </c>
      <c r="B626" s="14" t="s">
        <v>7279</v>
      </c>
      <c r="C626" s="15" t="s">
        <v>7501</v>
      </c>
      <c r="D626" s="16">
        <v>485.84</v>
      </c>
      <c r="E626" s="16"/>
      <c r="F626" s="16">
        <v>485.84</v>
      </c>
      <c r="G626" s="7">
        <f t="shared" si="9"/>
        <v>9</v>
      </c>
    </row>
    <row r="627" spans="1:7" s="7" customFormat="1" x14ac:dyDescent="0.2">
      <c r="A627" s="13" t="s">
        <v>1181</v>
      </c>
      <c r="B627" s="14" t="s">
        <v>1182</v>
      </c>
      <c r="C627" s="15"/>
      <c r="D627" s="16"/>
      <c r="E627" s="16"/>
      <c r="F627" s="16"/>
      <c r="G627" s="7">
        <f t="shared" si="9"/>
        <v>5</v>
      </c>
    </row>
    <row r="628" spans="1:7" s="7" customFormat="1" x14ac:dyDescent="0.2">
      <c r="A628" s="13" t="s">
        <v>1183</v>
      </c>
      <c r="B628" s="14" t="s">
        <v>1184</v>
      </c>
      <c r="C628" s="15" t="s">
        <v>7501</v>
      </c>
      <c r="D628" s="16">
        <v>407.4</v>
      </c>
      <c r="E628" s="16"/>
      <c r="F628" s="16">
        <v>407.4</v>
      </c>
      <c r="G628" s="7">
        <f t="shared" si="9"/>
        <v>9</v>
      </c>
    </row>
    <row r="629" spans="1:7" s="7" customFormat="1" x14ac:dyDescent="0.2">
      <c r="A629" s="13" t="s">
        <v>1185</v>
      </c>
      <c r="B629" s="14" t="s">
        <v>1186</v>
      </c>
      <c r="C629" s="15" t="s">
        <v>7501</v>
      </c>
      <c r="D629" s="16">
        <v>431.55</v>
      </c>
      <c r="E629" s="16"/>
      <c r="F629" s="16">
        <v>431.55</v>
      </c>
      <c r="G629" s="7">
        <f t="shared" si="9"/>
        <v>9</v>
      </c>
    </row>
    <row r="630" spans="1:7" s="7" customFormat="1" x14ac:dyDescent="0.2">
      <c r="A630" s="13" t="s">
        <v>1187</v>
      </c>
      <c r="B630" s="14" t="s">
        <v>1188</v>
      </c>
      <c r="C630" s="15" t="s">
        <v>7501</v>
      </c>
      <c r="D630" s="16">
        <v>416.79</v>
      </c>
      <c r="E630" s="16"/>
      <c r="F630" s="16">
        <v>416.79</v>
      </c>
      <c r="G630" s="7">
        <f t="shared" si="9"/>
        <v>9</v>
      </c>
    </row>
    <row r="631" spans="1:7" s="7" customFormat="1" ht="25.5" x14ac:dyDescent="0.2">
      <c r="A631" s="13" t="s">
        <v>1189</v>
      </c>
      <c r="B631" s="14" t="s">
        <v>1190</v>
      </c>
      <c r="C631" s="15"/>
      <c r="D631" s="16"/>
      <c r="E631" s="16"/>
      <c r="F631" s="16"/>
      <c r="G631" s="7">
        <f t="shared" si="9"/>
        <v>5</v>
      </c>
    </row>
    <row r="632" spans="1:7" s="7" customFormat="1" x14ac:dyDescent="0.2">
      <c r="A632" s="13" t="s">
        <v>21</v>
      </c>
      <c r="B632" s="14" t="s">
        <v>7280</v>
      </c>
      <c r="C632" s="15" t="s">
        <v>7501</v>
      </c>
      <c r="D632" s="16">
        <v>342.58</v>
      </c>
      <c r="E632" s="16">
        <v>101.22</v>
      </c>
      <c r="F632" s="16">
        <v>443.8</v>
      </c>
      <c r="G632" s="7">
        <f t="shared" si="9"/>
        <v>9</v>
      </c>
    </row>
    <row r="633" spans="1:7" s="7" customFormat="1" x14ac:dyDescent="0.2">
      <c r="A633" s="13" t="s">
        <v>1191</v>
      </c>
      <c r="B633" s="14" t="s">
        <v>7281</v>
      </c>
      <c r="C633" s="15" t="s">
        <v>7501</v>
      </c>
      <c r="D633" s="16">
        <v>392.63</v>
      </c>
      <c r="E633" s="16">
        <v>101.22</v>
      </c>
      <c r="F633" s="16">
        <v>493.85</v>
      </c>
      <c r="G633" s="7">
        <f t="shared" si="9"/>
        <v>9</v>
      </c>
    </row>
    <row r="634" spans="1:7" s="7" customFormat="1" x14ac:dyDescent="0.2">
      <c r="A634" s="13" t="s">
        <v>1192</v>
      </c>
      <c r="B634" s="14" t="s">
        <v>1193</v>
      </c>
      <c r="C634" s="15"/>
      <c r="D634" s="16"/>
      <c r="E634" s="16"/>
      <c r="F634" s="16"/>
      <c r="G634" s="7">
        <f t="shared" si="9"/>
        <v>5</v>
      </c>
    </row>
    <row r="635" spans="1:7" s="7" customFormat="1" x14ac:dyDescent="0.2">
      <c r="A635" s="13" t="s">
        <v>1194</v>
      </c>
      <c r="B635" s="14" t="s">
        <v>1195</v>
      </c>
      <c r="C635" s="15" t="s">
        <v>7501</v>
      </c>
      <c r="D635" s="16">
        <v>266.14</v>
      </c>
      <c r="E635" s="16">
        <v>42.18</v>
      </c>
      <c r="F635" s="16">
        <v>308.32</v>
      </c>
      <c r="G635" s="7">
        <f t="shared" si="9"/>
        <v>9</v>
      </c>
    </row>
    <row r="636" spans="1:7" s="7" customFormat="1" x14ac:dyDescent="0.2">
      <c r="A636" s="13" t="s">
        <v>1196</v>
      </c>
      <c r="B636" s="14" t="s">
        <v>1197</v>
      </c>
      <c r="C636" s="15" t="s">
        <v>7501</v>
      </c>
      <c r="D636" s="16">
        <v>296.64</v>
      </c>
      <c r="E636" s="16">
        <v>42.18</v>
      </c>
      <c r="F636" s="16">
        <v>338.82</v>
      </c>
      <c r="G636" s="7">
        <f t="shared" si="9"/>
        <v>9</v>
      </c>
    </row>
    <row r="637" spans="1:7" s="7" customFormat="1" x14ac:dyDescent="0.2">
      <c r="A637" s="13" t="s">
        <v>15</v>
      </c>
      <c r="B637" s="14" t="s">
        <v>1198</v>
      </c>
      <c r="C637" s="15" t="s">
        <v>7501</v>
      </c>
      <c r="D637" s="16">
        <v>360.73</v>
      </c>
      <c r="E637" s="16">
        <v>42.18</v>
      </c>
      <c r="F637" s="16">
        <v>402.91</v>
      </c>
      <c r="G637" s="7">
        <f t="shared" si="9"/>
        <v>9</v>
      </c>
    </row>
    <row r="638" spans="1:7" s="7" customFormat="1" x14ac:dyDescent="0.2">
      <c r="A638" s="13" t="s">
        <v>1199</v>
      </c>
      <c r="B638" s="14" t="s">
        <v>1200</v>
      </c>
      <c r="C638" s="15"/>
      <c r="D638" s="16"/>
      <c r="E638" s="16"/>
      <c r="F638" s="16"/>
      <c r="G638" s="7">
        <f t="shared" si="9"/>
        <v>5</v>
      </c>
    </row>
    <row r="639" spans="1:7" s="7" customFormat="1" x14ac:dyDescent="0.2">
      <c r="A639" s="13" t="s">
        <v>1201</v>
      </c>
      <c r="B639" s="14" t="s">
        <v>1202</v>
      </c>
      <c r="C639" s="15" t="s">
        <v>7501</v>
      </c>
      <c r="D639" s="16">
        <v>74.650000000000006</v>
      </c>
      <c r="E639" s="16">
        <v>42.18</v>
      </c>
      <c r="F639" s="16">
        <v>116.83</v>
      </c>
      <c r="G639" s="7">
        <f t="shared" si="9"/>
        <v>9</v>
      </c>
    </row>
    <row r="640" spans="1:7" s="7" customFormat="1" x14ac:dyDescent="0.2">
      <c r="A640" s="13" t="s">
        <v>1203</v>
      </c>
      <c r="B640" s="14" t="s">
        <v>1204</v>
      </c>
      <c r="C640" s="15" t="s">
        <v>7501</v>
      </c>
      <c r="D640" s="16">
        <v>3811.6</v>
      </c>
      <c r="E640" s="16">
        <v>47.31</v>
      </c>
      <c r="F640" s="16">
        <v>3858.91</v>
      </c>
      <c r="G640" s="7">
        <f t="shared" si="9"/>
        <v>9</v>
      </c>
    </row>
    <row r="641" spans="1:7" s="7" customFormat="1" x14ac:dyDescent="0.2">
      <c r="A641" s="13" t="s">
        <v>43</v>
      </c>
      <c r="B641" s="14" t="s">
        <v>1205</v>
      </c>
      <c r="C641" s="15" t="s">
        <v>7501</v>
      </c>
      <c r="D641" s="16">
        <v>319.45</v>
      </c>
      <c r="E641" s="16">
        <v>47.31</v>
      </c>
      <c r="F641" s="16">
        <v>366.76</v>
      </c>
      <c r="G641" s="7">
        <f t="shared" si="9"/>
        <v>9</v>
      </c>
    </row>
    <row r="642" spans="1:7" s="7" customFormat="1" ht="25.5" x14ac:dyDescent="0.2">
      <c r="A642" s="13" t="s">
        <v>1206</v>
      </c>
      <c r="B642" s="14" t="s">
        <v>7282</v>
      </c>
      <c r="C642" s="15" t="s">
        <v>7501</v>
      </c>
      <c r="D642" s="16">
        <v>308.27</v>
      </c>
      <c r="E642" s="16">
        <v>310.98</v>
      </c>
      <c r="F642" s="16">
        <v>619.25</v>
      </c>
      <c r="G642" s="7">
        <f t="shared" si="9"/>
        <v>9</v>
      </c>
    </row>
    <row r="643" spans="1:7" s="7" customFormat="1" x14ac:dyDescent="0.2">
      <c r="A643" s="13" t="s">
        <v>1207</v>
      </c>
      <c r="B643" s="14" t="s">
        <v>1208</v>
      </c>
      <c r="C643" s="15" t="s">
        <v>7501</v>
      </c>
      <c r="D643" s="16">
        <v>2258.52</v>
      </c>
      <c r="E643" s="16">
        <v>569.12</v>
      </c>
      <c r="F643" s="16">
        <v>2827.64</v>
      </c>
      <c r="G643" s="7">
        <f t="shared" si="9"/>
        <v>9</v>
      </c>
    </row>
    <row r="644" spans="1:7" s="7" customFormat="1" x14ac:dyDescent="0.2">
      <c r="A644" s="13" t="s">
        <v>7542</v>
      </c>
      <c r="B644" s="14" t="s">
        <v>7543</v>
      </c>
      <c r="C644" s="15"/>
      <c r="D644" s="16"/>
      <c r="E644" s="16"/>
      <c r="F644" s="16"/>
      <c r="G644" s="7">
        <f t="shared" si="9"/>
        <v>5</v>
      </c>
    </row>
    <row r="645" spans="1:7" s="7" customFormat="1" ht="25.5" x14ac:dyDescent="0.2">
      <c r="A645" s="13" t="s">
        <v>7544</v>
      </c>
      <c r="B645" s="14" t="s">
        <v>7545</v>
      </c>
      <c r="C645" s="15" t="s">
        <v>7501</v>
      </c>
      <c r="D645" s="16">
        <v>480.16</v>
      </c>
      <c r="E645" s="16">
        <v>42.18</v>
      </c>
      <c r="F645" s="16">
        <v>522.34</v>
      </c>
      <c r="G645" s="7">
        <f t="shared" si="9"/>
        <v>9</v>
      </c>
    </row>
    <row r="646" spans="1:7" s="7" customFormat="1" x14ac:dyDescent="0.2">
      <c r="A646" s="13" t="s">
        <v>1209</v>
      </c>
      <c r="B646" s="14" t="s">
        <v>1210</v>
      </c>
      <c r="C646" s="15"/>
      <c r="D646" s="16"/>
      <c r="E646" s="16"/>
      <c r="F646" s="16"/>
      <c r="G646" s="7">
        <f t="shared" si="9"/>
        <v>5</v>
      </c>
    </row>
    <row r="647" spans="1:7" s="7" customFormat="1" ht="25.5" x14ac:dyDescent="0.2">
      <c r="A647" s="13" t="s">
        <v>17</v>
      </c>
      <c r="B647" s="14" t="s">
        <v>1211</v>
      </c>
      <c r="C647" s="15" t="s">
        <v>7501</v>
      </c>
      <c r="D647" s="16"/>
      <c r="E647" s="16">
        <v>71.14</v>
      </c>
      <c r="F647" s="16">
        <v>71.14</v>
      </c>
      <c r="G647" s="7">
        <f t="shared" si="9"/>
        <v>9</v>
      </c>
    </row>
    <row r="648" spans="1:7" s="7" customFormat="1" x14ac:dyDescent="0.2">
      <c r="A648" s="13" t="s">
        <v>16</v>
      </c>
      <c r="B648" s="14" t="s">
        <v>1212</v>
      </c>
      <c r="C648" s="15" t="s">
        <v>7501</v>
      </c>
      <c r="D648" s="16"/>
      <c r="E648" s="16">
        <v>142.28</v>
      </c>
      <c r="F648" s="16">
        <v>142.28</v>
      </c>
      <c r="G648" s="7">
        <f t="shared" si="9"/>
        <v>9</v>
      </c>
    </row>
    <row r="649" spans="1:7" s="7" customFormat="1" x14ac:dyDescent="0.2">
      <c r="A649" s="13" t="s">
        <v>47</v>
      </c>
      <c r="B649" s="14" t="s">
        <v>1213</v>
      </c>
      <c r="C649" s="15" t="s">
        <v>7501</v>
      </c>
      <c r="D649" s="16"/>
      <c r="E649" s="16">
        <v>98.28</v>
      </c>
      <c r="F649" s="16">
        <v>98.28</v>
      </c>
      <c r="G649" s="7">
        <f t="shared" si="9"/>
        <v>9</v>
      </c>
    </row>
    <row r="650" spans="1:7" s="7" customFormat="1" x14ac:dyDescent="0.2">
      <c r="A650" s="13" t="s">
        <v>1214</v>
      </c>
      <c r="B650" s="14" t="s">
        <v>1215</v>
      </c>
      <c r="C650" s="15" t="s">
        <v>7501</v>
      </c>
      <c r="D650" s="16">
        <v>43.63</v>
      </c>
      <c r="E650" s="16">
        <v>108.54</v>
      </c>
      <c r="F650" s="16">
        <v>152.16999999999999</v>
      </c>
      <c r="G650" s="7">
        <f t="shared" ref="G650:G713" si="10">LEN(A650)</f>
        <v>9</v>
      </c>
    </row>
    <row r="651" spans="1:7" s="7" customFormat="1" x14ac:dyDescent="0.2">
      <c r="A651" s="13" t="s">
        <v>1216</v>
      </c>
      <c r="B651" s="14" t="s">
        <v>1217</v>
      </c>
      <c r="C651" s="15" t="s">
        <v>7497</v>
      </c>
      <c r="D651" s="16">
        <v>13.56</v>
      </c>
      <c r="E651" s="16"/>
      <c r="F651" s="16">
        <v>13.56</v>
      </c>
      <c r="G651" s="7">
        <f t="shared" si="10"/>
        <v>9</v>
      </c>
    </row>
    <row r="652" spans="1:7" s="7" customFormat="1" x14ac:dyDescent="0.2">
      <c r="A652" s="13" t="s">
        <v>1218</v>
      </c>
      <c r="B652" s="14" t="s">
        <v>1219</v>
      </c>
      <c r="C652" s="15"/>
      <c r="D652" s="16"/>
      <c r="E652" s="16"/>
      <c r="F652" s="16"/>
      <c r="G652" s="7">
        <f t="shared" si="10"/>
        <v>5</v>
      </c>
    </row>
    <row r="653" spans="1:7" s="7" customFormat="1" x14ac:dyDescent="0.2">
      <c r="A653" s="13" t="s">
        <v>1220</v>
      </c>
      <c r="B653" s="14" t="s">
        <v>1221</v>
      </c>
      <c r="C653" s="15" t="s">
        <v>7501</v>
      </c>
      <c r="D653" s="16">
        <v>151.04</v>
      </c>
      <c r="E653" s="16">
        <v>59.05</v>
      </c>
      <c r="F653" s="16">
        <v>210.09</v>
      </c>
      <c r="G653" s="7">
        <f t="shared" si="10"/>
        <v>9</v>
      </c>
    </row>
    <row r="654" spans="1:7" s="7" customFormat="1" x14ac:dyDescent="0.2">
      <c r="A654" s="13" t="s">
        <v>22</v>
      </c>
      <c r="B654" s="14" t="s">
        <v>1222</v>
      </c>
      <c r="C654" s="15" t="s">
        <v>7501</v>
      </c>
      <c r="D654" s="16">
        <v>116.5</v>
      </c>
      <c r="E654" s="16">
        <v>25.31</v>
      </c>
      <c r="F654" s="16">
        <v>141.81</v>
      </c>
      <c r="G654" s="7">
        <f t="shared" si="10"/>
        <v>9</v>
      </c>
    </row>
    <row r="655" spans="1:7" s="7" customFormat="1" x14ac:dyDescent="0.2">
      <c r="A655" s="13" t="s">
        <v>1223</v>
      </c>
      <c r="B655" s="14" t="s">
        <v>1224</v>
      </c>
      <c r="C655" s="15" t="s">
        <v>7497</v>
      </c>
      <c r="D655" s="16">
        <v>2.3199999999999998</v>
      </c>
      <c r="E655" s="16">
        <v>0.51</v>
      </c>
      <c r="F655" s="16">
        <v>2.83</v>
      </c>
      <c r="G655" s="7">
        <f t="shared" si="10"/>
        <v>9</v>
      </c>
    </row>
    <row r="656" spans="1:7" s="7" customFormat="1" ht="25.5" x14ac:dyDescent="0.2">
      <c r="A656" s="13" t="s">
        <v>1225</v>
      </c>
      <c r="B656" s="14" t="s">
        <v>1226</v>
      </c>
      <c r="C656" s="15" t="s">
        <v>7501</v>
      </c>
      <c r="D656" s="16">
        <v>610.33000000000004</v>
      </c>
      <c r="E656" s="16">
        <v>44.01</v>
      </c>
      <c r="F656" s="16">
        <v>654.34</v>
      </c>
      <c r="G656" s="7">
        <f t="shared" si="10"/>
        <v>9</v>
      </c>
    </row>
    <row r="657" spans="1:7" s="7" customFormat="1" x14ac:dyDescent="0.2">
      <c r="A657" s="13" t="s">
        <v>1227</v>
      </c>
      <c r="B657" s="14" t="s">
        <v>1228</v>
      </c>
      <c r="C657" s="15" t="s">
        <v>7501</v>
      </c>
      <c r="D657" s="16">
        <v>259.88</v>
      </c>
      <c r="E657" s="16">
        <v>33.74</v>
      </c>
      <c r="F657" s="16">
        <v>293.62</v>
      </c>
      <c r="G657" s="7">
        <f t="shared" si="10"/>
        <v>9</v>
      </c>
    </row>
    <row r="658" spans="1:7" s="7" customFormat="1" x14ac:dyDescent="0.2">
      <c r="A658" s="13" t="s">
        <v>1229</v>
      </c>
      <c r="B658" s="14" t="s">
        <v>1230</v>
      </c>
      <c r="C658" s="15" t="s">
        <v>7501</v>
      </c>
      <c r="D658" s="16"/>
      <c r="E658" s="16">
        <v>33.74</v>
      </c>
      <c r="F658" s="16">
        <v>33.74</v>
      </c>
      <c r="G658" s="7">
        <f t="shared" si="10"/>
        <v>9</v>
      </c>
    </row>
    <row r="659" spans="1:7" s="7" customFormat="1" x14ac:dyDescent="0.2">
      <c r="A659" s="13" t="s">
        <v>1231</v>
      </c>
      <c r="B659" s="14" t="s">
        <v>1232</v>
      </c>
      <c r="C659" s="15" t="s">
        <v>7501</v>
      </c>
      <c r="D659" s="16">
        <v>146.96</v>
      </c>
      <c r="E659" s="16">
        <v>16.87</v>
      </c>
      <c r="F659" s="16">
        <v>163.83000000000001</v>
      </c>
      <c r="G659" s="7">
        <f t="shared" si="10"/>
        <v>9</v>
      </c>
    </row>
    <row r="660" spans="1:7" s="7" customFormat="1" x14ac:dyDescent="0.2">
      <c r="A660" s="13" t="s">
        <v>1233</v>
      </c>
      <c r="B660" s="14" t="s">
        <v>1234</v>
      </c>
      <c r="C660" s="15" t="s">
        <v>7501</v>
      </c>
      <c r="D660" s="16">
        <v>121.89</v>
      </c>
      <c r="E660" s="16">
        <v>50.61</v>
      </c>
      <c r="F660" s="16">
        <v>172.5</v>
      </c>
      <c r="G660" s="7">
        <f t="shared" si="10"/>
        <v>9</v>
      </c>
    </row>
    <row r="661" spans="1:7" s="7" customFormat="1" x14ac:dyDescent="0.2">
      <c r="A661" s="13" t="s">
        <v>1235</v>
      </c>
      <c r="B661" s="14" t="s">
        <v>1236</v>
      </c>
      <c r="C661" s="15" t="s">
        <v>7501</v>
      </c>
      <c r="D661" s="16">
        <v>151.04</v>
      </c>
      <c r="E661" s="16">
        <v>79.58</v>
      </c>
      <c r="F661" s="16">
        <v>230.62</v>
      </c>
      <c r="G661" s="7">
        <f t="shared" si="10"/>
        <v>9</v>
      </c>
    </row>
    <row r="662" spans="1:7" s="7" customFormat="1" x14ac:dyDescent="0.2">
      <c r="A662" s="13" t="s">
        <v>1237</v>
      </c>
      <c r="B662" s="14" t="s">
        <v>1238</v>
      </c>
      <c r="C662" s="15" t="s">
        <v>7501</v>
      </c>
      <c r="D662" s="16">
        <v>165.94</v>
      </c>
      <c r="E662" s="16">
        <v>0.17</v>
      </c>
      <c r="F662" s="16">
        <v>166.11</v>
      </c>
      <c r="G662" s="7">
        <f t="shared" si="10"/>
        <v>9</v>
      </c>
    </row>
    <row r="663" spans="1:7" s="7" customFormat="1" x14ac:dyDescent="0.2">
      <c r="A663" s="13" t="s">
        <v>1239</v>
      </c>
      <c r="B663" s="14" t="s">
        <v>1240</v>
      </c>
      <c r="C663" s="15" t="s">
        <v>7501</v>
      </c>
      <c r="D663" s="16">
        <v>314.64</v>
      </c>
      <c r="E663" s="16">
        <v>13.5</v>
      </c>
      <c r="F663" s="16">
        <v>328.14</v>
      </c>
      <c r="G663" s="7">
        <f t="shared" si="10"/>
        <v>9</v>
      </c>
    </row>
    <row r="664" spans="1:7" s="7" customFormat="1" x14ac:dyDescent="0.2">
      <c r="A664" s="13" t="s">
        <v>7546</v>
      </c>
      <c r="B664" s="14" t="s">
        <v>7547</v>
      </c>
      <c r="C664" s="15" t="s">
        <v>7501</v>
      </c>
      <c r="D664" s="16">
        <v>1107.57</v>
      </c>
      <c r="E664" s="16">
        <v>13.5</v>
      </c>
      <c r="F664" s="16">
        <v>1121.07</v>
      </c>
      <c r="G664" s="7">
        <f t="shared" si="10"/>
        <v>9</v>
      </c>
    </row>
    <row r="665" spans="1:7" s="7" customFormat="1" x14ac:dyDescent="0.2">
      <c r="A665" s="13" t="s">
        <v>1241</v>
      </c>
      <c r="B665" s="14" t="s">
        <v>1242</v>
      </c>
      <c r="C665" s="15"/>
      <c r="D665" s="16"/>
      <c r="E665" s="16"/>
      <c r="F665" s="16"/>
      <c r="G665" s="7">
        <f t="shared" si="10"/>
        <v>5</v>
      </c>
    </row>
    <row r="666" spans="1:7" s="7" customFormat="1" x14ac:dyDescent="0.2">
      <c r="A666" s="13" t="s">
        <v>1243</v>
      </c>
      <c r="B666" s="14" t="s">
        <v>1244</v>
      </c>
      <c r="C666" s="15" t="s">
        <v>7497</v>
      </c>
      <c r="D666" s="16">
        <v>1.64</v>
      </c>
      <c r="E666" s="16">
        <v>4.22</v>
      </c>
      <c r="F666" s="16">
        <v>5.86</v>
      </c>
      <c r="G666" s="7">
        <f t="shared" si="10"/>
        <v>9</v>
      </c>
    </row>
    <row r="667" spans="1:7" s="7" customFormat="1" ht="25.5" x14ac:dyDescent="0.2">
      <c r="A667" s="13" t="s">
        <v>1245</v>
      </c>
      <c r="B667" s="14" t="s">
        <v>1246</v>
      </c>
      <c r="C667" s="15" t="s">
        <v>7500</v>
      </c>
      <c r="D667" s="16">
        <v>10.73</v>
      </c>
      <c r="E667" s="16"/>
      <c r="F667" s="16">
        <v>10.73</v>
      </c>
      <c r="G667" s="7">
        <f t="shared" si="10"/>
        <v>9</v>
      </c>
    </row>
    <row r="668" spans="1:7" s="7" customFormat="1" x14ac:dyDescent="0.2">
      <c r="A668" s="13" t="s">
        <v>1247</v>
      </c>
      <c r="B668" s="14" t="s">
        <v>1248</v>
      </c>
      <c r="C668" s="15" t="s">
        <v>7497</v>
      </c>
      <c r="D668" s="16">
        <v>4.21</v>
      </c>
      <c r="E668" s="16">
        <v>4.22</v>
      </c>
      <c r="F668" s="16">
        <v>8.43</v>
      </c>
      <c r="G668" s="7">
        <f t="shared" si="10"/>
        <v>9</v>
      </c>
    </row>
    <row r="669" spans="1:7" s="7" customFormat="1" ht="25.5" x14ac:dyDescent="0.2">
      <c r="A669" s="13" t="s">
        <v>1249</v>
      </c>
      <c r="B669" s="14" t="s">
        <v>1250</v>
      </c>
      <c r="C669" s="15" t="s">
        <v>7501</v>
      </c>
      <c r="D669" s="16">
        <v>8093.93</v>
      </c>
      <c r="E669" s="16">
        <v>1465.12</v>
      </c>
      <c r="F669" s="16">
        <v>9559.0499999999993</v>
      </c>
      <c r="G669" s="7">
        <f t="shared" si="10"/>
        <v>9</v>
      </c>
    </row>
    <row r="670" spans="1:7" s="7" customFormat="1" ht="25.5" x14ac:dyDescent="0.2">
      <c r="A670" s="13" t="s">
        <v>1251</v>
      </c>
      <c r="B670" s="14" t="s">
        <v>1252</v>
      </c>
      <c r="C670" s="15" t="s">
        <v>7500</v>
      </c>
      <c r="D670" s="16">
        <v>119.34</v>
      </c>
      <c r="E670" s="16">
        <v>112.2</v>
      </c>
      <c r="F670" s="16">
        <v>231.54</v>
      </c>
      <c r="G670" s="7">
        <f t="shared" si="10"/>
        <v>9</v>
      </c>
    </row>
    <row r="671" spans="1:7" s="7" customFormat="1" x14ac:dyDescent="0.2">
      <c r="A671" s="13" t="s">
        <v>1253</v>
      </c>
      <c r="B671" s="14" t="s">
        <v>7548</v>
      </c>
      <c r="C671" s="15"/>
      <c r="D671" s="16"/>
      <c r="E671" s="16"/>
      <c r="F671" s="16"/>
      <c r="G671" s="7">
        <f t="shared" si="10"/>
        <v>2</v>
      </c>
    </row>
    <row r="672" spans="1:7" s="7" customFormat="1" x14ac:dyDescent="0.2">
      <c r="A672" s="13" t="s">
        <v>1254</v>
      </c>
      <c r="B672" s="14" t="s">
        <v>1255</v>
      </c>
      <c r="C672" s="15"/>
      <c r="D672" s="16"/>
      <c r="E672" s="16"/>
      <c r="F672" s="16"/>
      <c r="G672" s="7">
        <f t="shared" si="10"/>
        <v>5</v>
      </c>
    </row>
    <row r="673" spans="1:7" s="7" customFormat="1" x14ac:dyDescent="0.2">
      <c r="A673" s="13" t="s">
        <v>7549</v>
      </c>
      <c r="B673" s="14" t="s">
        <v>57</v>
      </c>
      <c r="C673" s="15" t="s">
        <v>7500</v>
      </c>
      <c r="D673" s="16">
        <v>16.989999999999998</v>
      </c>
      <c r="E673" s="16">
        <v>39.369999999999997</v>
      </c>
      <c r="F673" s="16">
        <v>56.36</v>
      </c>
      <c r="G673" s="7">
        <f t="shared" si="10"/>
        <v>9</v>
      </c>
    </row>
    <row r="674" spans="1:7" s="7" customFormat="1" x14ac:dyDescent="0.2">
      <c r="A674" s="13" t="s">
        <v>7550</v>
      </c>
      <c r="B674" s="14" t="s">
        <v>1256</v>
      </c>
      <c r="C674" s="15" t="s">
        <v>7500</v>
      </c>
      <c r="D674" s="16">
        <v>26.48</v>
      </c>
      <c r="E674" s="16">
        <v>40.94</v>
      </c>
      <c r="F674" s="16">
        <v>67.42</v>
      </c>
      <c r="G674" s="7">
        <f t="shared" si="10"/>
        <v>9</v>
      </c>
    </row>
    <row r="675" spans="1:7" s="7" customFormat="1" x14ac:dyDescent="0.2">
      <c r="A675" s="13" t="s">
        <v>7551</v>
      </c>
      <c r="B675" s="14" t="s">
        <v>1257</v>
      </c>
      <c r="C675" s="15" t="s">
        <v>7500</v>
      </c>
      <c r="D675" s="16">
        <v>38.28</v>
      </c>
      <c r="E675" s="16">
        <v>65.180000000000007</v>
      </c>
      <c r="F675" s="16">
        <v>103.46</v>
      </c>
      <c r="G675" s="7">
        <f t="shared" si="10"/>
        <v>9</v>
      </c>
    </row>
    <row r="676" spans="1:7" s="7" customFormat="1" x14ac:dyDescent="0.2">
      <c r="A676" s="13" t="s">
        <v>1258</v>
      </c>
      <c r="B676" s="14" t="s">
        <v>7552</v>
      </c>
      <c r="C676" s="15"/>
      <c r="D676" s="16"/>
      <c r="E676" s="16"/>
      <c r="F676" s="16"/>
      <c r="G676" s="7">
        <f t="shared" si="10"/>
        <v>5</v>
      </c>
    </row>
    <row r="677" spans="1:7" s="7" customFormat="1" ht="25.5" x14ac:dyDescent="0.2">
      <c r="A677" s="13" t="s">
        <v>1259</v>
      </c>
      <c r="B677" s="14" t="s">
        <v>1260</v>
      </c>
      <c r="C677" s="15" t="s">
        <v>7496</v>
      </c>
      <c r="D677" s="16">
        <v>5700</v>
      </c>
      <c r="E677" s="16"/>
      <c r="F677" s="16">
        <v>5700</v>
      </c>
      <c r="G677" s="7">
        <f t="shared" si="10"/>
        <v>9</v>
      </c>
    </row>
    <row r="678" spans="1:7" s="7" customFormat="1" x14ac:dyDescent="0.2">
      <c r="A678" s="13" t="s">
        <v>1261</v>
      </c>
      <c r="B678" s="14" t="s">
        <v>1262</v>
      </c>
      <c r="C678" s="15" t="s">
        <v>7500</v>
      </c>
      <c r="D678" s="16">
        <v>87.73</v>
      </c>
      <c r="E678" s="16">
        <v>1.69</v>
      </c>
      <c r="F678" s="16">
        <v>89.42</v>
      </c>
      <c r="G678" s="7">
        <f t="shared" si="10"/>
        <v>9</v>
      </c>
    </row>
    <row r="679" spans="1:7" s="7" customFormat="1" x14ac:dyDescent="0.2">
      <c r="A679" s="13" t="s">
        <v>1263</v>
      </c>
      <c r="B679" s="14" t="s">
        <v>1264</v>
      </c>
      <c r="C679" s="15" t="s">
        <v>7500</v>
      </c>
      <c r="D679" s="16">
        <v>91.52</v>
      </c>
      <c r="E679" s="16">
        <v>1.69</v>
      </c>
      <c r="F679" s="16">
        <v>93.21</v>
      </c>
      <c r="G679" s="7">
        <f t="shared" si="10"/>
        <v>9</v>
      </c>
    </row>
    <row r="680" spans="1:7" s="7" customFormat="1" x14ac:dyDescent="0.2">
      <c r="A680" s="13" t="s">
        <v>1265</v>
      </c>
      <c r="B680" s="14" t="s">
        <v>1266</v>
      </c>
      <c r="C680" s="15" t="s">
        <v>7500</v>
      </c>
      <c r="D680" s="16">
        <v>120.86</v>
      </c>
      <c r="E680" s="16">
        <v>1.69</v>
      </c>
      <c r="F680" s="16">
        <v>122.55</v>
      </c>
      <c r="G680" s="7">
        <f t="shared" si="10"/>
        <v>9</v>
      </c>
    </row>
    <row r="681" spans="1:7" s="7" customFormat="1" x14ac:dyDescent="0.2">
      <c r="A681" s="13" t="s">
        <v>1267</v>
      </c>
      <c r="B681" s="14" t="s">
        <v>1268</v>
      </c>
      <c r="C681" s="15" t="s">
        <v>7500</v>
      </c>
      <c r="D681" s="16">
        <v>156.68</v>
      </c>
      <c r="E681" s="16">
        <v>1.69</v>
      </c>
      <c r="F681" s="16">
        <v>158.37</v>
      </c>
      <c r="G681" s="7">
        <f t="shared" si="10"/>
        <v>9</v>
      </c>
    </row>
    <row r="682" spans="1:7" s="7" customFormat="1" x14ac:dyDescent="0.2">
      <c r="A682" s="13" t="s">
        <v>1269</v>
      </c>
      <c r="B682" s="14" t="s">
        <v>1270</v>
      </c>
      <c r="C682" s="15" t="s">
        <v>7500</v>
      </c>
      <c r="D682" s="16">
        <v>178.37</v>
      </c>
      <c r="E682" s="16">
        <v>1.69</v>
      </c>
      <c r="F682" s="16">
        <v>180.06</v>
      </c>
      <c r="G682" s="7">
        <f t="shared" si="10"/>
        <v>9</v>
      </c>
    </row>
    <row r="683" spans="1:7" s="7" customFormat="1" x14ac:dyDescent="0.2">
      <c r="A683" s="13" t="s">
        <v>1271</v>
      </c>
      <c r="B683" s="14" t="s">
        <v>1272</v>
      </c>
      <c r="C683" s="15" t="s">
        <v>7500</v>
      </c>
      <c r="D683" s="16">
        <v>199.44</v>
      </c>
      <c r="E683" s="16">
        <v>1.69</v>
      </c>
      <c r="F683" s="16">
        <v>201.13</v>
      </c>
      <c r="G683" s="7">
        <f t="shared" si="10"/>
        <v>9</v>
      </c>
    </row>
    <row r="684" spans="1:7" s="7" customFormat="1" x14ac:dyDescent="0.2">
      <c r="A684" s="13" t="s">
        <v>1273</v>
      </c>
      <c r="B684" s="14" t="s">
        <v>1274</v>
      </c>
      <c r="C684" s="15"/>
      <c r="D684" s="16"/>
      <c r="E684" s="16"/>
      <c r="F684" s="16"/>
      <c r="G684" s="7">
        <f t="shared" si="10"/>
        <v>5</v>
      </c>
    </row>
    <row r="685" spans="1:7" s="7" customFormat="1" ht="25.5" x14ac:dyDescent="0.2">
      <c r="A685" s="13" t="s">
        <v>1275</v>
      </c>
      <c r="B685" s="14" t="s">
        <v>1276</v>
      </c>
      <c r="C685" s="15" t="s">
        <v>7496</v>
      </c>
      <c r="D685" s="16">
        <v>1876.99</v>
      </c>
      <c r="E685" s="16"/>
      <c r="F685" s="16">
        <v>1876.99</v>
      </c>
      <c r="G685" s="7">
        <f t="shared" si="10"/>
        <v>9</v>
      </c>
    </row>
    <row r="686" spans="1:7" s="7" customFormat="1" x14ac:dyDescent="0.2">
      <c r="A686" s="13" t="s">
        <v>1277</v>
      </c>
      <c r="B686" s="14" t="s">
        <v>1278</v>
      </c>
      <c r="C686" s="15" t="s">
        <v>7500</v>
      </c>
      <c r="D686" s="16">
        <v>34.28</v>
      </c>
      <c r="E686" s="16">
        <v>12.47</v>
      </c>
      <c r="F686" s="16">
        <v>46.75</v>
      </c>
      <c r="G686" s="7">
        <f t="shared" si="10"/>
        <v>9</v>
      </c>
    </row>
    <row r="687" spans="1:7" s="7" customFormat="1" x14ac:dyDescent="0.2">
      <c r="A687" s="13" t="s">
        <v>1279</v>
      </c>
      <c r="B687" s="14" t="s">
        <v>1280</v>
      </c>
      <c r="C687" s="15" t="s">
        <v>7500</v>
      </c>
      <c r="D687" s="16">
        <v>48.28</v>
      </c>
      <c r="E687" s="16">
        <v>18.02</v>
      </c>
      <c r="F687" s="16">
        <v>66.3</v>
      </c>
      <c r="G687" s="7">
        <f t="shared" si="10"/>
        <v>9</v>
      </c>
    </row>
    <row r="688" spans="1:7" s="7" customFormat="1" x14ac:dyDescent="0.2">
      <c r="A688" s="13" t="s">
        <v>1281</v>
      </c>
      <c r="B688" s="14" t="s">
        <v>1282</v>
      </c>
      <c r="C688" s="15" t="s">
        <v>7500</v>
      </c>
      <c r="D688" s="16">
        <v>63.15</v>
      </c>
      <c r="E688" s="16">
        <v>24.68</v>
      </c>
      <c r="F688" s="16">
        <v>87.83</v>
      </c>
      <c r="G688" s="7">
        <f t="shared" si="10"/>
        <v>9</v>
      </c>
    </row>
    <row r="689" spans="1:7" s="7" customFormat="1" x14ac:dyDescent="0.2">
      <c r="A689" s="13" t="s">
        <v>1283</v>
      </c>
      <c r="B689" s="14" t="s">
        <v>1284</v>
      </c>
      <c r="C689" s="15" t="s">
        <v>7500</v>
      </c>
      <c r="D689" s="16">
        <v>83.3</v>
      </c>
      <c r="E689" s="16">
        <v>32.659999999999997</v>
      </c>
      <c r="F689" s="16">
        <v>115.96</v>
      </c>
      <c r="G689" s="7">
        <f t="shared" si="10"/>
        <v>9</v>
      </c>
    </row>
    <row r="690" spans="1:7" s="7" customFormat="1" x14ac:dyDescent="0.2">
      <c r="A690" s="13" t="s">
        <v>1285</v>
      </c>
      <c r="B690" s="14" t="s">
        <v>1286</v>
      </c>
      <c r="C690" s="15"/>
      <c r="D690" s="16"/>
      <c r="E690" s="16"/>
      <c r="F690" s="16"/>
      <c r="G690" s="7">
        <f t="shared" si="10"/>
        <v>5</v>
      </c>
    </row>
    <row r="691" spans="1:7" s="7" customFormat="1" ht="25.5" x14ac:dyDescent="0.2">
      <c r="A691" s="13" t="s">
        <v>1287</v>
      </c>
      <c r="B691" s="14" t="s">
        <v>1288</v>
      </c>
      <c r="C691" s="15" t="s">
        <v>7496</v>
      </c>
      <c r="D691" s="16">
        <v>1997.01</v>
      </c>
      <c r="E691" s="16"/>
      <c r="F691" s="16">
        <v>1997.01</v>
      </c>
      <c r="G691" s="7">
        <f t="shared" si="10"/>
        <v>9</v>
      </c>
    </row>
    <row r="692" spans="1:7" s="7" customFormat="1" x14ac:dyDescent="0.2">
      <c r="A692" s="13" t="s">
        <v>1289</v>
      </c>
      <c r="B692" s="14" t="s">
        <v>1290</v>
      </c>
      <c r="C692" s="15" t="s">
        <v>7500</v>
      </c>
      <c r="D692" s="16">
        <v>55.71</v>
      </c>
      <c r="E692" s="16">
        <v>10.5</v>
      </c>
      <c r="F692" s="16">
        <v>66.209999999999994</v>
      </c>
      <c r="G692" s="7">
        <f t="shared" si="10"/>
        <v>9</v>
      </c>
    </row>
    <row r="693" spans="1:7" s="7" customFormat="1" x14ac:dyDescent="0.2">
      <c r="A693" s="13" t="s">
        <v>1291</v>
      </c>
      <c r="B693" s="14" t="s">
        <v>1292</v>
      </c>
      <c r="C693" s="15" t="s">
        <v>7500</v>
      </c>
      <c r="D693" s="16">
        <v>69.89</v>
      </c>
      <c r="E693" s="16">
        <v>15.16</v>
      </c>
      <c r="F693" s="16">
        <v>85.05</v>
      </c>
      <c r="G693" s="7">
        <f t="shared" si="10"/>
        <v>9</v>
      </c>
    </row>
    <row r="694" spans="1:7" s="7" customFormat="1" x14ac:dyDescent="0.2">
      <c r="A694" s="13" t="s">
        <v>1293</v>
      </c>
      <c r="B694" s="14" t="s">
        <v>1294</v>
      </c>
      <c r="C694" s="15" t="s">
        <v>7500</v>
      </c>
      <c r="D694" s="16">
        <v>91.62</v>
      </c>
      <c r="E694" s="16">
        <v>20.65</v>
      </c>
      <c r="F694" s="16">
        <v>112.27</v>
      </c>
      <c r="G694" s="7">
        <f t="shared" si="10"/>
        <v>9</v>
      </c>
    </row>
    <row r="695" spans="1:7" s="7" customFormat="1" x14ac:dyDescent="0.2">
      <c r="A695" s="13" t="s">
        <v>1295</v>
      </c>
      <c r="B695" s="14" t="s">
        <v>1296</v>
      </c>
      <c r="C695" s="15" t="s">
        <v>7500</v>
      </c>
      <c r="D695" s="16">
        <v>151.15</v>
      </c>
      <c r="E695" s="16">
        <v>26.94</v>
      </c>
      <c r="F695" s="16">
        <v>178.09</v>
      </c>
      <c r="G695" s="7">
        <f t="shared" si="10"/>
        <v>9</v>
      </c>
    </row>
    <row r="696" spans="1:7" s="7" customFormat="1" x14ac:dyDescent="0.2">
      <c r="A696" s="13" t="s">
        <v>1297</v>
      </c>
      <c r="B696" s="14" t="s">
        <v>1298</v>
      </c>
      <c r="C696" s="15"/>
      <c r="D696" s="16"/>
      <c r="E696" s="16"/>
      <c r="F696" s="16"/>
      <c r="G696" s="7">
        <f t="shared" si="10"/>
        <v>5</v>
      </c>
    </row>
    <row r="697" spans="1:7" s="7" customFormat="1" ht="25.5" x14ac:dyDescent="0.2">
      <c r="A697" s="13" t="s">
        <v>1299</v>
      </c>
      <c r="B697" s="14" t="s">
        <v>1300</v>
      </c>
      <c r="C697" s="15" t="s">
        <v>7496</v>
      </c>
      <c r="D697" s="16">
        <v>17102.77</v>
      </c>
      <c r="E697" s="16"/>
      <c r="F697" s="16">
        <v>17102.77</v>
      </c>
      <c r="G697" s="7">
        <f t="shared" si="10"/>
        <v>9</v>
      </c>
    </row>
    <row r="698" spans="1:7" s="7" customFormat="1" x14ac:dyDescent="0.2">
      <c r="A698" s="13" t="s">
        <v>1301</v>
      </c>
      <c r="B698" s="14" t="s">
        <v>1302</v>
      </c>
      <c r="C698" s="15" t="s">
        <v>7500</v>
      </c>
      <c r="D698" s="16">
        <v>165.14</v>
      </c>
      <c r="E698" s="16">
        <v>7.64</v>
      </c>
      <c r="F698" s="16">
        <v>172.78</v>
      </c>
      <c r="G698" s="7">
        <f t="shared" si="10"/>
        <v>9</v>
      </c>
    </row>
    <row r="699" spans="1:7" s="7" customFormat="1" x14ac:dyDescent="0.2">
      <c r="A699" s="13" t="s">
        <v>1303</v>
      </c>
      <c r="B699" s="14" t="s">
        <v>1304</v>
      </c>
      <c r="C699" s="15" t="s">
        <v>7500</v>
      </c>
      <c r="D699" s="16">
        <v>175.74</v>
      </c>
      <c r="E699" s="16">
        <v>9.57</v>
      </c>
      <c r="F699" s="16">
        <v>185.31</v>
      </c>
      <c r="G699" s="7">
        <f t="shared" si="10"/>
        <v>9</v>
      </c>
    </row>
    <row r="700" spans="1:7" s="7" customFormat="1" x14ac:dyDescent="0.2">
      <c r="A700" s="13" t="s">
        <v>1305</v>
      </c>
      <c r="B700" s="14" t="s">
        <v>1306</v>
      </c>
      <c r="C700" s="15" t="s">
        <v>7500</v>
      </c>
      <c r="D700" s="16">
        <v>225.34</v>
      </c>
      <c r="E700" s="16">
        <v>14.49</v>
      </c>
      <c r="F700" s="16">
        <v>239.83</v>
      </c>
      <c r="G700" s="7">
        <f t="shared" si="10"/>
        <v>9</v>
      </c>
    </row>
    <row r="701" spans="1:7" s="7" customFormat="1" x14ac:dyDescent="0.2">
      <c r="A701" s="13" t="s">
        <v>1307</v>
      </c>
      <c r="B701" s="14" t="s">
        <v>1308</v>
      </c>
      <c r="C701" s="15" t="s">
        <v>7500</v>
      </c>
      <c r="D701" s="16">
        <v>257.02999999999997</v>
      </c>
      <c r="E701" s="16">
        <v>20.27</v>
      </c>
      <c r="F701" s="16">
        <v>277.3</v>
      </c>
      <c r="G701" s="7">
        <f t="shared" si="10"/>
        <v>9</v>
      </c>
    </row>
    <row r="702" spans="1:7" s="7" customFormat="1" x14ac:dyDescent="0.2">
      <c r="A702" s="13" t="s">
        <v>1309</v>
      </c>
      <c r="B702" s="14" t="s">
        <v>1310</v>
      </c>
      <c r="C702" s="15" t="s">
        <v>7500</v>
      </c>
      <c r="D702" s="16">
        <v>328.21</v>
      </c>
      <c r="E702" s="16">
        <v>30.98</v>
      </c>
      <c r="F702" s="16">
        <v>359.19</v>
      </c>
      <c r="G702" s="7">
        <f t="shared" si="10"/>
        <v>9</v>
      </c>
    </row>
    <row r="703" spans="1:7" s="7" customFormat="1" x14ac:dyDescent="0.2">
      <c r="A703" s="13" t="s">
        <v>1311</v>
      </c>
      <c r="B703" s="14" t="s">
        <v>1312</v>
      </c>
      <c r="C703" s="15" t="s">
        <v>7500</v>
      </c>
      <c r="D703" s="16">
        <v>387.62</v>
      </c>
      <c r="E703" s="16">
        <v>36.340000000000003</v>
      </c>
      <c r="F703" s="16">
        <v>423.96</v>
      </c>
      <c r="G703" s="7">
        <f t="shared" si="10"/>
        <v>9</v>
      </c>
    </row>
    <row r="704" spans="1:7" s="7" customFormat="1" x14ac:dyDescent="0.2">
      <c r="A704" s="13" t="s">
        <v>1313</v>
      </c>
      <c r="B704" s="14" t="s">
        <v>1314</v>
      </c>
      <c r="C704" s="15" t="s">
        <v>7500</v>
      </c>
      <c r="D704" s="16">
        <v>465.85</v>
      </c>
      <c r="E704" s="16">
        <v>42.97</v>
      </c>
      <c r="F704" s="16">
        <v>508.82</v>
      </c>
      <c r="G704" s="7">
        <f t="shared" si="10"/>
        <v>9</v>
      </c>
    </row>
    <row r="705" spans="1:7" s="7" customFormat="1" x14ac:dyDescent="0.2">
      <c r="A705" s="13" t="s">
        <v>1315</v>
      </c>
      <c r="B705" s="14" t="s">
        <v>1316</v>
      </c>
      <c r="C705" s="15" t="s">
        <v>7500</v>
      </c>
      <c r="D705" s="16">
        <v>545.41</v>
      </c>
      <c r="E705" s="16">
        <v>36.340000000000003</v>
      </c>
      <c r="F705" s="16">
        <v>581.75</v>
      </c>
      <c r="G705" s="7">
        <f t="shared" si="10"/>
        <v>9</v>
      </c>
    </row>
    <row r="706" spans="1:7" s="7" customFormat="1" x14ac:dyDescent="0.2">
      <c r="A706" s="13" t="s">
        <v>1317</v>
      </c>
      <c r="B706" s="14" t="s">
        <v>1318</v>
      </c>
      <c r="C706" s="15" t="s">
        <v>7500</v>
      </c>
      <c r="D706" s="16">
        <v>245.67</v>
      </c>
      <c r="E706" s="16"/>
      <c r="F706" s="16">
        <v>245.67</v>
      </c>
      <c r="G706" s="7">
        <f t="shared" si="10"/>
        <v>9</v>
      </c>
    </row>
    <row r="707" spans="1:7" s="7" customFormat="1" x14ac:dyDescent="0.2">
      <c r="A707" s="13" t="s">
        <v>1319</v>
      </c>
      <c r="B707" s="14" t="s">
        <v>1320</v>
      </c>
      <c r="C707" s="15" t="s">
        <v>7500</v>
      </c>
      <c r="D707" s="16">
        <v>408.97</v>
      </c>
      <c r="E707" s="16"/>
      <c r="F707" s="16">
        <v>408.97</v>
      </c>
      <c r="G707" s="7">
        <f t="shared" si="10"/>
        <v>9</v>
      </c>
    </row>
    <row r="708" spans="1:7" s="7" customFormat="1" ht="25.5" x14ac:dyDescent="0.2">
      <c r="A708" s="13" t="s">
        <v>1321</v>
      </c>
      <c r="B708" s="14" t="s">
        <v>1322</v>
      </c>
      <c r="C708" s="15" t="s">
        <v>7496</v>
      </c>
      <c r="D708" s="16">
        <v>17102.77</v>
      </c>
      <c r="E708" s="16"/>
      <c r="F708" s="16">
        <v>17102.77</v>
      </c>
      <c r="G708" s="7">
        <f t="shared" si="10"/>
        <v>9</v>
      </c>
    </row>
    <row r="709" spans="1:7" s="7" customFormat="1" x14ac:dyDescent="0.2">
      <c r="A709" s="13" t="s">
        <v>1323</v>
      </c>
      <c r="B709" s="14" t="s">
        <v>1324</v>
      </c>
      <c r="C709" s="15" t="s">
        <v>7500</v>
      </c>
      <c r="D709" s="16">
        <v>895.37</v>
      </c>
      <c r="E709" s="16"/>
      <c r="F709" s="16">
        <v>895.37</v>
      </c>
      <c r="G709" s="7">
        <f t="shared" si="10"/>
        <v>9</v>
      </c>
    </row>
    <row r="710" spans="1:7" s="7" customFormat="1" x14ac:dyDescent="0.2">
      <c r="A710" s="13" t="s">
        <v>1325</v>
      </c>
      <c r="B710" s="14" t="s">
        <v>1326</v>
      </c>
      <c r="C710" s="15" t="s">
        <v>7500</v>
      </c>
      <c r="D710" s="16">
        <v>1188.96</v>
      </c>
      <c r="E710" s="16"/>
      <c r="F710" s="16">
        <v>1188.96</v>
      </c>
      <c r="G710" s="7">
        <f t="shared" si="10"/>
        <v>9</v>
      </c>
    </row>
    <row r="711" spans="1:7" s="7" customFormat="1" x14ac:dyDescent="0.2">
      <c r="A711" s="13" t="s">
        <v>1327</v>
      </c>
      <c r="B711" s="14" t="s">
        <v>1328</v>
      </c>
      <c r="C711" s="15" t="s">
        <v>7500</v>
      </c>
      <c r="D711" s="16">
        <v>1470.04</v>
      </c>
      <c r="E711" s="16"/>
      <c r="F711" s="16">
        <v>1470.04</v>
      </c>
      <c r="G711" s="7">
        <f t="shared" si="10"/>
        <v>9</v>
      </c>
    </row>
    <row r="712" spans="1:7" s="7" customFormat="1" ht="25.5" x14ac:dyDescent="0.2">
      <c r="A712" s="13" t="s">
        <v>7553</v>
      </c>
      <c r="B712" s="14" t="s">
        <v>7554</v>
      </c>
      <c r="C712" s="15" t="s">
        <v>7500</v>
      </c>
      <c r="D712" s="16">
        <v>592</v>
      </c>
      <c r="E712" s="16"/>
      <c r="F712" s="16">
        <v>592</v>
      </c>
      <c r="G712" s="7">
        <f t="shared" si="10"/>
        <v>9</v>
      </c>
    </row>
    <row r="713" spans="1:7" s="7" customFormat="1" ht="25.5" x14ac:dyDescent="0.2">
      <c r="A713" s="13" t="s">
        <v>8063</v>
      </c>
      <c r="B713" s="14" t="s">
        <v>8064</v>
      </c>
      <c r="C713" s="15" t="s">
        <v>7500</v>
      </c>
      <c r="D713" s="16">
        <v>679.24</v>
      </c>
      <c r="E713" s="16"/>
      <c r="F713" s="16">
        <v>679.24</v>
      </c>
      <c r="G713" s="7">
        <f t="shared" si="10"/>
        <v>9</v>
      </c>
    </row>
    <row r="714" spans="1:7" s="7" customFormat="1" ht="25.5" x14ac:dyDescent="0.2">
      <c r="A714" s="13" t="s">
        <v>7555</v>
      </c>
      <c r="B714" s="14" t="s">
        <v>7556</v>
      </c>
      <c r="C714" s="15" t="s">
        <v>7501</v>
      </c>
      <c r="D714" s="16">
        <v>370.76</v>
      </c>
      <c r="E714" s="16"/>
      <c r="F714" s="16">
        <v>370.76</v>
      </c>
      <c r="G714" s="7">
        <f t="shared" ref="G714:G777" si="11">LEN(A714)</f>
        <v>9</v>
      </c>
    </row>
    <row r="715" spans="1:7" s="7" customFormat="1" x14ac:dyDescent="0.2">
      <c r="A715" s="13" t="s">
        <v>1329</v>
      </c>
      <c r="B715" s="14" t="s">
        <v>1330</v>
      </c>
      <c r="C715" s="15"/>
      <c r="D715" s="16"/>
      <c r="E715" s="16"/>
      <c r="F715" s="16"/>
      <c r="G715" s="7">
        <f t="shared" si="11"/>
        <v>5</v>
      </c>
    </row>
    <row r="716" spans="1:7" s="7" customFormat="1" ht="25.5" x14ac:dyDescent="0.2">
      <c r="A716" s="13" t="s">
        <v>1331</v>
      </c>
      <c r="B716" s="14" t="s">
        <v>1332</v>
      </c>
      <c r="C716" s="15" t="s">
        <v>7496</v>
      </c>
      <c r="D716" s="16">
        <v>1703.5</v>
      </c>
      <c r="E716" s="16"/>
      <c r="F716" s="16">
        <v>1703.5</v>
      </c>
      <c r="G716" s="7">
        <f t="shared" si="11"/>
        <v>9</v>
      </c>
    </row>
    <row r="717" spans="1:7" s="7" customFormat="1" x14ac:dyDescent="0.2">
      <c r="A717" s="13" t="s">
        <v>1333</v>
      </c>
      <c r="B717" s="14" t="s">
        <v>1334</v>
      </c>
      <c r="C717" s="15" t="s">
        <v>7500</v>
      </c>
      <c r="D717" s="16">
        <v>28.73</v>
      </c>
      <c r="E717" s="16"/>
      <c r="F717" s="16">
        <v>28.73</v>
      </c>
      <c r="G717" s="7">
        <f t="shared" si="11"/>
        <v>9</v>
      </c>
    </row>
    <row r="718" spans="1:7" s="7" customFormat="1" x14ac:dyDescent="0.2">
      <c r="A718" s="13" t="s">
        <v>1335</v>
      </c>
      <c r="B718" s="14" t="s">
        <v>1336</v>
      </c>
      <c r="C718" s="15" t="s">
        <v>7500</v>
      </c>
      <c r="D718" s="16">
        <v>33.53</v>
      </c>
      <c r="E718" s="16"/>
      <c r="F718" s="16">
        <v>33.53</v>
      </c>
      <c r="G718" s="7">
        <f t="shared" si="11"/>
        <v>9</v>
      </c>
    </row>
    <row r="719" spans="1:7" s="7" customFormat="1" x14ac:dyDescent="0.2">
      <c r="A719" s="13" t="s">
        <v>1337</v>
      </c>
      <c r="B719" s="14" t="s">
        <v>1338</v>
      </c>
      <c r="C719" s="15" t="s">
        <v>7500</v>
      </c>
      <c r="D719" s="16">
        <v>56.27</v>
      </c>
      <c r="E719" s="16"/>
      <c r="F719" s="16">
        <v>56.27</v>
      </c>
      <c r="G719" s="7">
        <f t="shared" si="11"/>
        <v>9</v>
      </c>
    </row>
    <row r="720" spans="1:7" s="7" customFormat="1" x14ac:dyDescent="0.2">
      <c r="A720" s="13" t="s">
        <v>1339</v>
      </c>
      <c r="B720" s="14" t="s">
        <v>1340</v>
      </c>
      <c r="C720" s="15" t="s">
        <v>7501</v>
      </c>
      <c r="D720" s="16"/>
      <c r="E720" s="16">
        <v>414.7</v>
      </c>
      <c r="F720" s="16">
        <v>414.7</v>
      </c>
      <c r="G720" s="7">
        <f t="shared" si="11"/>
        <v>9</v>
      </c>
    </row>
    <row r="721" spans="1:7" s="7" customFormat="1" x14ac:dyDescent="0.2">
      <c r="A721" s="13" t="s">
        <v>1341</v>
      </c>
      <c r="B721" s="14" t="s">
        <v>7557</v>
      </c>
      <c r="C721" s="15"/>
      <c r="D721" s="16"/>
      <c r="E721" s="16"/>
      <c r="F721" s="16"/>
      <c r="G721" s="7">
        <f t="shared" si="11"/>
        <v>5</v>
      </c>
    </row>
    <row r="722" spans="1:7" s="7" customFormat="1" ht="25.5" x14ac:dyDescent="0.2">
      <c r="A722" s="13" t="s">
        <v>1342</v>
      </c>
      <c r="B722" s="14" t="s">
        <v>1343</v>
      </c>
      <c r="C722" s="15" t="s">
        <v>7496</v>
      </c>
      <c r="D722" s="16">
        <v>26995.15</v>
      </c>
      <c r="E722" s="16"/>
      <c r="F722" s="16">
        <v>26995.15</v>
      </c>
      <c r="G722" s="7">
        <f t="shared" si="11"/>
        <v>9</v>
      </c>
    </row>
    <row r="723" spans="1:7" s="7" customFormat="1" x14ac:dyDescent="0.2">
      <c r="A723" s="13" t="s">
        <v>1344</v>
      </c>
      <c r="B723" s="14" t="s">
        <v>1345</v>
      </c>
      <c r="C723" s="15" t="s">
        <v>7500</v>
      </c>
      <c r="D723" s="16">
        <v>31.45</v>
      </c>
      <c r="E723" s="16">
        <v>4.5</v>
      </c>
      <c r="F723" s="16">
        <v>35.950000000000003</v>
      </c>
      <c r="G723" s="7">
        <f t="shared" si="11"/>
        <v>9</v>
      </c>
    </row>
    <row r="724" spans="1:7" s="7" customFormat="1" x14ac:dyDescent="0.2">
      <c r="A724" s="13" t="s">
        <v>1346</v>
      </c>
      <c r="B724" s="14" t="s">
        <v>1347</v>
      </c>
      <c r="C724" s="15" t="s">
        <v>7500</v>
      </c>
      <c r="D724" s="16">
        <v>41.16</v>
      </c>
      <c r="E724" s="16">
        <v>4.5</v>
      </c>
      <c r="F724" s="16">
        <v>45.66</v>
      </c>
      <c r="G724" s="7">
        <f t="shared" si="11"/>
        <v>9</v>
      </c>
    </row>
    <row r="725" spans="1:7" s="7" customFormat="1" x14ac:dyDescent="0.2">
      <c r="A725" s="13" t="s">
        <v>1348</v>
      </c>
      <c r="B725" s="14" t="s">
        <v>1349</v>
      </c>
      <c r="C725" s="15" t="s">
        <v>7500</v>
      </c>
      <c r="D725" s="16">
        <v>48.63</v>
      </c>
      <c r="E725" s="16">
        <v>4.5</v>
      </c>
      <c r="F725" s="16">
        <v>53.13</v>
      </c>
      <c r="G725" s="7">
        <f t="shared" si="11"/>
        <v>9</v>
      </c>
    </row>
    <row r="726" spans="1:7" s="7" customFormat="1" x14ac:dyDescent="0.2">
      <c r="A726" s="13" t="s">
        <v>1350</v>
      </c>
      <c r="B726" s="14" t="s">
        <v>1351</v>
      </c>
      <c r="C726" s="15" t="s">
        <v>7500</v>
      </c>
      <c r="D726" s="16">
        <v>55.59</v>
      </c>
      <c r="E726" s="16">
        <v>4.5</v>
      </c>
      <c r="F726" s="16">
        <v>60.09</v>
      </c>
      <c r="G726" s="7">
        <f t="shared" si="11"/>
        <v>9</v>
      </c>
    </row>
    <row r="727" spans="1:7" s="7" customFormat="1" x14ac:dyDescent="0.2">
      <c r="A727" s="13" t="s">
        <v>1352</v>
      </c>
      <c r="B727" s="14" t="s">
        <v>1353</v>
      </c>
      <c r="C727" s="15" t="s">
        <v>7500</v>
      </c>
      <c r="D727" s="16">
        <v>69.87</v>
      </c>
      <c r="E727" s="16">
        <v>4.5</v>
      </c>
      <c r="F727" s="16">
        <v>74.37</v>
      </c>
      <c r="G727" s="7">
        <f t="shared" si="11"/>
        <v>9</v>
      </c>
    </row>
    <row r="728" spans="1:7" s="7" customFormat="1" x14ac:dyDescent="0.2">
      <c r="A728" s="13" t="s">
        <v>1354</v>
      </c>
      <c r="B728" s="14" t="s">
        <v>1355</v>
      </c>
      <c r="C728" s="15" t="s">
        <v>7500</v>
      </c>
      <c r="D728" s="16">
        <v>85.96</v>
      </c>
      <c r="E728" s="16">
        <v>4.5</v>
      </c>
      <c r="F728" s="16">
        <v>90.46</v>
      </c>
      <c r="G728" s="7">
        <f t="shared" si="11"/>
        <v>9</v>
      </c>
    </row>
    <row r="729" spans="1:7" s="7" customFormat="1" x14ac:dyDescent="0.2">
      <c r="A729" s="13" t="s">
        <v>1356</v>
      </c>
      <c r="B729" s="14" t="s">
        <v>1357</v>
      </c>
      <c r="C729" s="15" t="s">
        <v>7500</v>
      </c>
      <c r="D729" s="16">
        <v>105.45</v>
      </c>
      <c r="E729" s="16">
        <v>4.5</v>
      </c>
      <c r="F729" s="16">
        <v>109.95</v>
      </c>
      <c r="G729" s="7">
        <f t="shared" si="11"/>
        <v>9</v>
      </c>
    </row>
    <row r="730" spans="1:7" s="7" customFormat="1" x14ac:dyDescent="0.2">
      <c r="A730" s="13" t="s">
        <v>1358</v>
      </c>
      <c r="B730" s="14" t="s">
        <v>1359</v>
      </c>
      <c r="C730" s="15" t="s">
        <v>7500</v>
      </c>
      <c r="D730" s="16">
        <v>128.82</v>
      </c>
      <c r="E730" s="16">
        <v>4.5</v>
      </c>
      <c r="F730" s="16">
        <v>133.32</v>
      </c>
      <c r="G730" s="7">
        <f t="shared" si="11"/>
        <v>9</v>
      </c>
    </row>
    <row r="731" spans="1:7" s="7" customFormat="1" x14ac:dyDescent="0.2">
      <c r="A731" s="13" t="s">
        <v>1360</v>
      </c>
      <c r="B731" s="14" t="s">
        <v>7558</v>
      </c>
      <c r="C731" s="15"/>
      <c r="D731" s="16"/>
      <c r="E731" s="16"/>
      <c r="F731" s="16"/>
      <c r="G731" s="7">
        <f t="shared" si="11"/>
        <v>5</v>
      </c>
    </row>
    <row r="732" spans="1:7" s="7" customFormat="1" ht="25.5" x14ac:dyDescent="0.2">
      <c r="A732" s="13" t="s">
        <v>1361</v>
      </c>
      <c r="B732" s="14" t="s">
        <v>1362</v>
      </c>
      <c r="C732" s="15" t="s">
        <v>7496</v>
      </c>
      <c r="D732" s="16">
        <v>19876.97</v>
      </c>
      <c r="E732" s="16"/>
      <c r="F732" s="16">
        <v>19876.97</v>
      </c>
      <c r="G732" s="7">
        <f t="shared" si="11"/>
        <v>9</v>
      </c>
    </row>
    <row r="733" spans="1:7" s="7" customFormat="1" x14ac:dyDescent="0.2">
      <c r="A733" s="13" t="s">
        <v>1363</v>
      </c>
      <c r="B733" s="14" t="s">
        <v>1364</v>
      </c>
      <c r="C733" s="15" t="s">
        <v>7500</v>
      </c>
      <c r="D733" s="16">
        <v>229.22</v>
      </c>
      <c r="E733" s="16">
        <v>20.27</v>
      </c>
      <c r="F733" s="16">
        <v>249.49</v>
      </c>
      <c r="G733" s="7">
        <f t="shared" si="11"/>
        <v>9</v>
      </c>
    </row>
    <row r="734" spans="1:7" s="7" customFormat="1" x14ac:dyDescent="0.2">
      <c r="A734" s="13" t="s">
        <v>1365</v>
      </c>
      <c r="B734" s="14" t="s">
        <v>1366</v>
      </c>
      <c r="C734" s="15" t="s">
        <v>7500</v>
      </c>
      <c r="D734" s="16">
        <v>281.17</v>
      </c>
      <c r="E734" s="16">
        <v>30.98</v>
      </c>
      <c r="F734" s="16">
        <v>312.14999999999998</v>
      </c>
      <c r="G734" s="7">
        <f t="shared" si="11"/>
        <v>9</v>
      </c>
    </row>
    <row r="735" spans="1:7" s="7" customFormat="1" x14ac:dyDescent="0.2">
      <c r="A735" s="13" t="s">
        <v>1367</v>
      </c>
      <c r="B735" s="14" t="s">
        <v>1368</v>
      </c>
      <c r="C735" s="15" t="s">
        <v>7500</v>
      </c>
      <c r="D735" s="16">
        <v>336.39</v>
      </c>
      <c r="E735" s="16">
        <v>36.340000000000003</v>
      </c>
      <c r="F735" s="16">
        <v>372.73</v>
      </c>
      <c r="G735" s="7">
        <f t="shared" si="11"/>
        <v>9</v>
      </c>
    </row>
    <row r="736" spans="1:7" s="7" customFormat="1" x14ac:dyDescent="0.2">
      <c r="A736" s="13" t="s">
        <v>1369</v>
      </c>
      <c r="B736" s="14" t="s">
        <v>7559</v>
      </c>
      <c r="C736" s="15"/>
      <c r="D736" s="16"/>
      <c r="E736" s="16"/>
      <c r="F736" s="16"/>
      <c r="G736" s="7">
        <f t="shared" si="11"/>
        <v>2</v>
      </c>
    </row>
    <row r="737" spans="1:7" s="7" customFormat="1" x14ac:dyDescent="0.2">
      <c r="A737" s="13" t="s">
        <v>1370</v>
      </c>
      <c r="B737" s="14" t="s">
        <v>7560</v>
      </c>
      <c r="C737" s="15"/>
      <c r="D737" s="16"/>
      <c r="E737" s="16"/>
      <c r="F737" s="16"/>
      <c r="G737" s="7">
        <f t="shared" si="11"/>
        <v>5</v>
      </c>
    </row>
    <row r="738" spans="1:7" s="7" customFormat="1" ht="25.5" x14ac:dyDescent="0.2">
      <c r="A738" s="13" t="s">
        <v>50</v>
      </c>
      <c r="B738" s="14" t="s">
        <v>1371</v>
      </c>
      <c r="C738" s="15" t="s">
        <v>7497</v>
      </c>
      <c r="D738" s="16">
        <v>118.23</v>
      </c>
      <c r="E738" s="16">
        <v>27.23</v>
      </c>
      <c r="F738" s="16">
        <v>145.46</v>
      </c>
      <c r="G738" s="7">
        <f t="shared" si="11"/>
        <v>9</v>
      </c>
    </row>
    <row r="739" spans="1:7" s="7" customFormat="1" ht="25.5" x14ac:dyDescent="0.2">
      <c r="A739" s="13" t="s">
        <v>40</v>
      </c>
      <c r="B739" s="14" t="s">
        <v>1372</v>
      </c>
      <c r="C739" s="15" t="s">
        <v>7497</v>
      </c>
      <c r="D739" s="16">
        <v>125.47</v>
      </c>
      <c r="E739" s="16">
        <v>29.94</v>
      </c>
      <c r="F739" s="16">
        <v>155.41</v>
      </c>
      <c r="G739" s="7">
        <f t="shared" si="11"/>
        <v>9</v>
      </c>
    </row>
    <row r="740" spans="1:7" s="7" customFormat="1" ht="25.5" x14ac:dyDescent="0.2">
      <c r="A740" s="13" t="s">
        <v>1373</v>
      </c>
      <c r="B740" s="14" t="s">
        <v>1374</v>
      </c>
      <c r="C740" s="15" t="s">
        <v>7497</v>
      </c>
      <c r="D740" s="16">
        <v>152.76</v>
      </c>
      <c r="E740" s="16">
        <v>32.65</v>
      </c>
      <c r="F740" s="16">
        <v>185.41</v>
      </c>
      <c r="G740" s="7">
        <f t="shared" si="11"/>
        <v>9</v>
      </c>
    </row>
    <row r="741" spans="1:7" s="7" customFormat="1" ht="25.5" x14ac:dyDescent="0.2">
      <c r="A741" s="13" t="s">
        <v>1375</v>
      </c>
      <c r="B741" s="14" t="s">
        <v>1376</v>
      </c>
      <c r="C741" s="15" t="s">
        <v>7497</v>
      </c>
      <c r="D741" s="16">
        <v>165.39</v>
      </c>
      <c r="E741" s="16">
        <v>35.369999999999997</v>
      </c>
      <c r="F741" s="16">
        <v>200.76</v>
      </c>
      <c r="G741" s="7">
        <f t="shared" si="11"/>
        <v>9</v>
      </c>
    </row>
    <row r="742" spans="1:7" s="7" customFormat="1" ht="25.5" x14ac:dyDescent="0.2">
      <c r="A742" s="13" t="s">
        <v>1377</v>
      </c>
      <c r="B742" s="14" t="s">
        <v>1378</v>
      </c>
      <c r="C742" s="15" t="s">
        <v>7497</v>
      </c>
      <c r="D742" s="16">
        <v>211.56</v>
      </c>
      <c r="E742" s="16">
        <v>38.83</v>
      </c>
      <c r="F742" s="16">
        <v>250.39</v>
      </c>
      <c r="G742" s="7">
        <f t="shared" si="11"/>
        <v>9</v>
      </c>
    </row>
    <row r="743" spans="1:7" s="7" customFormat="1" ht="25.5" x14ac:dyDescent="0.2">
      <c r="A743" s="13" t="s">
        <v>1379</v>
      </c>
      <c r="B743" s="14" t="s">
        <v>1380</v>
      </c>
      <c r="C743" s="15" t="s">
        <v>7497</v>
      </c>
      <c r="D743" s="16">
        <v>123.19</v>
      </c>
      <c r="E743" s="16">
        <v>29.94</v>
      </c>
      <c r="F743" s="16">
        <v>153.13</v>
      </c>
      <c r="G743" s="7">
        <f t="shared" si="11"/>
        <v>9</v>
      </c>
    </row>
    <row r="744" spans="1:7" s="7" customFormat="1" ht="25.5" x14ac:dyDescent="0.2">
      <c r="A744" s="13" t="s">
        <v>1381</v>
      </c>
      <c r="B744" s="14" t="s">
        <v>1382</v>
      </c>
      <c r="C744" s="15" t="s">
        <v>7497</v>
      </c>
      <c r="D744" s="16">
        <v>144.93</v>
      </c>
      <c r="E744" s="16">
        <v>29.94</v>
      </c>
      <c r="F744" s="16">
        <v>174.87</v>
      </c>
      <c r="G744" s="7">
        <f t="shared" si="11"/>
        <v>9</v>
      </c>
    </row>
    <row r="745" spans="1:7" s="7" customFormat="1" ht="25.5" x14ac:dyDescent="0.2">
      <c r="A745" s="13" t="s">
        <v>1383</v>
      </c>
      <c r="B745" s="14" t="s">
        <v>1384</v>
      </c>
      <c r="C745" s="15" t="s">
        <v>7497</v>
      </c>
      <c r="D745" s="16">
        <v>167.67</v>
      </c>
      <c r="E745" s="16">
        <v>32.65</v>
      </c>
      <c r="F745" s="16">
        <v>200.32</v>
      </c>
      <c r="G745" s="7">
        <f t="shared" si="11"/>
        <v>9</v>
      </c>
    </row>
    <row r="746" spans="1:7" s="7" customFormat="1" ht="25.5" x14ac:dyDescent="0.2">
      <c r="A746" s="13" t="s">
        <v>1385</v>
      </c>
      <c r="B746" s="14" t="s">
        <v>1386</v>
      </c>
      <c r="C746" s="15" t="s">
        <v>7497</v>
      </c>
      <c r="D746" s="16">
        <v>184.38</v>
      </c>
      <c r="E746" s="16">
        <v>35.369999999999997</v>
      </c>
      <c r="F746" s="16">
        <v>219.75</v>
      </c>
      <c r="G746" s="7">
        <f t="shared" si="11"/>
        <v>9</v>
      </c>
    </row>
    <row r="747" spans="1:7" s="7" customFormat="1" ht="25.5" x14ac:dyDescent="0.2">
      <c r="A747" s="13" t="s">
        <v>1387</v>
      </c>
      <c r="B747" s="14" t="s">
        <v>1388</v>
      </c>
      <c r="C747" s="15" t="s">
        <v>7497</v>
      </c>
      <c r="D747" s="16">
        <v>278.83999999999997</v>
      </c>
      <c r="E747" s="16">
        <v>38.83</v>
      </c>
      <c r="F747" s="16">
        <v>317.67</v>
      </c>
      <c r="G747" s="7">
        <f t="shared" si="11"/>
        <v>9</v>
      </c>
    </row>
    <row r="748" spans="1:7" s="7" customFormat="1" x14ac:dyDescent="0.2">
      <c r="A748" s="13" t="s">
        <v>1389</v>
      </c>
      <c r="B748" s="14" t="s">
        <v>7561</v>
      </c>
      <c r="C748" s="15"/>
      <c r="D748" s="16"/>
      <c r="E748" s="16"/>
      <c r="F748" s="16"/>
      <c r="G748" s="7">
        <f t="shared" si="11"/>
        <v>5</v>
      </c>
    </row>
    <row r="749" spans="1:7" s="7" customFormat="1" ht="25.5" x14ac:dyDescent="0.2">
      <c r="A749" s="13" t="s">
        <v>1390</v>
      </c>
      <c r="B749" s="14" t="s">
        <v>1391</v>
      </c>
      <c r="C749" s="15" t="s">
        <v>7497</v>
      </c>
      <c r="D749" s="16">
        <v>146</v>
      </c>
      <c r="E749" s="16">
        <v>29.94</v>
      </c>
      <c r="F749" s="16">
        <v>175.94</v>
      </c>
      <c r="G749" s="7">
        <f t="shared" si="11"/>
        <v>9</v>
      </c>
    </row>
    <row r="750" spans="1:7" s="7" customFormat="1" ht="25.5" x14ac:dyDescent="0.2">
      <c r="A750" s="13" t="s">
        <v>1392</v>
      </c>
      <c r="B750" s="14" t="s">
        <v>1393</v>
      </c>
      <c r="C750" s="15" t="s">
        <v>7497</v>
      </c>
      <c r="D750" s="16">
        <v>152.31</v>
      </c>
      <c r="E750" s="16">
        <v>32.65</v>
      </c>
      <c r="F750" s="16">
        <v>184.96</v>
      </c>
      <c r="G750" s="7">
        <f t="shared" si="11"/>
        <v>9</v>
      </c>
    </row>
    <row r="751" spans="1:7" s="7" customFormat="1" ht="25.5" x14ac:dyDescent="0.2">
      <c r="A751" s="13" t="s">
        <v>1394</v>
      </c>
      <c r="B751" s="14" t="s">
        <v>1395</v>
      </c>
      <c r="C751" s="15" t="s">
        <v>7497</v>
      </c>
      <c r="D751" s="16">
        <v>162.54</v>
      </c>
      <c r="E751" s="16">
        <v>35.369999999999997</v>
      </c>
      <c r="F751" s="16">
        <v>197.91</v>
      </c>
      <c r="G751" s="7">
        <f t="shared" si="11"/>
        <v>9</v>
      </c>
    </row>
    <row r="752" spans="1:7" s="7" customFormat="1" ht="25.5" x14ac:dyDescent="0.2">
      <c r="A752" s="13" t="s">
        <v>1396</v>
      </c>
      <c r="B752" s="14" t="s">
        <v>1397</v>
      </c>
      <c r="C752" s="15" t="s">
        <v>7497</v>
      </c>
      <c r="D752" s="16">
        <v>177.17</v>
      </c>
      <c r="E752" s="16">
        <v>38.83</v>
      </c>
      <c r="F752" s="16">
        <v>216</v>
      </c>
      <c r="G752" s="7">
        <f t="shared" si="11"/>
        <v>9</v>
      </c>
    </row>
    <row r="753" spans="1:7" s="7" customFormat="1" x14ac:dyDescent="0.2">
      <c r="A753" s="13" t="s">
        <v>1398</v>
      </c>
      <c r="B753" s="14" t="s">
        <v>7562</v>
      </c>
      <c r="C753" s="15"/>
      <c r="D753" s="16"/>
      <c r="E753" s="16"/>
      <c r="F753" s="16"/>
      <c r="G753" s="7">
        <f t="shared" si="11"/>
        <v>5</v>
      </c>
    </row>
    <row r="754" spans="1:7" s="7" customFormat="1" x14ac:dyDescent="0.2">
      <c r="A754" s="13" t="s">
        <v>1399</v>
      </c>
      <c r="B754" s="14" t="s">
        <v>1400</v>
      </c>
      <c r="C754" s="15" t="s">
        <v>7497</v>
      </c>
      <c r="D754" s="16">
        <v>155.22999999999999</v>
      </c>
      <c r="E754" s="16">
        <v>9.1199999999999992</v>
      </c>
      <c r="F754" s="16">
        <v>164.35</v>
      </c>
      <c r="G754" s="7">
        <f t="shared" si="11"/>
        <v>9</v>
      </c>
    </row>
    <row r="755" spans="1:7" s="7" customFormat="1" x14ac:dyDescent="0.2">
      <c r="A755" s="13" t="s">
        <v>1401</v>
      </c>
      <c r="B755" s="14" t="s">
        <v>1402</v>
      </c>
      <c r="C755" s="15" t="s">
        <v>7497</v>
      </c>
      <c r="D755" s="16">
        <v>159.5</v>
      </c>
      <c r="E755" s="16">
        <v>9.59</v>
      </c>
      <c r="F755" s="16">
        <v>169.09</v>
      </c>
      <c r="G755" s="7">
        <f t="shared" si="11"/>
        <v>9</v>
      </c>
    </row>
    <row r="756" spans="1:7" s="7" customFormat="1" x14ac:dyDescent="0.2">
      <c r="A756" s="13" t="s">
        <v>1403</v>
      </c>
      <c r="B756" s="14" t="s">
        <v>1404</v>
      </c>
      <c r="C756" s="15" t="s">
        <v>7497</v>
      </c>
      <c r="D756" s="16">
        <v>173.85</v>
      </c>
      <c r="E756" s="16">
        <v>10.06</v>
      </c>
      <c r="F756" s="16">
        <v>183.91</v>
      </c>
      <c r="G756" s="7">
        <f t="shared" si="11"/>
        <v>9</v>
      </c>
    </row>
    <row r="757" spans="1:7" s="7" customFormat="1" x14ac:dyDescent="0.2">
      <c r="A757" s="13" t="s">
        <v>1405</v>
      </c>
      <c r="B757" s="14" t="s">
        <v>1406</v>
      </c>
      <c r="C757" s="15" t="s">
        <v>7497</v>
      </c>
      <c r="D757" s="16">
        <v>226.13</v>
      </c>
      <c r="E757" s="16">
        <v>10.25</v>
      </c>
      <c r="F757" s="16">
        <v>236.38</v>
      </c>
      <c r="G757" s="7">
        <f t="shared" si="11"/>
        <v>9</v>
      </c>
    </row>
    <row r="758" spans="1:7" s="7" customFormat="1" x14ac:dyDescent="0.2">
      <c r="A758" s="13" t="s">
        <v>1407</v>
      </c>
      <c r="B758" s="14" t="s">
        <v>1408</v>
      </c>
      <c r="C758" s="15" t="s">
        <v>7497</v>
      </c>
      <c r="D758" s="16">
        <v>147.27000000000001</v>
      </c>
      <c r="E758" s="16">
        <v>9.1199999999999992</v>
      </c>
      <c r="F758" s="16">
        <v>156.38999999999999</v>
      </c>
      <c r="G758" s="7">
        <f t="shared" si="11"/>
        <v>9</v>
      </c>
    </row>
    <row r="759" spans="1:7" s="7" customFormat="1" x14ac:dyDescent="0.2">
      <c r="A759" s="13" t="s">
        <v>1409</v>
      </c>
      <c r="B759" s="14" t="s">
        <v>1410</v>
      </c>
      <c r="C759" s="15" t="s">
        <v>7497</v>
      </c>
      <c r="D759" s="16">
        <v>160.13999999999999</v>
      </c>
      <c r="E759" s="16">
        <v>9.59</v>
      </c>
      <c r="F759" s="16">
        <v>169.73</v>
      </c>
      <c r="G759" s="7">
        <f t="shared" si="11"/>
        <v>9</v>
      </c>
    </row>
    <row r="760" spans="1:7" s="7" customFormat="1" x14ac:dyDescent="0.2">
      <c r="A760" s="13" t="s">
        <v>1411</v>
      </c>
      <c r="B760" s="14" t="s">
        <v>1412</v>
      </c>
      <c r="C760" s="15"/>
      <c r="D760" s="16"/>
      <c r="E760" s="16"/>
      <c r="F760" s="16"/>
      <c r="G760" s="7">
        <f t="shared" si="11"/>
        <v>2</v>
      </c>
    </row>
    <row r="761" spans="1:7" s="7" customFormat="1" x14ac:dyDescent="0.2">
      <c r="A761" s="13" t="s">
        <v>1413</v>
      </c>
      <c r="B761" s="14" t="s">
        <v>1414</v>
      </c>
      <c r="C761" s="15"/>
      <c r="D761" s="16"/>
      <c r="E761" s="16"/>
      <c r="F761" s="16"/>
      <c r="G761" s="7">
        <f t="shared" si="11"/>
        <v>5</v>
      </c>
    </row>
    <row r="762" spans="1:7" s="7" customFormat="1" x14ac:dyDescent="0.2">
      <c r="A762" s="13" t="s">
        <v>1415</v>
      </c>
      <c r="B762" s="14" t="s">
        <v>1416</v>
      </c>
      <c r="C762" s="15" t="s">
        <v>7501</v>
      </c>
      <c r="D762" s="16">
        <v>528.36</v>
      </c>
      <c r="E762" s="16">
        <v>309.88</v>
      </c>
      <c r="F762" s="16">
        <v>838.24</v>
      </c>
      <c r="G762" s="7">
        <f t="shared" si="11"/>
        <v>9</v>
      </c>
    </row>
    <row r="763" spans="1:7" s="7" customFormat="1" ht="25.5" x14ac:dyDescent="0.2">
      <c r="A763" s="13" t="s">
        <v>1417</v>
      </c>
      <c r="B763" s="14" t="s">
        <v>1418</v>
      </c>
      <c r="C763" s="15" t="s">
        <v>7497</v>
      </c>
      <c r="D763" s="16">
        <v>52.99</v>
      </c>
      <c r="E763" s="16">
        <v>29.74</v>
      </c>
      <c r="F763" s="16">
        <v>82.73</v>
      </c>
      <c r="G763" s="7">
        <f t="shared" si="11"/>
        <v>9</v>
      </c>
    </row>
    <row r="764" spans="1:7" s="7" customFormat="1" ht="25.5" x14ac:dyDescent="0.2">
      <c r="A764" s="13" t="s">
        <v>1419</v>
      </c>
      <c r="B764" s="14" t="s">
        <v>1420</v>
      </c>
      <c r="C764" s="15" t="s">
        <v>7497</v>
      </c>
      <c r="D764" s="16">
        <v>69.36</v>
      </c>
      <c r="E764" s="16">
        <v>30.41</v>
      </c>
      <c r="F764" s="16">
        <v>99.77</v>
      </c>
      <c r="G764" s="7">
        <f t="shared" si="11"/>
        <v>9</v>
      </c>
    </row>
    <row r="765" spans="1:7" s="7" customFormat="1" x14ac:dyDescent="0.2">
      <c r="A765" s="13" t="s">
        <v>1421</v>
      </c>
      <c r="B765" s="14" t="s">
        <v>1422</v>
      </c>
      <c r="C765" s="15"/>
      <c r="D765" s="16"/>
      <c r="E765" s="16"/>
      <c r="F765" s="16"/>
      <c r="G765" s="7">
        <f t="shared" si="11"/>
        <v>5</v>
      </c>
    </row>
    <row r="766" spans="1:7" s="7" customFormat="1" x14ac:dyDescent="0.2">
      <c r="A766" s="13" t="s">
        <v>1423</v>
      </c>
      <c r="B766" s="14" t="s">
        <v>1424</v>
      </c>
      <c r="C766" s="15" t="s">
        <v>7497</v>
      </c>
      <c r="D766" s="16">
        <v>32.630000000000003</v>
      </c>
      <c r="E766" s="16">
        <v>38.270000000000003</v>
      </c>
      <c r="F766" s="16">
        <v>70.900000000000006</v>
      </c>
      <c r="G766" s="7">
        <f t="shared" si="11"/>
        <v>9</v>
      </c>
    </row>
    <row r="767" spans="1:7" s="7" customFormat="1" x14ac:dyDescent="0.2">
      <c r="A767" s="13" t="s">
        <v>1425</v>
      </c>
      <c r="B767" s="14" t="s">
        <v>1426</v>
      </c>
      <c r="C767" s="15" t="s">
        <v>7497</v>
      </c>
      <c r="D767" s="16">
        <v>44.91</v>
      </c>
      <c r="E767" s="16">
        <v>60.56</v>
      </c>
      <c r="F767" s="16">
        <v>105.47</v>
      </c>
      <c r="G767" s="7">
        <f t="shared" si="11"/>
        <v>9</v>
      </c>
    </row>
    <row r="768" spans="1:7" s="7" customFormat="1" x14ac:dyDescent="0.2">
      <c r="A768" s="13" t="s">
        <v>1427</v>
      </c>
      <c r="B768" s="14" t="s">
        <v>1428</v>
      </c>
      <c r="C768" s="15" t="s">
        <v>7497</v>
      </c>
      <c r="D768" s="16">
        <v>99.19</v>
      </c>
      <c r="E768" s="16">
        <v>98.27</v>
      </c>
      <c r="F768" s="16">
        <v>197.46</v>
      </c>
      <c r="G768" s="7">
        <f t="shared" si="11"/>
        <v>9</v>
      </c>
    </row>
    <row r="769" spans="1:7" s="7" customFormat="1" x14ac:dyDescent="0.2">
      <c r="A769" s="13" t="s">
        <v>1429</v>
      </c>
      <c r="B769" s="14" t="s">
        <v>1430</v>
      </c>
      <c r="C769" s="15" t="s">
        <v>7497</v>
      </c>
      <c r="D769" s="16">
        <v>143.38</v>
      </c>
      <c r="E769" s="16">
        <v>121.19</v>
      </c>
      <c r="F769" s="16">
        <v>264.57</v>
      </c>
      <c r="G769" s="7">
        <f t="shared" si="11"/>
        <v>9</v>
      </c>
    </row>
    <row r="770" spans="1:7" s="7" customFormat="1" x14ac:dyDescent="0.2">
      <c r="A770" s="13" t="s">
        <v>1431</v>
      </c>
      <c r="B770" s="14" t="s">
        <v>1432</v>
      </c>
      <c r="C770" s="15" t="s">
        <v>7497</v>
      </c>
      <c r="D770" s="16">
        <v>120.62</v>
      </c>
      <c r="E770" s="16">
        <v>60.56</v>
      </c>
      <c r="F770" s="16">
        <v>181.18</v>
      </c>
      <c r="G770" s="7">
        <f t="shared" si="11"/>
        <v>9</v>
      </c>
    </row>
    <row r="771" spans="1:7" s="7" customFormat="1" x14ac:dyDescent="0.2">
      <c r="A771" s="13" t="s">
        <v>1433</v>
      </c>
      <c r="B771" s="14" t="s">
        <v>1434</v>
      </c>
      <c r="C771" s="15" t="s">
        <v>7497</v>
      </c>
      <c r="D771" s="16">
        <v>273.20999999999998</v>
      </c>
      <c r="E771" s="16">
        <v>98.27</v>
      </c>
      <c r="F771" s="16">
        <v>371.48</v>
      </c>
      <c r="G771" s="7">
        <f t="shared" si="11"/>
        <v>9</v>
      </c>
    </row>
    <row r="772" spans="1:7" s="7" customFormat="1" x14ac:dyDescent="0.2">
      <c r="A772" s="13" t="s">
        <v>1435</v>
      </c>
      <c r="B772" s="14" t="s">
        <v>1436</v>
      </c>
      <c r="C772" s="15"/>
      <c r="D772" s="16"/>
      <c r="E772" s="16"/>
      <c r="F772" s="16"/>
      <c r="G772" s="7">
        <f t="shared" si="11"/>
        <v>5</v>
      </c>
    </row>
    <row r="773" spans="1:7" s="7" customFormat="1" x14ac:dyDescent="0.2">
      <c r="A773" s="13" t="s">
        <v>1437</v>
      </c>
      <c r="B773" s="14" t="s">
        <v>1438</v>
      </c>
      <c r="C773" s="15" t="s">
        <v>7497</v>
      </c>
      <c r="D773" s="16">
        <v>120.75</v>
      </c>
      <c r="E773" s="16">
        <v>53.97</v>
      </c>
      <c r="F773" s="16">
        <v>174.72</v>
      </c>
      <c r="G773" s="7">
        <f t="shared" si="11"/>
        <v>9</v>
      </c>
    </row>
    <row r="774" spans="1:7" s="7" customFormat="1" x14ac:dyDescent="0.2">
      <c r="A774" s="13" t="s">
        <v>1439</v>
      </c>
      <c r="B774" s="14" t="s">
        <v>1440</v>
      </c>
      <c r="C774" s="15" t="s">
        <v>7497</v>
      </c>
      <c r="D774" s="16">
        <v>227.82</v>
      </c>
      <c r="E774" s="16">
        <v>101.8</v>
      </c>
      <c r="F774" s="16">
        <v>329.62</v>
      </c>
      <c r="G774" s="7">
        <f t="shared" si="11"/>
        <v>9</v>
      </c>
    </row>
    <row r="775" spans="1:7" s="7" customFormat="1" x14ac:dyDescent="0.2">
      <c r="A775" s="13" t="s">
        <v>1441</v>
      </c>
      <c r="B775" s="14" t="s">
        <v>1442</v>
      </c>
      <c r="C775" s="15" t="s">
        <v>7497</v>
      </c>
      <c r="D775" s="16">
        <v>471.22</v>
      </c>
      <c r="E775" s="16">
        <v>142.38</v>
      </c>
      <c r="F775" s="16">
        <v>613.6</v>
      </c>
      <c r="G775" s="7">
        <f t="shared" si="11"/>
        <v>9</v>
      </c>
    </row>
    <row r="776" spans="1:7" s="7" customFormat="1" x14ac:dyDescent="0.2">
      <c r="A776" s="13" t="s">
        <v>1443</v>
      </c>
      <c r="B776" s="14" t="s">
        <v>1444</v>
      </c>
      <c r="C776" s="15"/>
      <c r="D776" s="16"/>
      <c r="E776" s="16"/>
      <c r="F776" s="16"/>
      <c r="G776" s="7">
        <f t="shared" si="11"/>
        <v>5</v>
      </c>
    </row>
    <row r="777" spans="1:7" s="7" customFormat="1" x14ac:dyDescent="0.2">
      <c r="A777" s="13" t="s">
        <v>1445</v>
      </c>
      <c r="B777" s="14" t="s">
        <v>1446</v>
      </c>
      <c r="C777" s="15" t="s">
        <v>7497</v>
      </c>
      <c r="D777" s="16">
        <v>31.32</v>
      </c>
      <c r="E777" s="16">
        <v>27.4</v>
      </c>
      <c r="F777" s="16">
        <v>58.72</v>
      </c>
      <c r="G777" s="7">
        <f t="shared" si="11"/>
        <v>9</v>
      </c>
    </row>
    <row r="778" spans="1:7" s="7" customFormat="1" x14ac:dyDescent="0.2">
      <c r="A778" s="13" t="s">
        <v>1447</v>
      </c>
      <c r="B778" s="14" t="s">
        <v>1448</v>
      </c>
      <c r="C778" s="15" t="s">
        <v>7497</v>
      </c>
      <c r="D778" s="16">
        <v>42.33</v>
      </c>
      <c r="E778" s="16">
        <v>29.74</v>
      </c>
      <c r="F778" s="16">
        <v>72.069999999999993</v>
      </c>
      <c r="G778" s="7">
        <f t="shared" ref="G778:G841" si="12">LEN(A778)</f>
        <v>9</v>
      </c>
    </row>
    <row r="779" spans="1:7" s="7" customFormat="1" x14ac:dyDescent="0.2">
      <c r="A779" s="13" t="s">
        <v>1449</v>
      </c>
      <c r="B779" s="14" t="s">
        <v>1450</v>
      </c>
      <c r="C779" s="15" t="s">
        <v>7497</v>
      </c>
      <c r="D779" s="16">
        <v>47.52</v>
      </c>
      <c r="E779" s="16">
        <v>31.91</v>
      </c>
      <c r="F779" s="16">
        <v>79.430000000000007</v>
      </c>
      <c r="G779" s="7">
        <f t="shared" si="12"/>
        <v>9</v>
      </c>
    </row>
    <row r="780" spans="1:7" s="7" customFormat="1" x14ac:dyDescent="0.2">
      <c r="A780" s="13" t="s">
        <v>1451</v>
      </c>
      <c r="B780" s="14" t="s">
        <v>1452</v>
      </c>
      <c r="C780" s="15"/>
      <c r="D780" s="16"/>
      <c r="E780" s="16"/>
      <c r="F780" s="16"/>
      <c r="G780" s="7">
        <f t="shared" si="12"/>
        <v>5</v>
      </c>
    </row>
    <row r="781" spans="1:7" s="7" customFormat="1" x14ac:dyDescent="0.2">
      <c r="A781" s="13" t="s">
        <v>1453</v>
      </c>
      <c r="B781" s="14" t="s">
        <v>1454</v>
      </c>
      <c r="C781" s="15" t="s">
        <v>7497</v>
      </c>
      <c r="D781" s="16">
        <v>38.049999999999997</v>
      </c>
      <c r="E781" s="16">
        <v>29.74</v>
      </c>
      <c r="F781" s="16">
        <v>67.790000000000006</v>
      </c>
      <c r="G781" s="7">
        <f t="shared" si="12"/>
        <v>9</v>
      </c>
    </row>
    <row r="782" spans="1:7" s="7" customFormat="1" x14ac:dyDescent="0.2">
      <c r="A782" s="13" t="s">
        <v>1455</v>
      </c>
      <c r="B782" s="14" t="s">
        <v>1456</v>
      </c>
      <c r="C782" s="15" t="s">
        <v>7497</v>
      </c>
      <c r="D782" s="16">
        <v>47.24</v>
      </c>
      <c r="E782" s="16">
        <v>31.91</v>
      </c>
      <c r="F782" s="16">
        <v>79.150000000000006</v>
      </c>
      <c r="G782" s="7">
        <f t="shared" si="12"/>
        <v>9</v>
      </c>
    </row>
    <row r="783" spans="1:7" s="7" customFormat="1" x14ac:dyDescent="0.2">
      <c r="A783" s="13" t="s">
        <v>1457</v>
      </c>
      <c r="B783" s="14" t="s">
        <v>1458</v>
      </c>
      <c r="C783" s="15"/>
      <c r="D783" s="16"/>
      <c r="E783" s="16"/>
      <c r="F783" s="16"/>
      <c r="G783" s="7">
        <f t="shared" si="12"/>
        <v>5</v>
      </c>
    </row>
    <row r="784" spans="1:7" s="7" customFormat="1" ht="25.5" x14ac:dyDescent="0.2">
      <c r="A784" s="13" t="s">
        <v>51</v>
      </c>
      <c r="B784" s="14" t="s">
        <v>52</v>
      </c>
      <c r="C784" s="15" t="s">
        <v>7497</v>
      </c>
      <c r="D784" s="16">
        <v>32.81</v>
      </c>
      <c r="E784" s="16">
        <v>27.4</v>
      </c>
      <c r="F784" s="16">
        <v>60.21</v>
      </c>
      <c r="G784" s="7">
        <f t="shared" si="12"/>
        <v>9</v>
      </c>
    </row>
    <row r="785" spans="1:7" s="7" customFormat="1" ht="25.5" x14ac:dyDescent="0.2">
      <c r="A785" s="13" t="s">
        <v>1459</v>
      </c>
      <c r="B785" s="14" t="s">
        <v>1460</v>
      </c>
      <c r="C785" s="15" t="s">
        <v>7497</v>
      </c>
      <c r="D785" s="16">
        <v>41.22</v>
      </c>
      <c r="E785" s="16">
        <v>29.74</v>
      </c>
      <c r="F785" s="16">
        <v>70.959999999999994</v>
      </c>
      <c r="G785" s="7">
        <f t="shared" si="12"/>
        <v>9</v>
      </c>
    </row>
    <row r="786" spans="1:7" s="7" customFormat="1" ht="25.5" x14ac:dyDescent="0.2">
      <c r="A786" s="13" t="s">
        <v>23</v>
      </c>
      <c r="B786" s="14" t="s">
        <v>53</v>
      </c>
      <c r="C786" s="15" t="s">
        <v>7497</v>
      </c>
      <c r="D786" s="16">
        <v>53.15</v>
      </c>
      <c r="E786" s="16">
        <v>30.41</v>
      </c>
      <c r="F786" s="16">
        <v>83.56</v>
      </c>
      <c r="G786" s="7">
        <f t="shared" si="12"/>
        <v>9</v>
      </c>
    </row>
    <row r="787" spans="1:7" s="7" customFormat="1" x14ac:dyDescent="0.2">
      <c r="A787" s="13" t="s">
        <v>1461</v>
      </c>
      <c r="B787" s="14" t="s">
        <v>1462</v>
      </c>
      <c r="C787" s="15"/>
      <c r="D787" s="16"/>
      <c r="E787" s="16"/>
      <c r="F787" s="16"/>
      <c r="G787" s="7">
        <f t="shared" si="12"/>
        <v>5</v>
      </c>
    </row>
    <row r="788" spans="1:7" s="7" customFormat="1" x14ac:dyDescent="0.2">
      <c r="A788" s="13" t="s">
        <v>1463</v>
      </c>
      <c r="B788" s="14" t="s">
        <v>1464</v>
      </c>
      <c r="C788" s="15" t="s">
        <v>7497</v>
      </c>
      <c r="D788" s="16">
        <v>47.97</v>
      </c>
      <c r="E788" s="16">
        <v>33.479999999999997</v>
      </c>
      <c r="F788" s="16">
        <v>81.45</v>
      </c>
      <c r="G788" s="7">
        <f t="shared" si="12"/>
        <v>9</v>
      </c>
    </row>
    <row r="789" spans="1:7" s="7" customFormat="1" x14ac:dyDescent="0.2">
      <c r="A789" s="13" t="s">
        <v>1465</v>
      </c>
      <c r="B789" s="14" t="s">
        <v>1466</v>
      </c>
      <c r="C789" s="15" t="s">
        <v>7497</v>
      </c>
      <c r="D789" s="16">
        <v>64.14</v>
      </c>
      <c r="E789" s="16">
        <v>34.32</v>
      </c>
      <c r="F789" s="16">
        <v>98.46</v>
      </c>
      <c r="G789" s="7">
        <f t="shared" si="12"/>
        <v>9</v>
      </c>
    </row>
    <row r="790" spans="1:7" s="7" customFormat="1" x14ac:dyDescent="0.2">
      <c r="A790" s="13" t="s">
        <v>1467</v>
      </c>
      <c r="B790" s="14" t="s">
        <v>1468</v>
      </c>
      <c r="C790" s="15" t="s">
        <v>7497</v>
      </c>
      <c r="D790" s="16">
        <v>53.95</v>
      </c>
      <c r="E790" s="16">
        <v>44.32</v>
      </c>
      <c r="F790" s="16">
        <v>98.27</v>
      </c>
      <c r="G790" s="7">
        <f t="shared" si="12"/>
        <v>9</v>
      </c>
    </row>
    <row r="791" spans="1:7" s="7" customFormat="1" x14ac:dyDescent="0.2">
      <c r="A791" s="13" t="s">
        <v>1469</v>
      </c>
      <c r="B791" s="14" t="s">
        <v>1470</v>
      </c>
      <c r="C791" s="15" t="s">
        <v>7497</v>
      </c>
      <c r="D791" s="16">
        <v>70.77</v>
      </c>
      <c r="E791" s="16">
        <v>47.25</v>
      </c>
      <c r="F791" s="16">
        <v>118.02</v>
      </c>
      <c r="G791" s="7">
        <f t="shared" si="12"/>
        <v>9</v>
      </c>
    </row>
    <row r="792" spans="1:7" s="7" customFormat="1" x14ac:dyDescent="0.2">
      <c r="A792" s="13" t="s">
        <v>1471</v>
      </c>
      <c r="B792" s="14" t="s">
        <v>7563</v>
      </c>
      <c r="C792" s="15"/>
      <c r="D792" s="16"/>
      <c r="E792" s="16"/>
      <c r="F792" s="16"/>
      <c r="G792" s="7">
        <f t="shared" si="12"/>
        <v>5</v>
      </c>
    </row>
    <row r="793" spans="1:7" s="7" customFormat="1" ht="25.5" x14ac:dyDescent="0.2">
      <c r="A793" s="13" t="s">
        <v>1472</v>
      </c>
      <c r="B793" s="14" t="s">
        <v>1473</v>
      </c>
      <c r="C793" s="15" t="s">
        <v>7497</v>
      </c>
      <c r="D793" s="16">
        <v>88.57</v>
      </c>
      <c r="E793" s="16">
        <v>12.98</v>
      </c>
      <c r="F793" s="16">
        <v>101.55</v>
      </c>
      <c r="G793" s="7">
        <f t="shared" si="12"/>
        <v>9</v>
      </c>
    </row>
    <row r="794" spans="1:7" s="7" customFormat="1" ht="25.5" x14ac:dyDescent="0.2">
      <c r="A794" s="13" t="s">
        <v>1474</v>
      </c>
      <c r="B794" s="14" t="s">
        <v>1475</v>
      </c>
      <c r="C794" s="15" t="s">
        <v>7497</v>
      </c>
      <c r="D794" s="16">
        <v>104.5</v>
      </c>
      <c r="E794" s="16">
        <v>13.32</v>
      </c>
      <c r="F794" s="16">
        <v>117.82</v>
      </c>
      <c r="G794" s="7">
        <f t="shared" si="12"/>
        <v>9</v>
      </c>
    </row>
    <row r="795" spans="1:7" s="7" customFormat="1" ht="25.5" x14ac:dyDescent="0.2">
      <c r="A795" s="13" t="s">
        <v>1476</v>
      </c>
      <c r="B795" s="14" t="s">
        <v>1477</v>
      </c>
      <c r="C795" s="15" t="s">
        <v>7497</v>
      </c>
      <c r="D795" s="16">
        <v>132.65</v>
      </c>
      <c r="E795" s="16">
        <v>13.49</v>
      </c>
      <c r="F795" s="16">
        <v>146.13999999999999</v>
      </c>
      <c r="G795" s="7">
        <f t="shared" si="12"/>
        <v>9</v>
      </c>
    </row>
    <row r="796" spans="1:7" s="7" customFormat="1" ht="25.5" x14ac:dyDescent="0.2">
      <c r="A796" s="13" t="s">
        <v>1478</v>
      </c>
      <c r="B796" s="14" t="s">
        <v>1479</v>
      </c>
      <c r="C796" s="15" t="s">
        <v>7497</v>
      </c>
      <c r="D796" s="16">
        <v>167.84</v>
      </c>
      <c r="E796" s="16">
        <v>13.99</v>
      </c>
      <c r="F796" s="16">
        <v>181.83</v>
      </c>
      <c r="G796" s="7">
        <f t="shared" si="12"/>
        <v>9</v>
      </c>
    </row>
    <row r="797" spans="1:7" s="7" customFormat="1" x14ac:dyDescent="0.2">
      <c r="A797" s="13" t="s">
        <v>1480</v>
      </c>
      <c r="B797" s="14" t="s">
        <v>7564</v>
      </c>
      <c r="C797" s="15"/>
      <c r="D797" s="16"/>
      <c r="E797" s="16"/>
      <c r="F797" s="16"/>
      <c r="G797" s="7">
        <f t="shared" si="12"/>
        <v>5</v>
      </c>
    </row>
    <row r="798" spans="1:7" s="7" customFormat="1" x14ac:dyDescent="0.2">
      <c r="A798" s="13" t="s">
        <v>1481</v>
      </c>
      <c r="B798" s="14" t="s">
        <v>1482</v>
      </c>
      <c r="C798" s="15" t="s">
        <v>7501</v>
      </c>
      <c r="D798" s="16">
        <v>951.03</v>
      </c>
      <c r="E798" s="16">
        <v>707.26</v>
      </c>
      <c r="F798" s="16">
        <v>1658.29</v>
      </c>
      <c r="G798" s="7">
        <f t="shared" si="12"/>
        <v>9</v>
      </c>
    </row>
    <row r="799" spans="1:7" s="7" customFormat="1" x14ac:dyDescent="0.2">
      <c r="A799" s="13" t="s">
        <v>1483</v>
      </c>
      <c r="B799" s="14" t="s">
        <v>1484</v>
      </c>
      <c r="C799" s="15" t="s">
        <v>7500</v>
      </c>
      <c r="D799" s="16">
        <v>3.28</v>
      </c>
      <c r="E799" s="16">
        <v>6.4</v>
      </c>
      <c r="F799" s="16">
        <v>9.68</v>
      </c>
      <c r="G799" s="7">
        <f t="shared" si="12"/>
        <v>9</v>
      </c>
    </row>
    <row r="800" spans="1:7" s="7" customFormat="1" x14ac:dyDescent="0.2">
      <c r="A800" s="13" t="s">
        <v>1485</v>
      </c>
      <c r="B800" s="14" t="s">
        <v>1486</v>
      </c>
      <c r="C800" s="15"/>
      <c r="D800" s="16"/>
      <c r="E800" s="16"/>
      <c r="F800" s="16"/>
      <c r="G800" s="7">
        <f t="shared" si="12"/>
        <v>5</v>
      </c>
    </row>
    <row r="801" spans="1:7" s="7" customFormat="1" x14ac:dyDescent="0.2">
      <c r="A801" s="13" t="s">
        <v>8232</v>
      </c>
      <c r="B801" s="14" t="s">
        <v>8233</v>
      </c>
      <c r="C801" s="15" t="s">
        <v>7497</v>
      </c>
      <c r="D801" s="16">
        <v>132.30000000000001</v>
      </c>
      <c r="E801" s="16">
        <v>67.28</v>
      </c>
      <c r="F801" s="16">
        <v>199.58</v>
      </c>
      <c r="G801" s="7">
        <f t="shared" si="12"/>
        <v>9</v>
      </c>
    </row>
    <row r="802" spans="1:7" s="7" customFormat="1" x14ac:dyDescent="0.2">
      <c r="A802" s="13" t="s">
        <v>1487</v>
      </c>
      <c r="B802" s="14" t="s">
        <v>1488</v>
      </c>
      <c r="C802" s="15" t="s">
        <v>7497</v>
      </c>
      <c r="D802" s="16">
        <v>119.66</v>
      </c>
      <c r="E802" s="16">
        <v>55.84</v>
      </c>
      <c r="F802" s="16">
        <v>175.5</v>
      </c>
      <c r="G802" s="7">
        <f t="shared" si="12"/>
        <v>9</v>
      </c>
    </row>
    <row r="803" spans="1:7" s="7" customFormat="1" x14ac:dyDescent="0.2">
      <c r="A803" s="13" t="s">
        <v>7565</v>
      </c>
      <c r="B803" s="14" t="s">
        <v>1491</v>
      </c>
      <c r="C803" s="15" t="s">
        <v>7497</v>
      </c>
      <c r="D803" s="16">
        <v>135</v>
      </c>
      <c r="E803" s="16">
        <v>55.83</v>
      </c>
      <c r="F803" s="16">
        <v>190.83</v>
      </c>
      <c r="G803" s="7">
        <f t="shared" si="12"/>
        <v>9</v>
      </c>
    </row>
    <row r="804" spans="1:7" s="7" customFormat="1" ht="25.5" x14ac:dyDescent="0.2">
      <c r="A804" s="13" t="s">
        <v>1489</v>
      </c>
      <c r="B804" s="14" t="s">
        <v>1490</v>
      </c>
      <c r="C804" s="15" t="s">
        <v>7497</v>
      </c>
      <c r="D804" s="16">
        <v>1519.12</v>
      </c>
      <c r="E804" s="16">
        <v>151.46</v>
      </c>
      <c r="F804" s="16">
        <v>1670.58</v>
      </c>
      <c r="G804" s="7">
        <f t="shared" si="12"/>
        <v>9</v>
      </c>
    </row>
    <row r="805" spans="1:7" s="7" customFormat="1" x14ac:dyDescent="0.2">
      <c r="A805" s="13" t="s">
        <v>1492</v>
      </c>
      <c r="B805" s="14" t="s">
        <v>1493</v>
      </c>
      <c r="C805" s="15" t="s">
        <v>7497</v>
      </c>
      <c r="D805" s="16">
        <v>1043.23</v>
      </c>
      <c r="E805" s="16">
        <v>100.57</v>
      </c>
      <c r="F805" s="16">
        <v>1143.8</v>
      </c>
      <c r="G805" s="7">
        <f t="shared" si="12"/>
        <v>9</v>
      </c>
    </row>
    <row r="806" spans="1:7" s="7" customFormat="1" x14ac:dyDescent="0.2">
      <c r="A806" s="13" t="s">
        <v>1494</v>
      </c>
      <c r="B806" s="14" t="s">
        <v>1495</v>
      </c>
      <c r="C806" s="15"/>
      <c r="D806" s="16"/>
      <c r="E806" s="16"/>
      <c r="F806" s="16"/>
      <c r="G806" s="7">
        <f t="shared" si="12"/>
        <v>5</v>
      </c>
    </row>
    <row r="807" spans="1:7" s="7" customFormat="1" x14ac:dyDescent="0.2">
      <c r="A807" s="13" t="s">
        <v>1496</v>
      </c>
      <c r="B807" s="14" t="s">
        <v>1497</v>
      </c>
      <c r="C807" s="15" t="s">
        <v>7497</v>
      </c>
      <c r="D807" s="16">
        <v>806.72</v>
      </c>
      <c r="E807" s="16">
        <v>65.13</v>
      </c>
      <c r="F807" s="16">
        <v>871.85</v>
      </c>
      <c r="G807" s="7">
        <f t="shared" si="12"/>
        <v>9</v>
      </c>
    </row>
    <row r="808" spans="1:7" s="7" customFormat="1" x14ac:dyDescent="0.2">
      <c r="A808" s="13" t="s">
        <v>1498</v>
      </c>
      <c r="B808" s="14" t="s">
        <v>1499</v>
      </c>
      <c r="C808" s="15" t="s">
        <v>7497</v>
      </c>
      <c r="D808" s="16">
        <v>220.27</v>
      </c>
      <c r="E808" s="16"/>
      <c r="F808" s="16">
        <v>220.27</v>
      </c>
      <c r="G808" s="7">
        <f t="shared" si="12"/>
        <v>9</v>
      </c>
    </row>
    <row r="809" spans="1:7" s="7" customFormat="1" ht="25.5" x14ac:dyDescent="0.2">
      <c r="A809" s="13" t="s">
        <v>1500</v>
      </c>
      <c r="B809" s="14" t="s">
        <v>1501</v>
      </c>
      <c r="C809" s="15" t="s">
        <v>7497</v>
      </c>
      <c r="D809" s="16">
        <v>601.58000000000004</v>
      </c>
      <c r="E809" s="16"/>
      <c r="F809" s="16">
        <v>601.58000000000004</v>
      </c>
      <c r="G809" s="7">
        <f t="shared" si="12"/>
        <v>9</v>
      </c>
    </row>
    <row r="810" spans="1:7" s="7" customFormat="1" ht="25.5" x14ac:dyDescent="0.2">
      <c r="A810" s="13" t="s">
        <v>1502</v>
      </c>
      <c r="B810" s="14" t="s">
        <v>1503</v>
      </c>
      <c r="C810" s="15" t="s">
        <v>7497</v>
      </c>
      <c r="D810" s="16">
        <v>932.38</v>
      </c>
      <c r="E810" s="16">
        <v>65.13</v>
      </c>
      <c r="F810" s="16">
        <v>997.51</v>
      </c>
      <c r="G810" s="7">
        <f t="shared" si="12"/>
        <v>9</v>
      </c>
    </row>
    <row r="811" spans="1:7" s="7" customFormat="1" ht="25.5" x14ac:dyDescent="0.2">
      <c r="A811" s="13" t="s">
        <v>1504</v>
      </c>
      <c r="B811" s="14" t="s">
        <v>1505</v>
      </c>
      <c r="C811" s="15" t="s">
        <v>7497</v>
      </c>
      <c r="D811" s="16">
        <v>131.34</v>
      </c>
      <c r="E811" s="16"/>
      <c r="F811" s="16">
        <v>131.34</v>
      </c>
      <c r="G811" s="7">
        <f t="shared" si="12"/>
        <v>9</v>
      </c>
    </row>
    <row r="812" spans="1:7" s="7" customFormat="1" ht="25.5" x14ac:dyDescent="0.2">
      <c r="A812" s="13" t="s">
        <v>1506</v>
      </c>
      <c r="B812" s="14" t="s">
        <v>1507</v>
      </c>
      <c r="C812" s="15" t="s">
        <v>7497</v>
      </c>
      <c r="D812" s="16">
        <v>179.69</v>
      </c>
      <c r="E812" s="16"/>
      <c r="F812" s="16">
        <v>179.69</v>
      </c>
      <c r="G812" s="7">
        <f t="shared" si="12"/>
        <v>9</v>
      </c>
    </row>
    <row r="813" spans="1:7" s="7" customFormat="1" ht="25.5" x14ac:dyDescent="0.2">
      <c r="A813" s="13" t="s">
        <v>1508</v>
      </c>
      <c r="B813" s="14" t="s">
        <v>1509</v>
      </c>
      <c r="C813" s="15" t="s">
        <v>7497</v>
      </c>
      <c r="D813" s="16">
        <v>150.96</v>
      </c>
      <c r="E813" s="16"/>
      <c r="F813" s="16">
        <v>150.96</v>
      </c>
      <c r="G813" s="7">
        <f t="shared" si="12"/>
        <v>9</v>
      </c>
    </row>
    <row r="814" spans="1:7" s="7" customFormat="1" ht="25.5" x14ac:dyDescent="0.2">
      <c r="A814" s="13" t="s">
        <v>1510</v>
      </c>
      <c r="B814" s="14" t="s">
        <v>1511</v>
      </c>
      <c r="C814" s="15" t="s">
        <v>7497</v>
      </c>
      <c r="D814" s="16">
        <v>165.54</v>
      </c>
      <c r="E814" s="16"/>
      <c r="F814" s="16">
        <v>165.54</v>
      </c>
      <c r="G814" s="7">
        <f t="shared" si="12"/>
        <v>9</v>
      </c>
    </row>
    <row r="815" spans="1:7" s="7" customFormat="1" ht="25.5" x14ac:dyDescent="0.2">
      <c r="A815" s="13" t="s">
        <v>1512</v>
      </c>
      <c r="B815" s="14" t="s">
        <v>1513</v>
      </c>
      <c r="C815" s="15" t="s">
        <v>7497</v>
      </c>
      <c r="D815" s="16">
        <v>153.94999999999999</v>
      </c>
      <c r="E815" s="16"/>
      <c r="F815" s="16">
        <v>153.94999999999999</v>
      </c>
      <c r="G815" s="7">
        <f t="shared" si="12"/>
        <v>9</v>
      </c>
    </row>
    <row r="816" spans="1:7" s="7" customFormat="1" ht="25.5" x14ac:dyDescent="0.2">
      <c r="A816" s="13" t="s">
        <v>1514</v>
      </c>
      <c r="B816" s="14" t="s">
        <v>1515</v>
      </c>
      <c r="C816" s="15" t="s">
        <v>7497</v>
      </c>
      <c r="D816" s="16">
        <v>122.43</v>
      </c>
      <c r="E816" s="16"/>
      <c r="F816" s="16">
        <v>122.43</v>
      </c>
      <c r="G816" s="7">
        <f t="shared" si="12"/>
        <v>9</v>
      </c>
    </row>
    <row r="817" spans="1:7" s="7" customFormat="1" ht="25.5" x14ac:dyDescent="0.2">
      <c r="A817" s="13" t="s">
        <v>1516</v>
      </c>
      <c r="B817" s="14" t="s">
        <v>1517</v>
      </c>
      <c r="C817" s="15" t="s">
        <v>7497</v>
      </c>
      <c r="D817" s="16">
        <v>165.79</v>
      </c>
      <c r="E817" s="16"/>
      <c r="F817" s="16">
        <v>165.79</v>
      </c>
      <c r="G817" s="7">
        <f t="shared" si="12"/>
        <v>9</v>
      </c>
    </row>
    <row r="818" spans="1:7" s="7" customFormat="1" ht="25.5" x14ac:dyDescent="0.2">
      <c r="A818" s="13" t="s">
        <v>1518</v>
      </c>
      <c r="B818" s="14" t="s">
        <v>1519</v>
      </c>
      <c r="C818" s="15" t="s">
        <v>7497</v>
      </c>
      <c r="D818" s="16">
        <v>132.54</v>
      </c>
      <c r="E818" s="16"/>
      <c r="F818" s="16">
        <v>132.54</v>
      </c>
      <c r="G818" s="7">
        <f t="shared" si="12"/>
        <v>9</v>
      </c>
    </row>
    <row r="819" spans="1:7" s="7" customFormat="1" ht="25.5" x14ac:dyDescent="0.2">
      <c r="A819" s="13" t="s">
        <v>1520</v>
      </c>
      <c r="B819" s="14" t="s">
        <v>1521</v>
      </c>
      <c r="C819" s="15" t="s">
        <v>7497</v>
      </c>
      <c r="D819" s="16">
        <v>204.02</v>
      </c>
      <c r="E819" s="16"/>
      <c r="F819" s="16">
        <v>204.02</v>
      </c>
      <c r="G819" s="7">
        <f t="shared" si="12"/>
        <v>9</v>
      </c>
    </row>
    <row r="820" spans="1:7" s="7" customFormat="1" ht="25.5" x14ac:dyDescent="0.2">
      <c r="A820" s="13" t="s">
        <v>1522</v>
      </c>
      <c r="B820" s="14" t="s">
        <v>1523</v>
      </c>
      <c r="C820" s="15" t="s">
        <v>7497</v>
      </c>
      <c r="D820" s="16">
        <v>191.6</v>
      </c>
      <c r="E820" s="16"/>
      <c r="F820" s="16">
        <v>191.6</v>
      </c>
      <c r="G820" s="7">
        <f t="shared" si="12"/>
        <v>9</v>
      </c>
    </row>
    <row r="821" spans="1:7" s="7" customFormat="1" ht="25.5" x14ac:dyDescent="0.2">
      <c r="A821" s="13" t="s">
        <v>1524</v>
      </c>
      <c r="B821" s="14" t="s">
        <v>1525</v>
      </c>
      <c r="C821" s="15" t="s">
        <v>7497</v>
      </c>
      <c r="D821" s="16">
        <v>815.08</v>
      </c>
      <c r="E821" s="16"/>
      <c r="F821" s="16">
        <v>815.08</v>
      </c>
      <c r="G821" s="7">
        <f t="shared" si="12"/>
        <v>9</v>
      </c>
    </row>
    <row r="822" spans="1:7" s="7" customFormat="1" ht="25.5" x14ac:dyDescent="0.2">
      <c r="A822" s="13" t="s">
        <v>1526</v>
      </c>
      <c r="B822" s="14" t="s">
        <v>1527</v>
      </c>
      <c r="C822" s="15" t="s">
        <v>7497</v>
      </c>
      <c r="D822" s="16">
        <v>745.5</v>
      </c>
      <c r="E822" s="16"/>
      <c r="F822" s="16">
        <v>745.5</v>
      </c>
      <c r="G822" s="7">
        <f t="shared" si="12"/>
        <v>9</v>
      </c>
    </row>
    <row r="823" spans="1:7" s="7" customFormat="1" ht="25.5" x14ac:dyDescent="0.2">
      <c r="A823" s="13" t="s">
        <v>1528</v>
      </c>
      <c r="B823" s="14" t="s">
        <v>1529</v>
      </c>
      <c r="C823" s="15" t="s">
        <v>7497</v>
      </c>
      <c r="D823" s="16">
        <v>1330.01</v>
      </c>
      <c r="E823" s="16"/>
      <c r="F823" s="16">
        <v>1330.01</v>
      </c>
      <c r="G823" s="7">
        <f t="shared" si="12"/>
        <v>9</v>
      </c>
    </row>
    <row r="824" spans="1:7" s="7" customFormat="1" x14ac:dyDescent="0.2">
      <c r="A824" s="13" t="s">
        <v>1530</v>
      </c>
      <c r="B824" s="14" t="s">
        <v>1531</v>
      </c>
      <c r="C824" s="15" t="s">
        <v>7497</v>
      </c>
      <c r="D824" s="16">
        <v>290.57</v>
      </c>
      <c r="E824" s="16">
        <v>60.43</v>
      </c>
      <c r="F824" s="16">
        <v>351</v>
      </c>
      <c r="G824" s="7">
        <f t="shared" si="12"/>
        <v>9</v>
      </c>
    </row>
    <row r="825" spans="1:7" s="7" customFormat="1" ht="25.5" x14ac:dyDescent="0.2">
      <c r="A825" s="13" t="s">
        <v>1532</v>
      </c>
      <c r="B825" s="14" t="s">
        <v>1533</v>
      </c>
      <c r="C825" s="15" t="s">
        <v>7497</v>
      </c>
      <c r="D825" s="16">
        <v>251.36</v>
      </c>
      <c r="E825" s="16"/>
      <c r="F825" s="16">
        <v>251.36</v>
      </c>
      <c r="G825" s="7">
        <f t="shared" si="12"/>
        <v>9</v>
      </c>
    </row>
    <row r="826" spans="1:7" s="7" customFormat="1" ht="25.5" x14ac:dyDescent="0.2">
      <c r="A826" s="13" t="s">
        <v>1534</v>
      </c>
      <c r="B826" s="14" t="s">
        <v>1535</v>
      </c>
      <c r="C826" s="15" t="s">
        <v>7497</v>
      </c>
      <c r="D826" s="16">
        <v>247.88</v>
      </c>
      <c r="E826" s="16"/>
      <c r="F826" s="16">
        <v>247.88</v>
      </c>
      <c r="G826" s="7">
        <f t="shared" si="12"/>
        <v>9</v>
      </c>
    </row>
    <row r="827" spans="1:7" s="7" customFormat="1" ht="25.5" x14ac:dyDescent="0.2">
      <c r="A827" s="13" t="s">
        <v>1536</v>
      </c>
      <c r="B827" s="14" t="s">
        <v>1537</v>
      </c>
      <c r="C827" s="15" t="s">
        <v>7497</v>
      </c>
      <c r="D827" s="16">
        <v>247.31</v>
      </c>
      <c r="E827" s="16"/>
      <c r="F827" s="16">
        <v>247.31</v>
      </c>
      <c r="G827" s="7">
        <f t="shared" si="12"/>
        <v>9</v>
      </c>
    </row>
    <row r="828" spans="1:7" s="7" customFormat="1" ht="25.5" x14ac:dyDescent="0.2">
      <c r="A828" s="13" t="s">
        <v>1538</v>
      </c>
      <c r="B828" s="14" t="s">
        <v>1539</v>
      </c>
      <c r="C828" s="15" t="s">
        <v>7497</v>
      </c>
      <c r="D828" s="16">
        <v>212.59</v>
      </c>
      <c r="E828" s="16"/>
      <c r="F828" s="16">
        <v>212.59</v>
      </c>
      <c r="G828" s="7">
        <f t="shared" si="12"/>
        <v>9</v>
      </c>
    </row>
    <row r="829" spans="1:7" s="7" customFormat="1" ht="25.5" x14ac:dyDescent="0.2">
      <c r="A829" s="13" t="s">
        <v>1540</v>
      </c>
      <c r="B829" s="14" t="s">
        <v>1541</v>
      </c>
      <c r="C829" s="15" t="s">
        <v>7497</v>
      </c>
      <c r="D829" s="16">
        <v>219.12</v>
      </c>
      <c r="E829" s="16"/>
      <c r="F829" s="16">
        <v>219.12</v>
      </c>
      <c r="G829" s="7">
        <f t="shared" si="12"/>
        <v>9</v>
      </c>
    </row>
    <row r="830" spans="1:7" s="7" customFormat="1" ht="25.5" x14ac:dyDescent="0.2">
      <c r="A830" s="13" t="s">
        <v>1542</v>
      </c>
      <c r="B830" s="14" t="s">
        <v>1543</v>
      </c>
      <c r="C830" s="15" t="s">
        <v>7497</v>
      </c>
      <c r="D830" s="16">
        <v>218.75</v>
      </c>
      <c r="E830" s="16"/>
      <c r="F830" s="16">
        <v>218.75</v>
      </c>
      <c r="G830" s="7">
        <f t="shared" si="12"/>
        <v>9</v>
      </c>
    </row>
    <row r="831" spans="1:7" s="7" customFormat="1" x14ac:dyDescent="0.2">
      <c r="A831" s="13" t="s">
        <v>1544</v>
      </c>
      <c r="B831" s="14" t="s">
        <v>1545</v>
      </c>
      <c r="C831" s="15"/>
      <c r="D831" s="16"/>
      <c r="E831" s="16"/>
      <c r="F831" s="16"/>
      <c r="G831" s="7">
        <f t="shared" si="12"/>
        <v>5</v>
      </c>
    </row>
    <row r="832" spans="1:7" s="7" customFormat="1" x14ac:dyDescent="0.2">
      <c r="A832" s="13" t="s">
        <v>1546</v>
      </c>
      <c r="B832" s="14" t="s">
        <v>1547</v>
      </c>
      <c r="C832" s="15" t="s">
        <v>7497</v>
      </c>
      <c r="D832" s="16">
        <v>101</v>
      </c>
      <c r="E832" s="16">
        <v>108.23</v>
      </c>
      <c r="F832" s="16">
        <v>209.23</v>
      </c>
      <c r="G832" s="7">
        <f t="shared" si="12"/>
        <v>9</v>
      </c>
    </row>
    <row r="833" spans="1:7" s="7" customFormat="1" x14ac:dyDescent="0.2">
      <c r="A833" s="13" t="s">
        <v>1548</v>
      </c>
      <c r="B833" s="14" t="s">
        <v>1549</v>
      </c>
      <c r="C833" s="15"/>
      <c r="D833" s="16"/>
      <c r="E833" s="16"/>
      <c r="F833" s="16"/>
      <c r="G833" s="7">
        <f t="shared" si="12"/>
        <v>5</v>
      </c>
    </row>
    <row r="834" spans="1:7" s="7" customFormat="1" x14ac:dyDescent="0.2">
      <c r="A834" s="13" t="s">
        <v>1550</v>
      </c>
      <c r="B834" s="14" t="s">
        <v>1551</v>
      </c>
      <c r="C834" s="15" t="s">
        <v>7497</v>
      </c>
      <c r="D834" s="16"/>
      <c r="E834" s="16">
        <v>37.4</v>
      </c>
      <c r="F834" s="16">
        <v>37.4</v>
      </c>
      <c r="G834" s="7">
        <f t="shared" si="12"/>
        <v>9</v>
      </c>
    </row>
    <row r="835" spans="1:7" s="7" customFormat="1" x14ac:dyDescent="0.2">
      <c r="A835" s="13" t="s">
        <v>1552</v>
      </c>
      <c r="B835" s="14" t="s">
        <v>1553</v>
      </c>
      <c r="C835" s="15" t="s">
        <v>7494</v>
      </c>
      <c r="D835" s="16">
        <v>2.4900000000000002</v>
      </c>
      <c r="E835" s="16">
        <v>5.13</v>
      </c>
      <c r="F835" s="16">
        <v>7.62</v>
      </c>
      <c r="G835" s="7">
        <f t="shared" si="12"/>
        <v>9</v>
      </c>
    </row>
    <row r="836" spans="1:7" s="7" customFormat="1" ht="25.5" x14ac:dyDescent="0.2">
      <c r="A836" s="13" t="s">
        <v>1554</v>
      </c>
      <c r="B836" s="14" t="s">
        <v>1555</v>
      </c>
      <c r="C836" s="15" t="s">
        <v>7494</v>
      </c>
      <c r="D836" s="16">
        <v>2.96</v>
      </c>
      <c r="E836" s="16">
        <v>5.13</v>
      </c>
      <c r="F836" s="16">
        <v>8.09</v>
      </c>
      <c r="G836" s="7">
        <f t="shared" si="12"/>
        <v>9</v>
      </c>
    </row>
    <row r="837" spans="1:7" s="7" customFormat="1" ht="25.5" x14ac:dyDescent="0.2">
      <c r="A837" s="13" t="s">
        <v>1556</v>
      </c>
      <c r="B837" s="14" t="s">
        <v>1557</v>
      </c>
      <c r="C837" s="15" t="s">
        <v>7494</v>
      </c>
      <c r="D837" s="16">
        <v>3.6</v>
      </c>
      <c r="E837" s="16">
        <v>5.13</v>
      </c>
      <c r="F837" s="16">
        <v>8.73</v>
      </c>
      <c r="G837" s="7">
        <f t="shared" si="12"/>
        <v>9</v>
      </c>
    </row>
    <row r="838" spans="1:7" s="7" customFormat="1" ht="25.5" x14ac:dyDescent="0.2">
      <c r="A838" s="13" t="s">
        <v>1558</v>
      </c>
      <c r="B838" s="14" t="s">
        <v>1559</v>
      </c>
      <c r="C838" s="15" t="s">
        <v>7494</v>
      </c>
      <c r="D838" s="16">
        <v>3.82</v>
      </c>
      <c r="E838" s="16">
        <v>5.13</v>
      </c>
      <c r="F838" s="16">
        <v>8.9499999999999993</v>
      </c>
      <c r="G838" s="7">
        <f t="shared" si="12"/>
        <v>9</v>
      </c>
    </row>
    <row r="839" spans="1:7" s="7" customFormat="1" ht="25.5" x14ac:dyDescent="0.2">
      <c r="A839" s="13" t="s">
        <v>1560</v>
      </c>
      <c r="B839" s="14" t="s">
        <v>1561</v>
      </c>
      <c r="C839" s="15" t="s">
        <v>7494</v>
      </c>
      <c r="D839" s="16">
        <v>5.05</v>
      </c>
      <c r="E839" s="16">
        <v>5.13</v>
      </c>
      <c r="F839" s="16">
        <v>10.18</v>
      </c>
      <c r="G839" s="7">
        <f t="shared" si="12"/>
        <v>9</v>
      </c>
    </row>
    <row r="840" spans="1:7" s="7" customFormat="1" x14ac:dyDescent="0.2">
      <c r="A840" s="13" t="s">
        <v>1562</v>
      </c>
      <c r="B840" s="14" t="s">
        <v>7566</v>
      </c>
      <c r="C840" s="15"/>
      <c r="D840" s="16"/>
      <c r="E840" s="16"/>
      <c r="F840" s="16"/>
      <c r="G840" s="7">
        <f t="shared" si="12"/>
        <v>2</v>
      </c>
    </row>
    <row r="841" spans="1:7" s="7" customFormat="1" x14ac:dyDescent="0.2">
      <c r="A841" s="13" t="s">
        <v>1563</v>
      </c>
      <c r="B841" s="14" t="s">
        <v>1564</v>
      </c>
      <c r="C841" s="15"/>
      <c r="D841" s="16"/>
      <c r="E841" s="16"/>
      <c r="F841" s="16"/>
      <c r="G841" s="7">
        <f t="shared" si="12"/>
        <v>5</v>
      </c>
    </row>
    <row r="842" spans="1:7" s="7" customFormat="1" x14ac:dyDescent="0.2">
      <c r="A842" s="13" t="s">
        <v>1565</v>
      </c>
      <c r="B842" s="14" t="s">
        <v>1566</v>
      </c>
      <c r="C842" s="15" t="s">
        <v>7497</v>
      </c>
      <c r="D842" s="16">
        <v>97.88</v>
      </c>
      <c r="E842" s="16">
        <v>46.75</v>
      </c>
      <c r="F842" s="16">
        <v>144.63</v>
      </c>
      <c r="G842" s="7">
        <f t="shared" ref="G842:G905" si="13">LEN(A842)</f>
        <v>9</v>
      </c>
    </row>
    <row r="843" spans="1:7" s="7" customFormat="1" ht="25.5" x14ac:dyDescent="0.2">
      <c r="A843" s="13" t="s">
        <v>1567</v>
      </c>
      <c r="B843" s="14" t="s">
        <v>1568</v>
      </c>
      <c r="C843" s="15" t="s">
        <v>7497</v>
      </c>
      <c r="D843" s="16">
        <v>105.04</v>
      </c>
      <c r="E843" s="16">
        <v>48.62</v>
      </c>
      <c r="F843" s="16">
        <v>153.66</v>
      </c>
      <c r="G843" s="7">
        <f t="shared" si="13"/>
        <v>9</v>
      </c>
    </row>
    <row r="844" spans="1:7" s="7" customFormat="1" ht="25.5" x14ac:dyDescent="0.2">
      <c r="A844" s="13" t="s">
        <v>1569</v>
      </c>
      <c r="B844" s="14" t="s">
        <v>1570</v>
      </c>
      <c r="C844" s="15" t="s">
        <v>7497</v>
      </c>
      <c r="D844" s="16">
        <v>112.21</v>
      </c>
      <c r="E844" s="16">
        <v>50.49</v>
      </c>
      <c r="F844" s="16">
        <v>162.69999999999999</v>
      </c>
      <c r="G844" s="7">
        <f t="shared" si="13"/>
        <v>9</v>
      </c>
    </row>
    <row r="845" spans="1:7" s="7" customFormat="1" ht="25.5" x14ac:dyDescent="0.2">
      <c r="A845" s="13" t="s">
        <v>1571</v>
      </c>
      <c r="B845" s="14" t="s">
        <v>1572</v>
      </c>
      <c r="C845" s="15" t="s">
        <v>7497</v>
      </c>
      <c r="D845" s="16">
        <v>123.13</v>
      </c>
      <c r="E845" s="16">
        <v>54.23</v>
      </c>
      <c r="F845" s="16">
        <v>177.36</v>
      </c>
      <c r="G845" s="7">
        <f t="shared" si="13"/>
        <v>9</v>
      </c>
    </row>
    <row r="846" spans="1:7" s="7" customFormat="1" ht="25.5" x14ac:dyDescent="0.2">
      <c r="A846" s="13" t="s">
        <v>1573</v>
      </c>
      <c r="B846" s="14" t="s">
        <v>1574</v>
      </c>
      <c r="C846" s="15" t="s">
        <v>7497</v>
      </c>
      <c r="D846" s="16">
        <v>66.88</v>
      </c>
      <c r="E846" s="16">
        <v>35.53</v>
      </c>
      <c r="F846" s="16">
        <v>102.41</v>
      </c>
      <c r="G846" s="7">
        <f t="shared" si="13"/>
        <v>9</v>
      </c>
    </row>
    <row r="847" spans="1:7" s="7" customFormat="1" ht="25.5" x14ac:dyDescent="0.2">
      <c r="A847" s="13" t="s">
        <v>1575</v>
      </c>
      <c r="B847" s="14" t="s">
        <v>1576</v>
      </c>
      <c r="C847" s="15" t="s">
        <v>7497</v>
      </c>
      <c r="D847" s="16">
        <v>74.05</v>
      </c>
      <c r="E847" s="16">
        <v>37.4</v>
      </c>
      <c r="F847" s="16">
        <v>111.45</v>
      </c>
      <c r="G847" s="7">
        <f t="shared" si="13"/>
        <v>9</v>
      </c>
    </row>
    <row r="848" spans="1:7" s="7" customFormat="1" ht="25.5" x14ac:dyDescent="0.2">
      <c r="A848" s="13" t="s">
        <v>1577</v>
      </c>
      <c r="B848" s="14" t="s">
        <v>1578</v>
      </c>
      <c r="C848" s="15" t="s">
        <v>7497</v>
      </c>
      <c r="D848" s="16">
        <v>81.209999999999994</v>
      </c>
      <c r="E848" s="16">
        <v>39.270000000000003</v>
      </c>
      <c r="F848" s="16">
        <v>120.48</v>
      </c>
      <c r="G848" s="7">
        <f t="shared" si="13"/>
        <v>9</v>
      </c>
    </row>
    <row r="849" spans="1:7" s="7" customFormat="1" ht="25.5" x14ac:dyDescent="0.2">
      <c r="A849" s="13" t="s">
        <v>1579</v>
      </c>
      <c r="B849" s="14" t="s">
        <v>1580</v>
      </c>
      <c r="C849" s="15" t="s">
        <v>7497</v>
      </c>
      <c r="D849" s="16">
        <v>88.73</v>
      </c>
      <c r="E849" s="16">
        <v>43.01</v>
      </c>
      <c r="F849" s="16">
        <v>131.74</v>
      </c>
      <c r="G849" s="7">
        <f t="shared" si="13"/>
        <v>9</v>
      </c>
    </row>
    <row r="850" spans="1:7" s="7" customFormat="1" x14ac:dyDescent="0.2">
      <c r="A850" s="13" t="s">
        <v>1581</v>
      </c>
      <c r="B850" s="14" t="s">
        <v>1582</v>
      </c>
      <c r="C850" s="15" t="s">
        <v>7497</v>
      </c>
      <c r="D850" s="16">
        <v>75.53</v>
      </c>
      <c r="E850" s="16">
        <v>44.88</v>
      </c>
      <c r="F850" s="16">
        <v>120.41</v>
      </c>
      <c r="G850" s="7">
        <f t="shared" si="13"/>
        <v>9</v>
      </c>
    </row>
    <row r="851" spans="1:7" s="7" customFormat="1" x14ac:dyDescent="0.2">
      <c r="A851" s="13" t="s">
        <v>1583</v>
      </c>
      <c r="B851" s="14" t="s">
        <v>1584</v>
      </c>
      <c r="C851" s="15" t="s">
        <v>7497</v>
      </c>
      <c r="D851" s="16">
        <v>56.5</v>
      </c>
      <c r="E851" s="16">
        <v>33.659999999999997</v>
      </c>
      <c r="F851" s="16">
        <v>90.16</v>
      </c>
      <c r="G851" s="7">
        <f t="shared" si="13"/>
        <v>9</v>
      </c>
    </row>
    <row r="852" spans="1:7" s="7" customFormat="1" x14ac:dyDescent="0.2">
      <c r="A852" s="13" t="s">
        <v>1585</v>
      </c>
      <c r="B852" s="14" t="s">
        <v>1586</v>
      </c>
      <c r="C852" s="15" t="s">
        <v>7497</v>
      </c>
      <c r="D852" s="16">
        <v>69.14</v>
      </c>
      <c r="E852" s="16">
        <v>24.31</v>
      </c>
      <c r="F852" s="16">
        <v>93.45</v>
      </c>
      <c r="G852" s="7">
        <f t="shared" si="13"/>
        <v>9</v>
      </c>
    </row>
    <row r="853" spans="1:7" s="7" customFormat="1" x14ac:dyDescent="0.2">
      <c r="A853" s="13" t="s">
        <v>1587</v>
      </c>
      <c r="B853" s="14" t="s">
        <v>1588</v>
      </c>
      <c r="C853" s="15" t="s">
        <v>7497</v>
      </c>
      <c r="D853" s="16">
        <v>21.27</v>
      </c>
      <c r="E853" s="16">
        <v>4.7699999999999996</v>
      </c>
      <c r="F853" s="16">
        <v>26.04</v>
      </c>
      <c r="G853" s="7">
        <f t="shared" si="13"/>
        <v>9</v>
      </c>
    </row>
    <row r="854" spans="1:7" s="7" customFormat="1" x14ac:dyDescent="0.2">
      <c r="A854" s="13" t="s">
        <v>1589</v>
      </c>
      <c r="B854" s="14" t="s">
        <v>1590</v>
      </c>
      <c r="C854" s="15" t="s">
        <v>7497</v>
      </c>
      <c r="D854" s="16">
        <v>13.44</v>
      </c>
      <c r="E854" s="16">
        <v>4.7699999999999996</v>
      </c>
      <c r="F854" s="16">
        <v>18.21</v>
      </c>
      <c r="G854" s="7">
        <f t="shared" si="13"/>
        <v>9</v>
      </c>
    </row>
    <row r="855" spans="1:7" s="7" customFormat="1" x14ac:dyDescent="0.2">
      <c r="A855" s="13" t="s">
        <v>1591</v>
      </c>
      <c r="B855" s="14" t="s">
        <v>1592</v>
      </c>
      <c r="C855" s="15"/>
      <c r="D855" s="16"/>
      <c r="E855" s="16"/>
      <c r="F855" s="16"/>
      <c r="G855" s="7">
        <f t="shared" si="13"/>
        <v>5</v>
      </c>
    </row>
    <row r="856" spans="1:7" s="7" customFormat="1" ht="25.5" x14ac:dyDescent="0.2">
      <c r="A856" s="13" t="s">
        <v>1593</v>
      </c>
      <c r="B856" s="14" t="s">
        <v>1594</v>
      </c>
      <c r="C856" s="15" t="s">
        <v>7516</v>
      </c>
      <c r="D856" s="16">
        <v>18.47</v>
      </c>
      <c r="E856" s="16"/>
      <c r="F856" s="16">
        <v>18.47</v>
      </c>
      <c r="G856" s="7">
        <f t="shared" si="13"/>
        <v>9</v>
      </c>
    </row>
    <row r="857" spans="1:7" s="7" customFormat="1" x14ac:dyDescent="0.2">
      <c r="A857" s="13" t="s">
        <v>1595</v>
      </c>
      <c r="B857" s="14" t="s">
        <v>1596</v>
      </c>
      <c r="C857" s="15" t="s">
        <v>7516</v>
      </c>
      <c r="D857" s="16"/>
      <c r="E857" s="16">
        <v>4.83</v>
      </c>
      <c r="F857" s="16">
        <v>4.83</v>
      </c>
      <c r="G857" s="7">
        <f t="shared" si="13"/>
        <v>9</v>
      </c>
    </row>
    <row r="858" spans="1:7" s="7" customFormat="1" x14ac:dyDescent="0.2">
      <c r="A858" s="13" t="s">
        <v>1597</v>
      </c>
      <c r="B858" s="14" t="s">
        <v>1598</v>
      </c>
      <c r="C858" s="15" t="s">
        <v>7516</v>
      </c>
      <c r="D858" s="16">
        <v>20.97</v>
      </c>
      <c r="E858" s="16"/>
      <c r="F858" s="16">
        <v>20.97</v>
      </c>
      <c r="G858" s="7">
        <f t="shared" si="13"/>
        <v>9</v>
      </c>
    </row>
    <row r="859" spans="1:7" s="7" customFormat="1" ht="25.5" x14ac:dyDescent="0.2">
      <c r="A859" s="13" t="s">
        <v>1599</v>
      </c>
      <c r="B859" s="14" t="s">
        <v>1600</v>
      </c>
      <c r="C859" s="15" t="s">
        <v>7516</v>
      </c>
      <c r="D859" s="16">
        <v>17</v>
      </c>
      <c r="E859" s="16"/>
      <c r="F859" s="16">
        <v>17</v>
      </c>
      <c r="G859" s="7">
        <f t="shared" si="13"/>
        <v>9</v>
      </c>
    </row>
    <row r="860" spans="1:7" s="7" customFormat="1" ht="25.5" x14ac:dyDescent="0.2">
      <c r="A860" s="13" t="s">
        <v>1601</v>
      </c>
      <c r="B860" s="14" t="s">
        <v>1602</v>
      </c>
      <c r="C860" s="15" t="s">
        <v>7516</v>
      </c>
      <c r="D860" s="16">
        <v>18.350000000000001</v>
      </c>
      <c r="E860" s="16"/>
      <c r="F860" s="16">
        <v>18.350000000000001</v>
      </c>
      <c r="G860" s="7">
        <f t="shared" si="13"/>
        <v>9</v>
      </c>
    </row>
    <row r="861" spans="1:7" s="7" customFormat="1" ht="25.5" x14ac:dyDescent="0.2">
      <c r="A861" s="13" t="s">
        <v>1603</v>
      </c>
      <c r="B861" s="14" t="s">
        <v>1604</v>
      </c>
      <c r="C861" s="15" t="s">
        <v>7516</v>
      </c>
      <c r="D861" s="16">
        <v>14.45</v>
      </c>
      <c r="E861" s="16">
        <v>4.83</v>
      </c>
      <c r="F861" s="16">
        <v>19.28</v>
      </c>
      <c r="G861" s="7">
        <f t="shared" si="13"/>
        <v>9</v>
      </c>
    </row>
    <row r="862" spans="1:7" s="7" customFormat="1" x14ac:dyDescent="0.2">
      <c r="A862" s="13" t="s">
        <v>1605</v>
      </c>
      <c r="B862" s="14" t="s">
        <v>7567</v>
      </c>
      <c r="C862" s="15"/>
      <c r="D862" s="16"/>
      <c r="E862" s="16"/>
      <c r="F862" s="16"/>
      <c r="G862" s="7">
        <f t="shared" si="13"/>
        <v>5</v>
      </c>
    </row>
    <row r="863" spans="1:7" s="7" customFormat="1" ht="25.5" x14ac:dyDescent="0.2">
      <c r="A863" s="13" t="s">
        <v>1606</v>
      </c>
      <c r="B863" s="14" t="s">
        <v>1607</v>
      </c>
      <c r="C863" s="15" t="s">
        <v>7501</v>
      </c>
      <c r="D863" s="16">
        <v>2853.3</v>
      </c>
      <c r="E863" s="16">
        <v>720.36</v>
      </c>
      <c r="F863" s="16">
        <v>3573.66</v>
      </c>
      <c r="G863" s="7">
        <f t="shared" si="13"/>
        <v>9</v>
      </c>
    </row>
    <row r="864" spans="1:7" s="7" customFormat="1" x14ac:dyDescent="0.2">
      <c r="A864" s="13" t="s">
        <v>1608</v>
      </c>
      <c r="B864" s="14" t="s">
        <v>1609</v>
      </c>
      <c r="C864" s="15" t="s">
        <v>7501</v>
      </c>
      <c r="D864" s="16">
        <v>2765.93</v>
      </c>
      <c r="E864" s="16">
        <v>794.71</v>
      </c>
      <c r="F864" s="16">
        <v>3560.64</v>
      </c>
      <c r="G864" s="7">
        <f t="shared" si="13"/>
        <v>9</v>
      </c>
    </row>
    <row r="865" spans="1:7" s="7" customFormat="1" ht="25.5" x14ac:dyDescent="0.2">
      <c r="A865" s="13" t="s">
        <v>1610</v>
      </c>
      <c r="B865" s="14" t="s">
        <v>1611</v>
      </c>
      <c r="C865" s="15" t="s">
        <v>7501</v>
      </c>
      <c r="D865" s="16">
        <v>2449.39</v>
      </c>
      <c r="E865" s="16">
        <v>684.89</v>
      </c>
      <c r="F865" s="16">
        <v>3134.28</v>
      </c>
      <c r="G865" s="7">
        <f t="shared" si="13"/>
        <v>9</v>
      </c>
    </row>
    <row r="866" spans="1:7" s="7" customFormat="1" ht="25.5" x14ac:dyDescent="0.2">
      <c r="A866" s="13" t="s">
        <v>25</v>
      </c>
      <c r="B866" s="14" t="s">
        <v>1612</v>
      </c>
      <c r="C866" s="15" t="s">
        <v>7501</v>
      </c>
      <c r="D866" s="16">
        <v>2215.1799999999998</v>
      </c>
      <c r="E866" s="16">
        <v>677.98</v>
      </c>
      <c r="F866" s="16">
        <v>2893.16</v>
      </c>
      <c r="G866" s="7">
        <f t="shared" si="13"/>
        <v>9</v>
      </c>
    </row>
    <row r="867" spans="1:7" s="7" customFormat="1" x14ac:dyDescent="0.2">
      <c r="A867" s="13" t="s">
        <v>1613</v>
      </c>
      <c r="B867" s="14" t="s">
        <v>1614</v>
      </c>
      <c r="C867" s="15" t="s">
        <v>7501</v>
      </c>
      <c r="D867" s="16">
        <v>2426.6</v>
      </c>
      <c r="E867" s="16">
        <v>726.4</v>
      </c>
      <c r="F867" s="16">
        <v>3153</v>
      </c>
      <c r="G867" s="7">
        <f t="shared" si="13"/>
        <v>9</v>
      </c>
    </row>
    <row r="868" spans="1:7" s="7" customFormat="1" x14ac:dyDescent="0.2">
      <c r="A868" s="13" t="s">
        <v>1615</v>
      </c>
      <c r="B868" s="14" t="s">
        <v>1616</v>
      </c>
      <c r="C868" s="15"/>
      <c r="D868" s="16"/>
      <c r="E868" s="16"/>
      <c r="F868" s="16"/>
      <c r="G868" s="7">
        <f t="shared" si="13"/>
        <v>5</v>
      </c>
    </row>
    <row r="869" spans="1:7" s="7" customFormat="1" x14ac:dyDescent="0.2">
      <c r="A869" s="13" t="s">
        <v>1617</v>
      </c>
      <c r="B869" s="14" t="s">
        <v>1618</v>
      </c>
      <c r="C869" s="15" t="s">
        <v>7501</v>
      </c>
      <c r="D869" s="16">
        <v>3456.84</v>
      </c>
      <c r="E869" s="16">
        <v>1122</v>
      </c>
      <c r="F869" s="16">
        <v>4578.84</v>
      </c>
      <c r="G869" s="7">
        <f t="shared" si="13"/>
        <v>9</v>
      </c>
    </row>
    <row r="870" spans="1:7" s="7" customFormat="1" x14ac:dyDescent="0.2">
      <c r="A870" s="13" t="s">
        <v>1619</v>
      </c>
      <c r="B870" s="14" t="s">
        <v>1620</v>
      </c>
      <c r="C870" s="15" t="s">
        <v>7500</v>
      </c>
      <c r="D870" s="16">
        <v>0.17</v>
      </c>
      <c r="E870" s="16">
        <v>5.23</v>
      </c>
      <c r="F870" s="16">
        <v>5.4</v>
      </c>
      <c r="G870" s="7">
        <f t="shared" si="13"/>
        <v>9</v>
      </c>
    </row>
    <row r="871" spans="1:7" s="7" customFormat="1" ht="25.5" x14ac:dyDescent="0.2">
      <c r="A871" s="13" t="s">
        <v>1621</v>
      </c>
      <c r="B871" s="14" t="s">
        <v>1622</v>
      </c>
      <c r="C871" s="15" t="s">
        <v>7500</v>
      </c>
      <c r="D871" s="16">
        <v>0.42</v>
      </c>
      <c r="E871" s="16">
        <v>13.84</v>
      </c>
      <c r="F871" s="16">
        <v>14.26</v>
      </c>
      <c r="G871" s="7">
        <f t="shared" si="13"/>
        <v>9</v>
      </c>
    </row>
    <row r="872" spans="1:7" s="7" customFormat="1" x14ac:dyDescent="0.2">
      <c r="A872" s="13" t="s">
        <v>1623</v>
      </c>
      <c r="B872" s="14" t="s">
        <v>1624</v>
      </c>
      <c r="C872" s="15"/>
      <c r="D872" s="16"/>
      <c r="E872" s="16"/>
      <c r="F872" s="16"/>
      <c r="G872" s="7">
        <f t="shared" si="13"/>
        <v>2</v>
      </c>
    </row>
    <row r="873" spans="1:7" s="7" customFormat="1" x14ac:dyDescent="0.2">
      <c r="A873" s="13" t="s">
        <v>1625</v>
      </c>
      <c r="B873" s="14" t="s">
        <v>1626</v>
      </c>
      <c r="C873" s="15"/>
      <c r="D873" s="16"/>
      <c r="E873" s="16"/>
      <c r="F873" s="16"/>
      <c r="G873" s="7">
        <f t="shared" si="13"/>
        <v>5</v>
      </c>
    </row>
    <row r="874" spans="1:7" s="7" customFormat="1" x14ac:dyDescent="0.2">
      <c r="A874" s="13" t="s">
        <v>1627</v>
      </c>
      <c r="B874" s="14" t="s">
        <v>1628</v>
      </c>
      <c r="C874" s="15" t="s">
        <v>7497</v>
      </c>
      <c r="D874" s="16">
        <v>23.04</v>
      </c>
      <c r="E874" s="16">
        <v>27.14</v>
      </c>
      <c r="F874" s="16">
        <v>50.18</v>
      </c>
      <c r="G874" s="7">
        <f t="shared" si="13"/>
        <v>9</v>
      </c>
    </row>
    <row r="875" spans="1:7" s="7" customFormat="1" x14ac:dyDescent="0.2">
      <c r="A875" s="13" t="s">
        <v>1629</v>
      </c>
      <c r="B875" s="14" t="s">
        <v>1630</v>
      </c>
      <c r="C875" s="15" t="s">
        <v>7497</v>
      </c>
      <c r="D875" s="16">
        <v>50.08</v>
      </c>
      <c r="E875" s="16">
        <v>27.14</v>
      </c>
      <c r="F875" s="16">
        <v>77.22</v>
      </c>
      <c r="G875" s="7">
        <f t="shared" si="13"/>
        <v>9</v>
      </c>
    </row>
    <row r="876" spans="1:7" s="7" customFormat="1" x14ac:dyDescent="0.2">
      <c r="A876" s="13" t="s">
        <v>1631</v>
      </c>
      <c r="B876" s="14" t="s">
        <v>1632</v>
      </c>
      <c r="C876" s="15" t="s">
        <v>7497</v>
      </c>
      <c r="D876" s="16">
        <v>28.48</v>
      </c>
      <c r="E876" s="16">
        <v>27.14</v>
      </c>
      <c r="F876" s="16">
        <v>55.62</v>
      </c>
      <c r="G876" s="7">
        <f t="shared" si="13"/>
        <v>9</v>
      </c>
    </row>
    <row r="877" spans="1:7" s="7" customFormat="1" x14ac:dyDescent="0.2">
      <c r="A877" s="13" t="s">
        <v>1633</v>
      </c>
      <c r="B877" s="14" t="s">
        <v>1634</v>
      </c>
      <c r="C877" s="15" t="s">
        <v>7497</v>
      </c>
      <c r="D877" s="16">
        <v>73.709999999999994</v>
      </c>
      <c r="E877" s="16">
        <v>40.71</v>
      </c>
      <c r="F877" s="16">
        <v>114.42</v>
      </c>
      <c r="G877" s="7">
        <f t="shared" si="13"/>
        <v>9</v>
      </c>
    </row>
    <row r="878" spans="1:7" s="7" customFormat="1" x14ac:dyDescent="0.2">
      <c r="A878" s="13" t="s">
        <v>1635</v>
      </c>
      <c r="B878" s="14" t="s">
        <v>1636</v>
      </c>
      <c r="C878" s="15" t="s">
        <v>7497</v>
      </c>
      <c r="D878" s="16">
        <v>82.62</v>
      </c>
      <c r="E878" s="16">
        <v>40.71</v>
      </c>
      <c r="F878" s="16">
        <v>123.33</v>
      </c>
      <c r="G878" s="7">
        <f t="shared" si="13"/>
        <v>9</v>
      </c>
    </row>
    <row r="879" spans="1:7" s="7" customFormat="1" x14ac:dyDescent="0.2">
      <c r="A879" s="13" t="s">
        <v>1637</v>
      </c>
      <c r="B879" s="14" t="s">
        <v>1638</v>
      </c>
      <c r="C879" s="15" t="s">
        <v>7500</v>
      </c>
      <c r="D879" s="16">
        <v>0.81</v>
      </c>
      <c r="E879" s="16">
        <v>11.97</v>
      </c>
      <c r="F879" s="16">
        <v>12.78</v>
      </c>
      <c r="G879" s="7">
        <f t="shared" si="13"/>
        <v>9</v>
      </c>
    </row>
    <row r="880" spans="1:7" s="7" customFormat="1" ht="25.5" x14ac:dyDescent="0.2">
      <c r="A880" s="13" t="s">
        <v>1639</v>
      </c>
      <c r="B880" s="14" t="s">
        <v>1640</v>
      </c>
      <c r="C880" s="15" t="s">
        <v>7500</v>
      </c>
      <c r="D880" s="16">
        <v>11.43</v>
      </c>
      <c r="E880" s="16">
        <v>14.96</v>
      </c>
      <c r="F880" s="16">
        <v>26.39</v>
      </c>
      <c r="G880" s="7">
        <f t="shared" si="13"/>
        <v>9</v>
      </c>
    </row>
    <row r="881" spans="1:7" s="7" customFormat="1" x14ac:dyDescent="0.2">
      <c r="A881" s="13" t="s">
        <v>1641</v>
      </c>
      <c r="B881" s="14" t="s">
        <v>1642</v>
      </c>
      <c r="C881" s="15" t="s">
        <v>7500</v>
      </c>
      <c r="D881" s="16">
        <v>17.2</v>
      </c>
      <c r="E881" s="16">
        <v>14.96</v>
      </c>
      <c r="F881" s="16">
        <v>32.159999999999997</v>
      </c>
      <c r="G881" s="7">
        <f t="shared" si="13"/>
        <v>9</v>
      </c>
    </row>
    <row r="882" spans="1:7" s="7" customFormat="1" x14ac:dyDescent="0.2">
      <c r="A882" s="13" t="s">
        <v>1643</v>
      </c>
      <c r="B882" s="14" t="s">
        <v>1644</v>
      </c>
      <c r="C882" s="15"/>
      <c r="D882" s="16"/>
      <c r="E882" s="16"/>
      <c r="F882" s="16"/>
      <c r="G882" s="7">
        <f t="shared" si="13"/>
        <v>5</v>
      </c>
    </row>
    <row r="883" spans="1:7" s="7" customFormat="1" ht="25.5" x14ac:dyDescent="0.2">
      <c r="A883" s="13" t="s">
        <v>1645</v>
      </c>
      <c r="B883" s="14" t="s">
        <v>1646</v>
      </c>
      <c r="C883" s="15" t="s">
        <v>7497</v>
      </c>
      <c r="D883" s="16">
        <v>43.04</v>
      </c>
      <c r="E883" s="16">
        <v>14.96</v>
      </c>
      <c r="F883" s="16">
        <v>58</v>
      </c>
      <c r="G883" s="7">
        <f t="shared" si="13"/>
        <v>9</v>
      </c>
    </row>
    <row r="884" spans="1:7" s="7" customFormat="1" ht="25.5" x14ac:dyDescent="0.2">
      <c r="A884" s="13" t="s">
        <v>1647</v>
      </c>
      <c r="B884" s="14" t="s">
        <v>1648</v>
      </c>
      <c r="C884" s="15" t="s">
        <v>7497</v>
      </c>
      <c r="D884" s="16">
        <v>63.07</v>
      </c>
      <c r="E884" s="16">
        <v>14.96</v>
      </c>
      <c r="F884" s="16">
        <v>78.03</v>
      </c>
      <c r="G884" s="7">
        <f t="shared" si="13"/>
        <v>9</v>
      </c>
    </row>
    <row r="885" spans="1:7" s="7" customFormat="1" ht="25.5" x14ac:dyDescent="0.2">
      <c r="A885" s="13" t="s">
        <v>1649</v>
      </c>
      <c r="B885" s="14" t="s">
        <v>1650</v>
      </c>
      <c r="C885" s="15" t="s">
        <v>7497</v>
      </c>
      <c r="D885" s="16">
        <v>132.61000000000001</v>
      </c>
      <c r="E885" s="16">
        <v>14.96</v>
      </c>
      <c r="F885" s="16">
        <v>147.57</v>
      </c>
      <c r="G885" s="7">
        <f t="shared" si="13"/>
        <v>9</v>
      </c>
    </row>
    <row r="886" spans="1:7" s="7" customFormat="1" ht="25.5" x14ac:dyDescent="0.2">
      <c r="A886" s="13" t="s">
        <v>1651</v>
      </c>
      <c r="B886" s="14" t="s">
        <v>1652</v>
      </c>
      <c r="C886" s="15" t="s">
        <v>7497</v>
      </c>
      <c r="D886" s="16">
        <v>146.59</v>
      </c>
      <c r="E886" s="16">
        <v>14.96</v>
      </c>
      <c r="F886" s="16">
        <v>161.55000000000001</v>
      </c>
      <c r="G886" s="7">
        <f t="shared" si="13"/>
        <v>9</v>
      </c>
    </row>
    <row r="887" spans="1:7" s="7" customFormat="1" ht="25.5" x14ac:dyDescent="0.2">
      <c r="A887" s="13" t="s">
        <v>1653</v>
      </c>
      <c r="B887" s="14" t="s">
        <v>1654</v>
      </c>
      <c r="C887" s="15" t="s">
        <v>7500</v>
      </c>
      <c r="D887" s="16">
        <v>77.5</v>
      </c>
      <c r="E887" s="16">
        <v>7.48</v>
      </c>
      <c r="F887" s="16">
        <v>84.98</v>
      </c>
      <c r="G887" s="7">
        <f t="shared" si="13"/>
        <v>9</v>
      </c>
    </row>
    <row r="888" spans="1:7" s="7" customFormat="1" ht="25.5" x14ac:dyDescent="0.2">
      <c r="A888" s="13" t="s">
        <v>1655</v>
      </c>
      <c r="B888" s="14" t="s">
        <v>1656</v>
      </c>
      <c r="C888" s="15" t="s">
        <v>7500</v>
      </c>
      <c r="D888" s="16">
        <v>68.17</v>
      </c>
      <c r="E888" s="16">
        <v>7.48</v>
      </c>
      <c r="F888" s="16">
        <v>75.650000000000006</v>
      </c>
      <c r="G888" s="7">
        <f t="shared" si="13"/>
        <v>9</v>
      </c>
    </row>
    <row r="889" spans="1:7" s="7" customFormat="1" ht="25.5" x14ac:dyDescent="0.2">
      <c r="A889" s="13" t="s">
        <v>1657</v>
      </c>
      <c r="B889" s="14" t="s">
        <v>1658</v>
      </c>
      <c r="C889" s="15" t="s">
        <v>7500</v>
      </c>
      <c r="D889" s="16">
        <v>108.58</v>
      </c>
      <c r="E889" s="16">
        <v>7.48</v>
      </c>
      <c r="F889" s="16">
        <v>116.06</v>
      </c>
      <c r="G889" s="7">
        <f t="shared" si="13"/>
        <v>9</v>
      </c>
    </row>
    <row r="890" spans="1:7" s="7" customFormat="1" ht="25.5" x14ac:dyDescent="0.2">
      <c r="A890" s="13" t="s">
        <v>1659</v>
      </c>
      <c r="B890" s="14" t="s">
        <v>1660</v>
      </c>
      <c r="C890" s="15" t="s">
        <v>7500</v>
      </c>
      <c r="D890" s="16">
        <v>153.52000000000001</v>
      </c>
      <c r="E890" s="16">
        <v>7.48</v>
      </c>
      <c r="F890" s="16">
        <v>161</v>
      </c>
      <c r="G890" s="7">
        <f t="shared" si="13"/>
        <v>9</v>
      </c>
    </row>
    <row r="891" spans="1:7" s="7" customFormat="1" x14ac:dyDescent="0.2">
      <c r="A891" s="13" t="s">
        <v>1661</v>
      </c>
      <c r="B891" s="14" t="s">
        <v>1662</v>
      </c>
      <c r="C891" s="15" t="s">
        <v>7500</v>
      </c>
      <c r="D891" s="16">
        <v>47.88</v>
      </c>
      <c r="E891" s="16">
        <v>7.48</v>
      </c>
      <c r="F891" s="16">
        <v>55.36</v>
      </c>
      <c r="G891" s="7">
        <f t="shared" si="13"/>
        <v>9</v>
      </c>
    </row>
    <row r="892" spans="1:7" s="7" customFormat="1" ht="25.5" x14ac:dyDescent="0.2">
      <c r="A892" s="13" t="s">
        <v>1663</v>
      </c>
      <c r="B892" s="14" t="s">
        <v>1664</v>
      </c>
      <c r="C892" s="15" t="s">
        <v>7500</v>
      </c>
      <c r="D892" s="16">
        <v>78.069999999999993</v>
      </c>
      <c r="E892" s="16">
        <v>7.48</v>
      </c>
      <c r="F892" s="16">
        <v>85.55</v>
      </c>
      <c r="G892" s="7">
        <f t="shared" si="13"/>
        <v>9</v>
      </c>
    </row>
    <row r="893" spans="1:7" s="7" customFormat="1" x14ac:dyDescent="0.2">
      <c r="A893" s="13" t="s">
        <v>1665</v>
      </c>
      <c r="B893" s="14" t="s">
        <v>1666</v>
      </c>
      <c r="C893" s="15" t="s">
        <v>7500</v>
      </c>
      <c r="D893" s="16">
        <v>66.41</v>
      </c>
      <c r="E893" s="16">
        <v>7.48</v>
      </c>
      <c r="F893" s="16">
        <v>73.89</v>
      </c>
      <c r="G893" s="7">
        <f t="shared" si="13"/>
        <v>9</v>
      </c>
    </row>
    <row r="894" spans="1:7" s="7" customFormat="1" x14ac:dyDescent="0.2">
      <c r="A894" s="13" t="s">
        <v>1667</v>
      </c>
      <c r="B894" s="14" t="s">
        <v>1668</v>
      </c>
      <c r="C894" s="15"/>
      <c r="D894" s="16"/>
      <c r="E894" s="16"/>
      <c r="F894" s="16"/>
      <c r="G894" s="7">
        <f t="shared" si="13"/>
        <v>5</v>
      </c>
    </row>
    <row r="895" spans="1:7" s="7" customFormat="1" x14ac:dyDescent="0.2">
      <c r="A895" s="13" t="s">
        <v>1669</v>
      </c>
      <c r="B895" s="14" t="s">
        <v>1670</v>
      </c>
      <c r="C895" s="15" t="s">
        <v>7497</v>
      </c>
      <c r="D895" s="16">
        <v>74.72</v>
      </c>
      <c r="E895" s="16">
        <v>24.31</v>
      </c>
      <c r="F895" s="16">
        <v>99.03</v>
      </c>
      <c r="G895" s="7">
        <f t="shared" si="13"/>
        <v>9</v>
      </c>
    </row>
    <row r="896" spans="1:7" s="7" customFormat="1" x14ac:dyDescent="0.2">
      <c r="A896" s="13" t="s">
        <v>1671</v>
      </c>
      <c r="B896" s="14" t="s">
        <v>1672</v>
      </c>
      <c r="C896" s="15" t="s">
        <v>7500</v>
      </c>
      <c r="D896" s="16">
        <v>109.09</v>
      </c>
      <c r="E896" s="16">
        <v>8.23</v>
      </c>
      <c r="F896" s="16">
        <v>117.32</v>
      </c>
      <c r="G896" s="7">
        <f t="shared" si="13"/>
        <v>9</v>
      </c>
    </row>
    <row r="897" spans="1:7" s="7" customFormat="1" x14ac:dyDescent="0.2">
      <c r="A897" s="13" t="s">
        <v>1673</v>
      </c>
      <c r="B897" s="14" t="s">
        <v>1674</v>
      </c>
      <c r="C897" s="15"/>
      <c r="D897" s="16"/>
      <c r="E897" s="16"/>
      <c r="F897" s="16"/>
      <c r="G897" s="7">
        <f t="shared" si="13"/>
        <v>5</v>
      </c>
    </row>
    <row r="898" spans="1:7" s="7" customFormat="1" ht="25.5" x14ac:dyDescent="0.2">
      <c r="A898" s="13" t="s">
        <v>1675</v>
      </c>
      <c r="B898" s="14" t="s">
        <v>1676</v>
      </c>
      <c r="C898" s="15" t="s">
        <v>7497</v>
      </c>
      <c r="D898" s="16">
        <v>129.24</v>
      </c>
      <c r="E898" s="16">
        <v>14.96</v>
      </c>
      <c r="F898" s="16">
        <v>144.19999999999999</v>
      </c>
      <c r="G898" s="7">
        <f t="shared" si="13"/>
        <v>9</v>
      </c>
    </row>
    <row r="899" spans="1:7" s="7" customFormat="1" ht="25.5" x14ac:dyDescent="0.2">
      <c r="A899" s="13" t="s">
        <v>1677</v>
      </c>
      <c r="B899" s="14" t="s">
        <v>1678</v>
      </c>
      <c r="C899" s="15" t="s">
        <v>7497</v>
      </c>
      <c r="D899" s="16">
        <v>230.33</v>
      </c>
      <c r="E899" s="16">
        <v>14.96</v>
      </c>
      <c r="F899" s="16">
        <v>245.29</v>
      </c>
      <c r="G899" s="7">
        <f t="shared" si="13"/>
        <v>9</v>
      </c>
    </row>
    <row r="900" spans="1:7" s="7" customFormat="1" ht="25.5" x14ac:dyDescent="0.2">
      <c r="A900" s="13" t="s">
        <v>1679</v>
      </c>
      <c r="B900" s="14" t="s">
        <v>1680</v>
      </c>
      <c r="C900" s="15" t="s">
        <v>7497</v>
      </c>
      <c r="D900" s="16">
        <v>178.47</v>
      </c>
      <c r="E900" s="16">
        <v>14.96</v>
      </c>
      <c r="F900" s="16">
        <v>193.43</v>
      </c>
      <c r="G900" s="7">
        <f t="shared" si="13"/>
        <v>9</v>
      </c>
    </row>
    <row r="901" spans="1:7" s="7" customFormat="1" ht="25.5" x14ac:dyDescent="0.2">
      <c r="A901" s="13" t="s">
        <v>1681</v>
      </c>
      <c r="B901" s="14" t="s">
        <v>1682</v>
      </c>
      <c r="C901" s="15" t="s">
        <v>7497</v>
      </c>
      <c r="D901" s="16">
        <v>122.24</v>
      </c>
      <c r="E901" s="16">
        <v>14.96</v>
      </c>
      <c r="F901" s="16">
        <v>137.19999999999999</v>
      </c>
      <c r="G901" s="7">
        <f t="shared" si="13"/>
        <v>9</v>
      </c>
    </row>
    <row r="902" spans="1:7" s="7" customFormat="1" ht="25.5" x14ac:dyDescent="0.2">
      <c r="A902" s="13" t="s">
        <v>1683</v>
      </c>
      <c r="B902" s="14" t="s">
        <v>1684</v>
      </c>
      <c r="C902" s="15" t="s">
        <v>7500</v>
      </c>
      <c r="D902" s="16">
        <v>101.36</v>
      </c>
      <c r="E902" s="16">
        <v>7.48</v>
      </c>
      <c r="F902" s="16">
        <v>108.84</v>
      </c>
      <c r="G902" s="7">
        <f t="shared" si="13"/>
        <v>9</v>
      </c>
    </row>
    <row r="903" spans="1:7" s="7" customFormat="1" ht="25.5" x14ac:dyDescent="0.2">
      <c r="A903" s="13" t="s">
        <v>1685</v>
      </c>
      <c r="B903" s="14" t="s">
        <v>1686</v>
      </c>
      <c r="C903" s="15" t="s">
        <v>7500</v>
      </c>
      <c r="D903" s="16">
        <v>111.22</v>
      </c>
      <c r="E903" s="16">
        <v>7.48</v>
      </c>
      <c r="F903" s="16">
        <v>118.7</v>
      </c>
      <c r="G903" s="7">
        <f t="shared" si="13"/>
        <v>9</v>
      </c>
    </row>
    <row r="904" spans="1:7" s="7" customFormat="1" x14ac:dyDescent="0.2">
      <c r="A904" s="13" t="s">
        <v>1687</v>
      </c>
      <c r="B904" s="14" t="s">
        <v>1688</v>
      </c>
      <c r="C904" s="15"/>
      <c r="D904" s="16"/>
      <c r="E904" s="16"/>
      <c r="F904" s="16"/>
      <c r="G904" s="7">
        <f t="shared" si="13"/>
        <v>5</v>
      </c>
    </row>
    <row r="905" spans="1:7" s="7" customFormat="1" ht="25.5" x14ac:dyDescent="0.2">
      <c r="A905" s="13" t="s">
        <v>1689</v>
      </c>
      <c r="B905" s="14" t="s">
        <v>1690</v>
      </c>
      <c r="C905" s="15" t="s">
        <v>7497</v>
      </c>
      <c r="D905" s="16">
        <v>252.03</v>
      </c>
      <c r="E905" s="16">
        <v>37.630000000000003</v>
      </c>
      <c r="F905" s="16">
        <v>289.66000000000003</v>
      </c>
      <c r="G905" s="7">
        <f t="shared" si="13"/>
        <v>9</v>
      </c>
    </row>
    <row r="906" spans="1:7" s="7" customFormat="1" ht="25.5" x14ac:dyDescent="0.2">
      <c r="A906" s="13" t="s">
        <v>1691</v>
      </c>
      <c r="B906" s="14" t="s">
        <v>1692</v>
      </c>
      <c r="C906" s="15" t="s">
        <v>7497</v>
      </c>
      <c r="D906" s="16">
        <v>245.03</v>
      </c>
      <c r="E906" s="16">
        <v>16.28</v>
      </c>
      <c r="F906" s="16">
        <v>261.31</v>
      </c>
      <c r="G906" s="7">
        <f t="shared" ref="G906:G969" si="14">LEN(A906)</f>
        <v>9</v>
      </c>
    </row>
    <row r="907" spans="1:7" s="7" customFormat="1" ht="25.5" x14ac:dyDescent="0.2">
      <c r="A907" s="13" t="s">
        <v>1693</v>
      </c>
      <c r="B907" s="14" t="s">
        <v>1694</v>
      </c>
      <c r="C907" s="15" t="s">
        <v>7497</v>
      </c>
      <c r="D907" s="16">
        <v>164.87</v>
      </c>
      <c r="E907" s="16">
        <v>16.28</v>
      </c>
      <c r="F907" s="16">
        <v>181.15</v>
      </c>
      <c r="G907" s="7">
        <f t="shared" si="14"/>
        <v>9</v>
      </c>
    </row>
    <row r="908" spans="1:7" s="7" customFormat="1" ht="25.5" x14ac:dyDescent="0.2">
      <c r="A908" s="13" t="s">
        <v>1695</v>
      </c>
      <c r="B908" s="14" t="s">
        <v>1696</v>
      </c>
      <c r="C908" s="15" t="s">
        <v>7497</v>
      </c>
      <c r="D908" s="16">
        <v>160.18</v>
      </c>
      <c r="E908" s="16">
        <v>14.96</v>
      </c>
      <c r="F908" s="16">
        <v>175.14</v>
      </c>
      <c r="G908" s="7">
        <f t="shared" si="14"/>
        <v>9</v>
      </c>
    </row>
    <row r="909" spans="1:7" s="7" customFormat="1" x14ac:dyDescent="0.2">
      <c r="A909" s="13" t="s">
        <v>1697</v>
      </c>
      <c r="B909" s="14" t="s">
        <v>1698</v>
      </c>
      <c r="C909" s="15"/>
      <c r="D909" s="16"/>
      <c r="E909" s="16"/>
      <c r="F909" s="16"/>
      <c r="G909" s="7">
        <f t="shared" si="14"/>
        <v>5</v>
      </c>
    </row>
    <row r="910" spans="1:7" s="7" customFormat="1" x14ac:dyDescent="0.2">
      <c r="A910" s="13" t="s">
        <v>1699</v>
      </c>
      <c r="B910" s="14" t="s">
        <v>1700</v>
      </c>
      <c r="C910" s="15" t="s">
        <v>7497</v>
      </c>
      <c r="D910" s="16">
        <v>75.8</v>
      </c>
      <c r="E910" s="16">
        <v>14.96</v>
      </c>
      <c r="F910" s="16">
        <v>90.76</v>
      </c>
      <c r="G910" s="7">
        <f t="shared" si="14"/>
        <v>9</v>
      </c>
    </row>
    <row r="911" spans="1:7" s="7" customFormat="1" x14ac:dyDescent="0.2">
      <c r="A911" s="13" t="s">
        <v>1701</v>
      </c>
      <c r="B911" s="14" t="s">
        <v>1702</v>
      </c>
      <c r="C911" s="15" t="s">
        <v>7497</v>
      </c>
      <c r="D911" s="16">
        <v>111.19</v>
      </c>
      <c r="E911" s="16">
        <v>14.96</v>
      </c>
      <c r="F911" s="16">
        <v>126.15</v>
      </c>
      <c r="G911" s="7">
        <f t="shared" si="14"/>
        <v>9</v>
      </c>
    </row>
    <row r="912" spans="1:7" s="7" customFormat="1" x14ac:dyDescent="0.2">
      <c r="A912" s="13" t="s">
        <v>1703</v>
      </c>
      <c r="B912" s="14" t="s">
        <v>1704</v>
      </c>
      <c r="C912" s="15" t="s">
        <v>7500</v>
      </c>
      <c r="D912" s="16">
        <v>156.01</v>
      </c>
      <c r="E912" s="16">
        <v>7.48</v>
      </c>
      <c r="F912" s="16">
        <v>163.49</v>
      </c>
      <c r="G912" s="7">
        <f t="shared" si="14"/>
        <v>9</v>
      </c>
    </row>
    <row r="913" spans="1:7" s="7" customFormat="1" x14ac:dyDescent="0.2">
      <c r="A913" s="13" t="s">
        <v>1705</v>
      </c>
      <c r="B913" s="14" t="s">
        <v>1706</v>
      </c>
      <c r="C913" s="15"/>
      <c r="D913" s="16"/>
      <c r="E913" s="16"/>
      <c r="F913" s="16"/>
      <c r="G913" s="7">
        <f t="shared" si="14"/>
        <v>5</v>
      </c>
    </row>
    <row r="914" spans="1:7" s="7" customFormat="1" x14ac:dyDescent="0.2">
      <c r="A914" s="13" t="s">
        <v>1707</v>
      </c>
      <c r="B914" s="14" t="s">
        <v>1708</v>
      </c>
      <c r="C914" s="15" t="s">
        <v>7494</v>
      </c>
      <c r="D914" s="16">
        <v>71.819999999999993</v>
      </c>
      <c r="E914" s="16">
        <v>3.74</v>
      </c>
      <c r="F914" s="16">
        <v>75.56</v>
      </c>
      <c r="G914" s="7">
        <f t="shared" si="14"/>
        <v>9</v>
      </c>
    </row>
    <row r="915" spans="1:7" s="7" customFormat="1" x14ac:dyDescent="0.2">
      <c r="A915" s="13" t="s">
        <v>1709</v>
      </c>
      <c r="B915" s="14" t="s">
        <v>1710</v>
      </c>
      <c r="C915" s="15" t="s">
        <v>7494</v>
      </c>
      <c r="D915" s="16">
        <v>71.819999999999993</v>
      </c>
      <c r="E915" s="16">
        <v>3.74</v>
      </c>
      <c r="F915" s="16">
        <v>75.56</v>
      </c>
      <c r="G915" s="7">
        <f t="shared" si="14"/>
        <v>9</v>
      </c>
    </row>
    <row r="916" spans="1:7" s="7" customFormat="1" x14ac:dyDescent="0.2">
      <c r="A916" s="13" t="s">
        <v>1711</v>
      </c>
      <c r="B916" s="14" t="s">
        <v>1712</v>
      </c>
      <c r="C916" s="15"/>
      <c r="D916" s="16"/>
      <c r="E916" s="16"/>
      <c r="F916" s="16"/>
      <c r="G916" s="7">
        <f t="shared" si="14"/>
        <v>5</v>
      </c>
    </row>
    <row r="917" spans="1:7" s="7" customFormat="1" x14ac:dyDescent="0.2">
      <c r="A917" s="13" t="s">
        <v>1713</v>
      </c>
      <c r="B917" s="14" t="s">
        <v>1714</v>
      </c>
      <c r="C917" s="15" t="s">
        <v>7497</v>
      </c>
      <c r="D917" s="16">
        <v>716.07</v>
      </c>
      <c r="E917" s="16"/>
      <c r="F917" s="16">
        <v>716.07</v>
      </c>
      <c r="G917" s="7">
        <f t="shared" si="14"/>
        <v>9</v>
      </c>
    </row>
    <row r="918" spans="1:7" s="7" customFormat="1" x14ac:dyDescent="0.2">
      <c r="A918" s="13" t="s">
        <v>1715</v>
      </c>
      <c r="B918" s="14" t="s">
        <v>1716</v>
      </c>
      <c r="C918" s="15"/>
      <c r="D918" s="16"/>
      <c r="E918" s="16"/>
      <c r="F918" s="16"/>
      <c r="G918" s="7">
        <f t="shared" si="14"/>
        <v>5</v>
      </c>
    </row>
    <row r="919" spans="1:7" s="7" customFormat="1" x14ac:dyDescent="0.2">
      <c r="A919" s="13" t="s">
        <v>1717</v>
      </c>
      <c r="B919" s="14" t="s">
        <v>1718</v>
      </c>
      <c r="C919" s="15" t="s">
        <v>7497</v>
      </c>
      <c r="D919" s="16">
        <v>146.57</v>
      </c>
      <c r="E919" s="16">
        <v>76.569999999999993</v>
      </c>
      <c r="F919" s="16">
        <v>223.14</v>
      </c>
      <c r="G919" s="7">
        <f t="shared" si="14"/>
        <v>9</v>
      </c>
    </row>
    <row r="920" spans="1:7" s="7" customFormat="1" x14ac:dyDescent="0.2">
      <c r="A920" s="13" t="s">
        <v>1719</v>
      </c>
      <c r="B920" s="14" t="s">
        <v>1720</v>
      </c>
      <c r="C920" s="15" t="s">
        <v>7497</v>
      </c>
      <c r="D920" s="16">
        <v>225.16</v>
      </c>
      <c r="E920" s="16">
        <v>68.91</v>
      </c>
      <c r="F920" s="16">
        <v>294.07</v>
      </c>
      <c r="G920" s="7">
        <f t="shared" si="14"/>
        <v>9</v>
      </c>
    </row>
    <row r="921" spans="1:7" s="7" customFormat="1" x14ac:dyDescent="0.2">
      <c r="A921" s="13" t="s">
        <v>1721</v>
      </c>
      <c r="B921" s="14" t="s">
        <v>1722</v>
      </c>
      <c r="C921" s="15" t="s">
        <v>7497</v>
      </c>
      <c r="D921" s="16">
        <v>227.86</v>
      </c>
      <c r="E921" s="16">
        <v>76.569999999999993</v>
      </c>
      <c r="F921" s="16">
        <v>304.43</v>
      </c>
      <c r="G921" s="7">
        <f t="shared" si="14"/>
        <v>9</v>
      </c>
    </row>
    <row r="922" spans="1:7" s="7" customFormat="1" x14ac:dyDescent="0.2">
      <c r="A922" s="13" t="s">
        <v>1723</v>
      </c>
      <c r="B922" s="14" t="s">
        <v>1724</v>
      </c>
      <c r="C922" s="15"/>
      <c r="D922" s="16"/>
      <c r="E922" s="16"/>
      <c r="F922" s="16"/>
      <c r="G922" s="7">
        <f t="shared" si="14"/>
        <v>5</v>
      </c>
    </row>
    <row r="923" spans="1:7" s="7" customFormat="1" x14ac:dyDescent="0.2">
      <c r="A923" s="13" t="s">
        <v>1725</v>
      </c>
      <c r="B923" s="14" t="s">
        <v>1726</v>
      </c>
      <c r="C923" s="15" t="s">
        <v>7500</v>
      </c>
      <c r="D923" s="16">
        <v>54.03</v>
      </c>
      <c r="E923" s="16">
        <v>45.62</v>
      </c>
      <c r="F923" s="16">
        <v>99.65</v>
      </c>
      <c r="G923" s="7">
        <f t="shared" si="14"/>
        <v>9</v>
      </c>
    </row>
    <row r="924" spans="1:7" s="7" customFormat="1" x14ac:dyDescent="0.2">
      <c r="A924" s="13" t="s">
        <v>1727</v>
      </c>
      <c r="B924" s="14" t="s">
        <v>1728</v>
      </c>
      <c r="C924" s="15" t="s">
        <v>7500</v>
      </c>
      <c r="D924" s="16">
        <v>83.2</v>
      </c>
      <c r="E924" s="16">
        <v>53.91</v>
      </c>
      <c r="F924" s="16">
        <v>137.11000000000001</v>
      </c>
      <c r="G924" s="7">
        <f t="shared" si="14"/>
        <v>9</v>
      </c>
    </row>
    <row r="925" spans="1:7" s="7" customFormat="1" x14ac:dyDescent="0.2">
      <c r="A925" s="13" t="s">
        <v>1729</v>
      </c>
      <c r="B925" s="14" t="s">
        <v>1730</v>
      </c>
      <c r="C925" s="15" t="s">
        <v>7500</v>
      </c>
      <c r="D925" s="16">
        <v>166.78</v>
      </c>
      <c r="E925" s="16">
        <v>58.06</v>
      </c>
      <c r="F925" s="16">
        <v>224.84</v>
      </c>
      <c r="G925" s="7">
        <f t="shared" si="14"/>
        <v>9</v>
      </c>
    </row>
    <row r="926" spans="1:7" s="7" customFormat="1" x14ac:dyDescent="0.2">
      <c r="A926" s="13" t="s">
        <v>1731</v>
      </c>
      <c r="B926" s="14" t="s">
        <v>1732</v>
      </c>
      <c r="C926" s="15" t="s">
        <v>7500</v>
      </c>
      <c r="D926" s="16">
        <v>42.88</v>
      </c>
      <c r="E926" s="16">
        <v>45.62</v>
      </c>
      <c r="F926" s="16">
        <v>88.5</v>
      </c>
      <c r="G926" s="7">
        <f t="shared" si="14"/>
        <v>9</v>
      </c>
    </row>
    <row r="927" spans="1:7" s="7" customFormat="1" x14ac:dyDescent="0.2">
      <c r="A927" s="13" t="s">
        <v>1733</v>
      </c>
      <c r="B927" s="14" t="s">
        <v>1734</v>
      </c>
      <c r="C927" s="15" t="s">
        <v>7500</v>
      </c>
      <c r="D927" s="16">
        <v>63.28</v>
      </c>
      <c r="E927" s="16">
        <v>53.91</v>
      </c>
      <c r="F927" s="16">
        <v>117.19</v>
      </c>
      <c r="G927" s="7">
        <f t="shared" si="14"/>
        <v>9</v>
      </c>
    </row>
    <row r="928" spans="1:7" s="7" customFormat="1" x14ac:dyDescent="0.2">
      <c r="A928" s="13" t="s">
        <v>8065</v>
      </c>
      <c r="B928" s="14" t="s">
        <v>8066</v>
      </c>
      <c r="C928" s="15" t="s">
        <v>7500</v>
      </c>
      <c r="D928" s="16">
        <v>94.77</v>
      </c>
      <c r="E928" s="16">
        <v>39.4</v>
      </c>
      <c r="F928" s="16">
        <v>134.16999999999999</v>
      </c>
      <c r="G928" s="7">
        <f t="shared" si="14"/>
        <v>9</v>
      </c>
    </row>
    <row r="929" spans="1:7" s="7" customFormat="1" x14ac:dyDescent="0.2">
      <c r="A929" s="13" t="s">
        <v>1735</v>
      </c>
      <c r="B929" s="14" t="s">
        <v>1736</v>
      </c>
      <c r="C929" s="15" t="s">
        <v>7494</v>
      </c>
      <c r="D929" s="16">
        <v>14.48</v>
      </c>
      <c r="E929" s="16">
        <v>1.18</v>
      </c>
      <c r="F929" s="16">
        <v>15.66</v>
      </c>
      <c r="G929" s="7">
        <f t="shared" si="14"/>
        <v>9</v>
      </c>
    </row>
    <row r="930" spans="1:7" s="7" customFormat="1" x14ac:dyDescent="0.2">
      <c r="A930" s="13" t="s">
        <v>1737</v>
      </c>
      <c r="B930" s="14" t="s">
        <v>1738</v>
      </c>
      <c r="C930" s="15" t="s">
        <v>7494</v>
      </c>
      <c r="D930" s="16">
        <v>16.89</v>
      </c>
      <c r="E930" s="16">
        <v>1.69</v>
      </c>
      <c r="F930" s="16">
        <v>18.579999999999998</v>
      </c>
      <c r="G930" s="7">
        <f t="shared" si="14"/>
        <v>9</v>
      </c>
    </row>
    <row r="931" spans="1:7" s="7" customFormat="1" x14ac:dyDescent="0.2">
      <c r="A931" s="13" t="s">
        <v>7568</v>
      </c>
      <c r="B931" s="14" t="s">
        <v>7569</v>
      </c>
      <c r="C931" s="15" t="s">
        <v>7494</v>
      </c>
      <c r="D931" s="16">
        <v>16.309999999999999</v>
      </c>
      <c r="E931" s="16">
        <v>2.36</v>
      </c>
      <c r="F931" s="16">
        <v>18.670000000000002</v>
      </c>
      <c r="G931" s="7">
        <f t="shared" si="14"/>
        <v>9</v>
      </c>
    </row>
    <row r="932" spans="1:7" s="7" customFormat="1" x14ac:dyDescent="0.2">
      <c r="A932" s="13" t="s">
        <v>1739</v>
      </c>
      <c r="B932" s="14" t="s">
        <v>1740</v>
      </c>
      <c r="C932" s="15"/>
      <c r="D932" s="16"/>
      <c r="E932" s="16"/>
      <c r="F932" s="16"/>
      <c r="G932" s="7">
        <f t="shared" si="14"/>
        <v>5</v>
      </c>
    </row>
    <row r="933" spans="1:7" s="7" customFormat="1" x14ac:dyDescent="0.2">
      <c r="A933" s="13" t="s">
        <v>1741</v>
      </c>
      <c r="B933" s="14" t="s">
        <v>1742</v>
      </c>
      <c r="C933" s="15" t="s">
        <v>7500</v>
      </c>
      <c r="D933" s="16">
        <v>2.1</v>
      </c>
      <c r="E933" s="16">
        <v>14.96</v>
      </c>
      <c r="F933" s="16">
        <v>17.059999999999999</v>
      </c>
      <c r="G933" s="7">
        <f t="shared" si="14"/>
        <v>9</v>
      </c>
    </row>
    <row r="934" spans="1:7" s="7" customFormat="1" x14ac:dyDescent="0.2">
      <c r="A934" s="13" t="s">
        <v>1743</v>
      </c>
      <c r="B934" s="14" t="s">
        <v>1744</v>
      </c>
      <c r="C934" s="15" t="s">
        <v>7497</v>
      </c>
      <c r="D934" s="16"/>
      <c r="E934" s="16">
        <v>40.71</v>
      </c>
      <c r="F934" s="16">
        <v>40.71</v>
      </c>
      <c r="G934" s="7">
        <f t="shared" si="14"/>
        <v>9</v>
      </c>
    </row>
    <row r="935" spans="1:7" s="7" customFormat="1" x14ac:dyDescent="0.2">
      <c r="A935" s="13" t="s">
        <v>1745</v>
      </c>
      <c r="B935" s="14" t="s">
        <v>1746</v>
      </c>
      <c r="C935" s="15" t="s">
        <v>7497</v>
      </c>
      <c r="D935" s="16"/>
      <c r="E935" s="16">
        <v>40.71</v>
      </c>
      <c r="F935" s="16">
        <v>40.71</v>
      </c>
      <c r="G935" s="7">
        <f t="shared" si="14"/>
        <v>9</v>
      </c>
    </row>
    <row r="936" spans="1:7" s="7" customFormat="1" ht="25.5" x14ac:dyDescent="0.2">
      <c r="A936" s="13" t="s">
        <v>1747</v>
      </c>
      <c r="B936" s="14" t="s">
        <v>1748</v>
      </c>
      <c r="C936" s="15" t="s">
        <v>7497</v>
      </c>
      <c r="D936" s="16"/>
      <c r="E936" s="16">
        <v>18.71</v>
      </c>
      <c r="F936" s="16">
        <v>18.71</v>
      </c>
      <c r="G936" s="7">
        <f t="shared" si="14"/>
        <v>9</v>
      </c>
    </row>
    <row r="937" spans="1:7" s="7" customFormat="1" x14ac:dyDescent="0.2">
      <c r="A937" s="13" t="s">
        <v>1749</v>
      </c>
      <c r="B937" s="14" t="s">
        <v>1750</v>
      </c>
      <c r="C937" s="15" t="s">
        <v>7497</v>
      </c>
      <c r="D937" s="16"/>
      <c r="E937" s="16">
        <v>27.14</v>
      </c>
      <c r="F937" s="16">
        <v>27.14</v>
      </c>
      <c r="G937" s="7">
        <f t="shared" si="14"/>
        <v>9</v>
      </c>
    </row>
    <row r="938" spans="1:7" s="7" customFormat="1" x14ac:dyDescent="0.2">
      <c r="A938" s="13" t="s">
        <v>1751</v>
      </c>
      <c r="B938" s="14" t="s">
        <v>1752</v>
      </c>
      <c r="C938" s="15" t="s">
        <v>7497</v>
      </c>
      <c r="D938" s="16">
        <v>3.84</v>
      </c>
      <c r="E938" s="16">
        <v>14.96</v>
      </c>
      <c r="F938" s="16">
        <v>18.8</v>
      </c>
      <c r="G938" s="7">
        <f t="shared" si="14"/>
        <v>9</v>
      </c>
    </row>
    <row r="939" spans="1:7" s="7" customFormat="1" ht="25.5" x14ac:dyDescent="0.2">
      <c r="A939" s="13" t="s">
        <v>1753</v>
      </c>
      <c r="B939" s="14" t="s">
        <v>1754</v>
      </c>
      <c r="C939" s="15" t="s">
        <v>7497</v>
      </c>
      <c r="D939" s="16">
        <v>11.52</v>
      </c>
      <c r="E939" s="16">
        <v>14.96</v>
      </c>
      <c r="F939" s="16">
        <v>26.48</v>
      </c>
      <c r="G939" s="7">
        <f t="shared" si="14"/>
        <v>9</v>
      </c>
    </row>
    <row r="940" spans="1:7" s="7" customFormat="1" x14ac:dyDescent="0.2">
      <c r="A940" s="13" t="s">
        <v>1755</v>
      </c>
      <c r="B940" s="14" t="s">
        <v>1756</v>
      </c>
      <c r="C940" s="15"/>
      <c r="D940" s="16"/>
      <c r="E940" s="16"/>
      <c r="F940" s="16"/>
      <c r="G940" s="7">
        <f t="shared" si="14"/>
        <v>2</v>
      </c>
    </row>
    <row r="941" spans="1:7" s="7" customFormat="1" x14ac:dyDescent="0.2">
      <c r="A941" s="13" t="s">
        <v>1757</v>
      </c>
      <c r="B941" s="14" t="s">
        <v>1758</v>
      </c>
      <c r="C941" s="15"/>
      <c r="D941" s="16"/>
      <c r="E941" s="16"/>
      <c r="F941" s="16"/>
      <c r="G941" s="7">
        <f t="shared" si="14"/>
        <v>5</v>
      </c>
    </row>
    <row r="942" spans="1:7" s="7" customFormat="1" x14ac:dyDescent="0.2">
      <c r="A942" s="13" t="s">
        <v>1759</v>
      </c>
      <c r="B942" s="14" t="s">
        <v>1760</v>
      </c>
      <c r="C942" s="15" t="s">
        <v>7501</v>
      </c>
      <c r="D942" s="16">
        <v>817.42</v>
      </c>
      <c r="E942" s="16">
        <v>266.58</v>
      </c>
      <c r="F942" s="16">
        <v>1084</v>
      </c>
      <c r="G942" s="7">
        <f t="shared" si="14"/>
        <v>9</v>
      </c>
    </row>
    <row r="943" spans="1:7" s="7" customFormat="1" x14ac:dyDescent="0.2">
      <c r="A943" s="13" t="s">
        <v>49</v>
      </c>
      <c r="B943" s="14" t="s">
        <v>1761</v>
      </c>
      <c r="C943" s="15" t="s">
        <v>7501</v>
      </c>
      <c r="D943" s="16">
        <v>424.18</v>
      </c>
      <c r="E943" s="16">
        <v>266.58</v>
      </c>
      <c r="F943" s="16">
        <v>690.76</v>
      </c>
      <c r="G943" s="7">
        <f t="shared" si="14"/>
        <v>9</v>
      </c>
    </row>
    <row r="944" spans="1:7" s="7" customFormat="1" x14ac:dyDescent="0.2">
      <c r="A944" s="13" t="s">
        <v>1762</v>
      </c>
      <c r="B944" s="14" t="s">
        <v>1763</v>
      </c>
      <c r="C944" s="15" t="s">
        <v>7501</v>
      </c>
      <c r="D944" s="16">
        <v>347.2</v>
      </c>
      <c r="E944" s="16">
        <v>266.58</v>
      </c>
      <c r="F944" s="16">
        <v>613.78</v>
      </c>
      <c r="G944" s="7">
        <f t="shared" si="14"/>
        <v>9</v>
      </c>
    </row>
    <row r="945" spans="1:7" s="7" customFormat="1" x14ac:dyDescent="0.2">
      <c r="A945" s="13" t="s">
        <v>1764</v>
      </c>
      <c r="B945" s="14" t="s">
        <v>1765</v>
      </c>
      <c r="C945" s="15" t="s">
        <v>7497</v>
      </c>
      <c r="D945" s="16">
        <v>3.48</v>
      </c>
      <c r="E945" s="16">
        <v>20.76</v>
      </c>
      <c r="F945" s="16">
        <v>24.24</v>
      </c>
      <c r="G945" s="7">
        <f t="shared" si="14"/>
        <v>9</v>
      </c>
    </row>
    <row r="946" spans="1:7" s="7" customFormat="1" x14ac:dyDescent="0.2">
      <c r="A946" s="13" t="s">
        <v>1766</v>
      </c>
      <c r="B946" s="14" t="s">
        <v>1767</v>
      </c>
      <c r="C946" s="15" t="s">
        <v>7497</v>
      </c>
      <c r="D946" s="16">
        <v>8.09</v>
      </c>
      <c r="E946" s="16">
        <v>20.39</v>
      </c>
      <c r="F946" s="16">
        <v>28.48</v>
      </c>
      <c r="G946" s="7">
        <f t="shared" si="14"/>
        <v>9</v>
      </c>
    </row>
    <row r="947" spans="1:7" s="7" customFormat="1" x14ac:dyDescent="0.2">
      <c r="A947" s="13" t="s">
        <v>1768</v>
      </c>
      <c r="B947" s="14" t="s">
        <v>1769</v>
      </c>
      <c r="C947" s="15" t="s">
        <v>7501</v>
      </c>
      <c r="D947" s="16">
        <v>1002.72</v>
      </c>
      <c r="E947" s="16">
        <v>266.58</v>
      </c>
      <c r="F947" s="16">
        <v>1269.3</v>
      </c>
      <c r="G947" s="7">
        <f t="shared" si="14"/>
        <v>9</v>
      </c>
    </row>
    <row r="948" spans="1:7" s="7" customFormat="1" x14ac:dyDescent="0.2">
      <c r="A948" s="13" t="s">
        <v>1770</v>
      </c>
      <c r="B948" s="14" t="s">
        <v>1771</v>
      </c>
      <c r="C948" s="15"/>
      <c r="D948" s="16"/>
      <c r="E948" s="16"/>
      <c r="F948" s="16"/>
      <c r="G948" s="7">
        <f t="shared" si="14"/>
        <v>5</v>
      </c>
    </row>
    <row r="949" spans="1:7" s="7" customFormat="1" x14ac:dyDescent="0.2">
      <c r="A949" s="13" t="s">
        <v>24</v>
      </c>
      <c r="B949" s="14" t="s">
        <v>1772</v>
      </c>
      <c r="C949" s="15" t="s">
        <v>7497</v>
      </c>
      <c r="D949" s="16">
        <v>2.11</v>
      </c>
      <c r="E949" s="16">
        <v>3.95</v>
      </c>
      <c r="F949" s="16">
        <v>6.06</v>
      </c>
      <c r="G949" s="7">
        <f t="shared" si="14"/>
        <v>9</v>
      </c>
    </row>
    <row r="950" spans="1:7" s="7" customFormat="1" x14ac:dyDescent="0.2">
      <c r="A950" s="13" t="s">
        <v>1773</v>
      </c>
      <c r="B950" s="14" t="s">
        <v>1774</v>
      </c>
      <c r="C950" s="15" t="s">
        <v>7497</v>
      </c>
      <c r="D950" s="16">
        <v>1.31</v>
      </c>
      <c r="E950" s="16">
        <v>3.95</v>
      </c>
      <c r="F950" s="16">
        <v>5.26</v>
      </c>
      <c r="G950" s="7">
        <f t="shared" si="14"/>
        <v>9</v>
      </c>
    </row>
    <row r="951" spans="1:7" s="7" customFormat="1" x14ac:dyDescent="0.2">
      <c r="A951" s="13" t="s">
        <v>1775</v>
      </c>
      <c r="B951" s="14" t="s">
        <v>1776</v>
      </c>
      <c r="C951" s="15" t="s">
        <v>7497</v>
      </c>
      <c r="D951" s="16">
        <v>6.48</v>
      </c>
      <c r="E951" s="16">
        <v>3.95</v>
      </c>
      <c r="F951" s="16">
        <v>10.43</v>
      </c>
      <c r="G951" s="7">
        <f t="shared" si="14"/>
        <v>9</v>
      </c>
    </row>
    <row r="952" spans="1:7" s="7" customFormat="1" x14ac:dyDescent="0.2">
      <c r="A952" s="13" t="s">
        <v>1777</v>
      </c>
      <c r="B952" s="14" t="s">
        <v>1778</v>
      </c>
      <c r="C952" s="15" t="s">
        <v>7497</v>
      </c>
      <c r="D952" s="16">
        <v>2.15</v>
      </c>
      <c r="E952" s="16">
        <v>5.76</v>
      </c>
      <c r="F952" s="16">
        <v>7.91</v>
      </c>
      <c r="G952" s="7">
        <f t="shared" si="14"/>
        <v>9</v>
      </c>
    </row>
    <row r="953" spans="1:7" s="7" customFormat="1" x14ac:dyDescent="0.2">
      <c r="A953" s="13" t="s">
        <v>1779</v>
      </c>
      <c r="B953" s="14" t="s">
        <v>1780</v>
      </c>
      <c r="C953" s="15" t="s">
        <v>7497</v>
      </c>
      <c r="D953" s="16">
        <v>3.54</v>
      </c>
      <c r="E953" s="16">
        <v>6.12</v>
      </c>
      <c r="F953" s="16">
        <v>9.66</v>
      </c>
      <c r="G953" s="7">
        <f t="shared" si="14"/>
        <v>9</v>
      </c>
    </row>
    <row r="954" spans="1:7" s="7" customFormat="1" x14ac:dyDescent="0.2">
      <c r="A954" s="13" t="s">
        <v>1781</v>
      </c>
      <c r="B954" s="14" t="s">
        <v>1782</v>
      </c>
      <c r="C954" s="15" t="s">
        <v>7497</v>
      </c>
      <c r="D954" s="16">
        <v>8.2200000000000006</v>
      </c>
      <c r="E954" s="16">
        <v>10.86</v>
      </c>
      <c r="F954" s="16">
        <v>19.079999999999998</v>
      </c>
      <c r="G954" s="7">
        <f t="shared" si="14"/>
        <v>9</v>
      </c>
    </row>
    <row r="955" spans="1:7" s="7" customFormat="1" x14ac:dyDescent="0.2">
      <c r="A955" s="13" t="s">
        <v>56</v>
      </c>
      <c r="B955" s="14" t="s">
        <v>1783</v>
      </c>
      <c r="C955" s="15" t="s">
        <v>7497</v>
      </c>
      <c r="D955" s="16">
        <v>8.2200000000000006</v>
      </c>
      <c r="E955" s="16">
        <v>14.96</v>
      </c>
      <c r="F955" s="16">
        <v>23.18</v>
      </c>
      <c r="G955" s="7">
        <f t="shared" si="14"/>
        <v>9</v>
      </c>
    </row>
    <row r="956" spans="1:7" s="7" customFormat="1" x14ac:dyDescent="0.2">
      <c r="A956" s="13" t="s">
        <v>7357</v>
      </c>
      <c r="B956" s="14" t="s">
        <v>1788</v>
      </c>
      <c r="C956" s="15" t="s">
        <v>7497</v>
      </c>
      <c r="D956" s="16">
        <v>34.85</v>
      </c>
      <c r="E956" s="16">
        <v>9.35</v>
      </c>
      <c r="F956" s="16">
        <v>44.2</v>
      </c>
      <c r="G956" s="7">
        <f t="shared" si="14"/>
        <v>9</v>
      </c>
    </row>
    <row r="957" spans="1:7" s="7" customFormat="1" x14ac:dyDescent="0.2">
      <c r="A957" s="13" t="s">
        <v>1784</v>
      </c>
      <c r="B957" s="14" t="s">
        <v>1785</v>
      </c>
      <c r="C957" s="15" t="s">
        <v>7497</v>
      </c>
      <c r="D957" s="16">
        <v>1.7</v>
      </c>
      <c r="E957" s="16">
        <v>9.35</v>
      </c>
      <c r="F957" s="16">
        <v>11.05</v>
      </c>
      <c r="G957" s="7">
        <f t="shared" si="14"/>
        <v>9</v>
      </c>
    </row>
    <row r="958" spans="1:7" s="7" customFormat="1" x14ac:dyDescent="0.2">
      <c r="A958" s="13" t="s">
        <v>1786</v>
      </c>
      <c r="B958" s="14" t="s">
        <v>1787</v>
      </c>
      <c r="C958" s="15" t="s">
        <v>7497</v>
      </c>
      <c r="D958" s="16">
        <v>8.7100000000000009</v>
      </c>
      <c r="E958" s="16">
        <v>24.31</v>
      </c>
      <c r="F958" s="16">
        <v>33.020000000000003</v>
      </c>
      <c r="G958" s="7">
        <f t="shared" si="14"/>
        <v>9</v>
      </c>
    </row>
    <row r="959" spans="1:7" s="7" customFormat="1" x14ac:dyDescent="0.2">
      <c r="A959" s="13" t="s">
        <v>1789</v>
      </c>
      <c r="B959" s="14" t="s">
        <v>1790</v>
      </c>
      <c r="C959" s="15"/>
      <c r="D959" s="16"/>
      <c r="E959" s="16"/>
      <c r="F959" s="16"/>
      <c r="G959" s="7">
        <f t="shared" si="14"/>
        <v>5</v>
      </c>
    </row>
    <row r="960" spans="1:7" s="7" customFormat="1" x14ac:dyDescent="0.2">
      <c r="A960" s="13" t="s">
        <v>48</v>
      </c>
      <c r="B960" s="14" t="s">
        <v>1791</v>
      </c>
      <c r="C960" s="15" t="s">
        <v>7497</v>
      </c>
      <c r="D960" s="16">
        <v>8.49</v>
      </c>
      <c r="E960" s="16">
        <v>20.57</v>
      </c>
      <c r="F960" s="16">
        <v>29.06</v>
      </c>
      <c r="G960" s="7">
        <f t="shared" si="14"/>
        <v>9</v>
      </c>
    </row>
    <row r="961" spans="1:7" s="7" customFormat="1" x14ac:dyDescent="0.2">
      <c r="A961" s="13" t="s">
        <v>1792</v>
      </c>
      <c r="B961" s="14" t="s">
        <v>1793</v>
      </c>
      <c r="C961" s="15" t="s">
        <v>7497</v>
      </c>
      <c r="D961" s="16">
        <v>9.1</v>
      </c>
      <c r="E961" s="16">
        <v>24.31</v>
      </c>
      <c r="F961" s="16">
        <v>33.409999999999997</v>
      </c>
      <c r="G961" s="7">
        <f t="shared" si="14"/>
        <v>9</v>
      </c>
    </row>
    <row r="962" spans="1:7" s="7" customFormat="1" x14ac:dyDescent="0.2">
      <c r="A962" s="13" t="s">
        <v>1794</v>
      </c>
      <c r="B962" s="14" t="s">
        <v>1795</v>
      </c>
      <c r="C962" s="15" t="s">
        <v>7497</v>
      </c>
      <c r="D962" s="16">
        <v>28.58</v>
      </c>
      <c r="E962" s="16">
        <v>24.31</v>
      </c>
      <c r="F962" s="16">
        <v>52.89</v>
      </c>
      <c r="G962" s="7">
        <f t="shared" si="14"/>
        <v>9</v>
      </c>
    </row>
    <row r="963" spans="1:7" s="7" customFormat="1" x14ac:dyDescent="0.2">
      <c r="A963" s="13" t="s">
        <v>1796</v>
      </c>
      <c r="B963" s="14" t="s">
        <v>1797</v>
      </c>
      <c r="C963" s="15" t="s">
        <v>7497</v>
      </c>
      <c r="D963" s="16">
        <v>8.49</v>
      </c>
      <c r="E963" s="16">
        <v>14.96</v>
      </c>
      <c r="F963" s="16">
        <v>23.45</v>
      </c>
      <c r="G963" s="7">
        <f t="shared" si="14"/>
        <v>9</v>
      </c>
    </row>
    <row r="964" spans="1:7" s="7" customFormat="1" x14ac:dyDescent="0.2">
      <c r="A964" s="13" t="s">
        <v>1798</v>
      </c>
      <c r="B964" s="14" t="s">
        <v>1799</v>
      </c>
      <c r="C964" s="15" t="s">
        <v>7497</v>
      </c>
      <c r="D964" s="16">
        <v>8.49</v>
      </c>
      <c r="E964" s="16">
        <v>26.18</v>
      </c>
      <c r="F964" s="16">
        <v>34.67</v>
      </c>
      <c r="G964" s="7">
        <f t="shared" si="14"/>
        <v>9</v>
      </c>
    </row>
    <row r="965" spans="1:7" s="7" customFormat="1" x14ac:dyDescent="0.2">
      <c r="A965" s="13" t="s">
        <v>1800</v>
      </c>
      <c r="B965" s="14" t="s">
        <v>1801</v>
      </c>
      <c r="C965" s="15" t="s">
        <v>7500</v>
      </c>
      <c r="D965" s="16">
        <v>6.1</v>
      </c>
      <c r="E965" s="16">
        <v>42.35</v>
      </c>
      <c r="F965" s="16">
        <v>48.45</v>
      </c>
      <c r="G965" s="7">
        <f t="shared" si="14"/>
        <v>9</v>
      </c>
    </row>
    <row r="966" spans="1:7" s="7" customFormat="1" x14ac:dyDescent="0.2">
      <c r="A966" s="13" t="s">
        <v>1802</v>
      </c>
      <c r="B966" s="14" t="s">
        <v>1803</v>
      </c>
      <c r="C966" s="15" t="s">
        <v>7500</v>
      </c>
      <c r="D966" s="16">
        <v>1.44</v>
      </c>
      <c r="E966" s="16">
        <v>19.72</v>
      </c>
      <c r="F966" s="16">
        <v>21.16</v>
      </c>
      <c r="G966" s="7">
        <f t="shared" si="14"/>
        <v>9</v>
      </c>
    </row>
    <row r="967" spans="1:7" s="7" customFormat="1" x14ac:dyDescent="0.2">
      <c r="A967" s="13" t="s">
        <v>1804</v>
      </c>
      <c r="B967" s="14" t="s">
        <v>1805</v>
      </c>
      <c r="C967" s="15" t="s">
        <v>7500</v>
      </c>
      <c r="D967" s="16">
        <v>1.61</v>
      </c>
      <c r="E967" s="16">
        <v>19.72</v>
      </c>
      <c r="F967" s="16">
        <v>21.33</v>
      </c>
      <c r="G967" s="7">
        <f t="shared" si="14"/>
        <v>9</v>
      </c>
    </row>
    <row r="968" spans="1:7" s="7" customFormat="1" x14ac:dyDescent="0.2">
      <c r="A968" s="13" t="s">
        <v>1806</v>
      </c>
      <c r="B968" s="14" t="s">
        <v>1807</v>
      </c>
      <c r="C968" s="15" t="s">
        <v>7500</v>
      </c>
      <c r="D968" s="16">
        <v>1.84</v>
      </c>
      <c r="E968" s="16">
        <v>19.72</v>
      </c>
      <c r="F968" s="16">
        <v>21.56</v>
      </c>
      <c r="G968" s="7">
        <f t="shared" si="14"/>
        <v>9</v>
      </c>
    </row>
    <row r="969" spans="1:7" s="7" customFormat="1" x14ac:dyDescent="0.2">
      <c r="A969" s="13" t="s">
        <v>1808</v>
      </c>
      <c r="B969" s="14" t="s">
        <v>1809</v>
      </c>
      <c r="C969" s="15" t="s">
        <v>7500</v>
      </c>
      <c r="D969" s="16">
        <v>2.25</v>
      </c>
      <c r="E969" s="16">
        <v>19.72</v>
      </c>
      <c r="F969" s="16">
        <v>21.97</v>
      </c>
      <c r="G969" s="7">
        <f t="shared" si="14"/>
        <v>9</v>
      </c>
    </row>
    <row r="970" spans="1:7" s="7" customFormat="1" x14ac:dyDescent="0.2">
      <c r="A970" s="13" t="s">
        <v>1810</v>
      </c>
      <c r="B970" s="14" t="s">
        <v>1811</v>
      </c>
      <c r="C970" s="15"/>
      <c r="D970" s="16"/>
      <c r="E970" s="16"/>
      <c r="F970" s="16"/>
      <c r="G970" s="7">
        <f t="shared" ref="G970:G1033" si="15">LEN(A970)</f>
        <v>5</v>
      </c>
    </row>
    <row r="971" spans="1:7" s="7" customFormat="1" x14ac:dyDescent="0.2">
      <c r="A971" s="13" t="s">
        <v>1812</v>
      </c>
      <c r="B971" s="14" t="s">
        <v>1813</v>
      </c>
      <c r="C971" s="15" t="s">
        <v>7497</v>
      </c>
      <c r="D971" s="16">
        <v>5</v>
      </c>
      <c r="E971" s="16">
        <v>12.43</v>
      </c>
      <c r="F971" s="16">
        <v>17.43</v>
      </c>
      <c r="G971" s="7">
        <f t="shared" si="15"/>
        <v>9</v>
      </c>
    </row>
    <row r="972" spans="1:7" s="7" customFormat="1" x14ac:dyDescent="0.2">
      <c r="A972" s="13" t="s">
        <v>1814</v>
      </c>
      <c r="B972" s="14" t="s">
        <v>1815</v>
      </c>
      <c r="C972" s="15" t="s">
        <v>7497</v>
      </c>
      <c r="D972" s="16">
        <v>7</v>
      </c>
      <c r="E972" s="16">
        <v>12.43</v>
      </c>
      <c r="F972" s="16">
        <v>19.43</v>
      </c>
      <c r="G972" s="7">
        <f t="shared" si="15"/>
        <v>9</v>
      </c>
    </row>
    <row r="973" spans="1:7" s="7" customFormat="1" x14ac:dyDescent="0.2">
      <c r="A973" s="13" t="s">
        <v>1816</v>
      </c>
      <c r="B973" s="14" t="s">
        <v>1817</v>
      </c>
      <c r="C973" s="15"/>
      <c r="D973" s="16"/>
      <c r="E973" s="16"/>
      <c r="F973" s="16"/>
      <c r="G973" s="7">
        <f t="shared" si="15"/>
        <v>5</v>
      </c>
    </row>
    <row r="974" spans="1:7" s="7" customFormat="1" x14ac:dyDescent="0.2">
      <c r="A974" s="13" t="s">
        <v>1818</v>
      </c>
      <c r="B974" s="14" t="s">
        <v>1819</v>
      </c>
      <c r="C974" s="15" t="s">
        <v>7501</v>
      </c>
      <c r="D974" s="16">
        <v>407.88</v>
      </c>
      <c r="E974" s="16">
        <v>358.97</v>
      </c>
      <c r="F974" s="16">
        <v>766.85</v>
      </c>
      <c r="G974" s="7">
        <f t="shared" si="15"/>
        <v>9</v>
      </c>
    </row>
    <row r="975" spans="1:7" s="7" customFormat="1" x14ac:dyDescent="0.2">
      <c r="A975" s="13" t="s">
        <v>1820</v>
      </c>
      <c r="B975" s="14" t="s">
        <v>1821</v>
      </c>
      <c r="C975" s="15" t="s">
        <v>7501</v>
      </c>
      <c r="D975" s="16">
        <v>477.2</v>
      </c>
      <c r="E975" s="16">
        <v>358.97</v>
      </c>
      <c r="F975" s="16">
        <v>836.17</v>
      </c>
      <c r="G975" s="7">
        <f t="shared" si="15"/>
        <v>9</v>
      </c>
    </row>
    <row r="976" spans="1:7" s="7" customFormat="1" x14ac:dyDescent="0.2">
      <c r="A976" s="13" t="s">
        <v>1822</v>
      </c>
      <c r="B976" s="14" t="s">
        <v>1823</v>
      </c>
      <c r="C976" s="15" t="s">
        <v>7501</v>
      </c>
      <c r="D976" s="16">
        <v>508.07</v>
      </c>
      <c r="E976" s="16">
        <v>358.97</v>
      </c>
      <c r="F976" s="16">
        <v>867.04</v>
      </c>
      <c r="G976" s="7">
        <f t="shared" si="15"/>
        <v>9</v>
      </c>
    </row>
    <row r="977" spans="1:7" s="7" customFormat="1" x14ac:dyDescent="0.2">
      <c r="A977" s="13" t="s">
        <v>1824</v>
      </c>
      <c r="B977" s="14" t="s">
        <v>1825</v>
      </c>
      <c r="C977" s="15" t="s">
        <v>7500</v>
      </c>
      <c r="D977" s="16">
        <v>28.19</v>
      </c>
      <c r="E977" s="16">
        <v>41.71</v>
      </c>
      <c r="F977" s="16">
        <v>69.900000000000006</v>
      </c>
      <c r="G977" s="7">
        <f t="shared" si="15"/>
        <v>9</v>
      </c>
    </row>
    <row r="978" spans="1:7" s="7" customFormat="1" x14ac:dyDescent="0.2">
      <c r="A978" s="13" t="s">
        <v>1826</v>
      </c>
      <c r="B978" s="14" t="s">
        <v>1827</v>
      </c>
      <c r="C978" s="15" t="s">
        <v>7500</v>
      </c>
      <c r="D978" s="16">
        <v>13.68</v>
      </c>
      <c r="E978" s="16">
        <v>56.78</v>
      </c>
      <c r="F978" s="16">
        <v>70.459999999999994</v>
      </c>
      <c r="G978" s="7">
        <f t="shared" si="15"/>
        <v>9</v>
      </c>
    </row>
    <row r="979" spans="1:7" s="7" customFormat="1" x14ac:dyDescent="0.2">
      <c r="A979" s="13" t="s">
        <v>1828</v>
      </c>
      <c r="B979" s="14" t="s">
        <v>1829</v>
      </c>
      <c r="C979" s="15"/>
      <c r="D979" s="16"/>
      <c r="E979" s="16"/>
      <c r="F979" s="16"/>
      <c r="G979" s="7">
        <f t="shared" si="15"/>
        <v>5</v>
      </c>
    </row>
    <row r="980" spans="1:7" s="7" customFormat="1" x14ac:dyDescent="0.2">
      <c r="A980" s="13" t="s">
        <v>1830</v>
      </c>
      <c r="B980" s="14" t="s">
        <v>1831</v>
      </c>
      <c r="C980" s="15" t="s">
        <v>7497</v>
      </c>
      <c r="D980" s="16">
        <v>78.42</v>
      </c>
      <c r="E980" s="16">
        <v>6.75</v>
      </c>
      <c r="F980" s="16">
        <v>85.17</v>
      </c>
      <c r="G980" s="7">
        <f t="shared" si="15"/>
        <v>9</v>
      </c>
    </row>
    <row r="981" spans="1:7" s="7" customFormat="1" x14ac:dyDescent="0.2">
      <c r="A981" s="13" t="s">
        <v>1832</v>
      </c>
      <c r="B981" s="14" t="s">
        <v>1833</v>
      </c>
      <c r="C981" s="15" t="s">
        <v>7500</v>
      </c>
      <c r="D981" s="16">
        <v>43.17</v>
      </c>
      <c r="E981" s="16">
        <v>1.69</v>
      </c>
      <c r="F981" s="16">
        <v>44.86</v>
      </c>
      <c r="G981" s="7">
        <f t="shared" si="15"/>
        <v>9</v>
      </c>
    </row>
    <row r="982" spans="1:7" s="7" customFormat="1" x14ac:dyDescent="0.2">
      <c r="A982" s="13" t="s">
        <v>1834</v>
      </c>
      <c r="B982" s="14" t="s">
        <v>1835</v>
      </c>
      <c r="C982" s="15" t="s">
        <v>7500</v>
      </c>
      <c r="D982" s="16">
        <v>76.34</v>
      </c>
      <c r="E982" s="16">
        <v>2.02</v>
      </c>
      <c r="F982" s="16">
        <v>78.36</v>
      </c>
      <c r="G982" s="7">
        <f t="shared" si="15"/>
        <v>9</v>
      </c>
    </row>
    <row r="983" spans="1:7" s="7" customFormat="1" x14ac:dyDescent="0.2">
      <c r="A983" s="13" t="s">
        <v>1836</v>
      </c>
      <c r="B983" s="14" t="s">
        <v>1837</v>
      </c>
      <c r="C983" s="15" t="s">
        <v>7500</v>
      </c>
      <c r="D983" s="16">
        <v>40.130000000000003</v>
      </c>
      <c r="E983" s="16">
        <v>3.37</v>
      </c>
      <c r="F983" s="16">
        <v>43.5</v>
      </c>
      <c r="G983" s="7">
        <f t="shared" si="15"/>
        <v>9</v>
      </c>
    </row>
    <row r="984" spans="1:7" s="7" customFormat="1" ht="25.5" x14ac:dyDescent="0.2">
      <c r="A984" s="13" t="s">
        <v>1838</v>
      </c>
      <c r="B984" s="14" t="s">
        <v>1839</v>
      </c>
      <c r="C984" s="15" t="s">
        <v>7500</v>
      </c>
      <c r="D984" s="16">
        <v>88</v>
      </c>
      <c r="E984" s="16">
        <v>0.4</v>
      </c>
      <c r="F984" s="16">
        <v>88.4</v>
      </c>
      <c r="G984" s="7">
        <f t="shared" si="15"/>
        <v>9</v>
      </c>
    </row>
    <row r="985" spans="1:7" s="7" customFormat="1" x14ac:dyDescent="0.2">
      <c r="A985" s="13" t="s">
        <v>1840</v>
      </c>
      <c r="B985" s="14" t="s">
        <v>1841</v>
      </c>
      <c r="C985" s="15" t="s">
        <v>7497</v>
      </c>
      <c r="D985" s="16">
        <v>186.14</v>
      </c>
      <c r="E985" s="16">
        <v>4.05</v>
      </c>
      <c r="F985" s="16">
        <v>190.19</v>
      </c>
      <c r="G985" s="7">
        <f t="shared" si="15"/>
        <v>9</v>
      </c>
    </row>
    <row r="986" spans="1:7" s="7" customFormat="1" x14ac:dyDescent="0.2">
      <c r="A986" s="13" t="s">
        <v>1842</v>
      </c>
      <c r="B986" s="14" t="s">
        <v>1843</v>
      </c>
      <c r="C986" s="15"/>
      <c r="D986" s="16"/>
      <c r="E986" s="16"/>
      <c r="F986" s="16"/>
      <c r="G986" s="7">
        <f t="shared" si="15"/>
        <v>5</v>
      </c>
    </row>
    <row r="987" spans="1:7" s="7" customFormat="1" x14ac:dyDescent="0.2">
      <c r="A987" s="13" t="s">
        <v>1844</v>
      </c>
      <c r="B987" s="14" t="s">
        <v>1845</v>
      </c>
      <c r="C987" s="15" t="s">
        <v>7497</v>
      </c>
      <c r="D987" s="16">
        <v>79.58</v>
      </c>
      <c r="E987" s="16">
        <v>6.75</v>
      </c>
      <c r="F987" s="16">
        <v>86.33</v>
      </c>
      <c r="G987" s="7">
        <f t="shared" si="15"/>
        <v>9</v>
      </c>
    </row>
    <row r="988" spans="1:7" s="7" customFormat="1" x14ac:dyDescent="0.2">
      <c r="A988" s="13" t="s">
        <v>1846</v>
      </c>
      <c r="B988" s="14" t="s">
        <v>1847</v>
      </c>
      <c r="C988" s="15" t="s">
        <v>7500</v>
      </c>
      <c r="D988" s="16">
        <v>37.35</v>
      </c>
      <c r="E988" s="16">
        <v>1.69</v>
      </c>
      <c r="F988" s="16">
        <v>39.04</v>
      </c>
      <c r="G988" s="7">
        <f t="shared" si="15"/>
        <v>9</v>
      </c>
    </row>
    <row r="989" spans="1:7" s="7" customFormat="1" x14ac:dyDescent="0.2">
      <c r="A989" s="13" t="s">
        <v>1848</v>
      </c>
      <c r="B989" s="14" t="s">
        <v>1849</v>
      </c>
      <c r="C989" s="15" t="s">
        <v>7500</v>
      </c>
      <c r="D989" s="16">
        <v>68.900000000000006</v>
      </c>
      <c r="E989" s="16">
        <v>2.02</v>
      </c>
      <c r="F989" s="16">
        <v>70.92</v>
      </c>
      <c r="G989" s="7">
        <f t="shared" si="15"/>
        <v>9</v>
      </c>
    </row>
    <row r="990" spans="1:7" s="7" customFormat="1" x14ac:dyDescent="0.2">
      <c r="A990" s="13" t="s">
        <v>1850</v>
      </c>
      <c r="B990" s="14" t="s">
        <v>1851</v>
      </c>
      <c r="C990" s="15" t="s">
        <v>7500</v>
      </c>
      <c r="D990" s="16">
        <v>77.47</v>
      </c>
      <c r="E990" s="16">
        <v>2.02</v>
      </c>
      <c r="F990" s="16">
        <v>79.489999999999995</v>
      </c>
      <c r="G990" s="7">
        <f t="shared" si="15"/>
        <v>9</v>
      </c>
    </row>
    <row r="991" spans="1:7" s="7" customFormat="1" x14ac:dyDescent="0.2">
      <c r="A991" s="13" t="s">
        <v>1852</v>
      </c>
      <c r="B991" s="14" t="s">
        <v>1853</v>
      </c>
      <c r="C991" s="15" t="s">
        <v>7500</v>
      </c>
      <c r="D991" s="16">
        <v>39.340000000000003</v>
      </c>
      <c r="E991" s="16">
        <v>3.37</v>
      </c>
      <c r="F991" s="16">
        <v>42.71</v>
      </c>
      <c r="G991" s="7">
        <f t="shared" si="15"/>
        <v>9</v>
      </c>
    </row>
    <row r="992" spans="1:7" s="7" customFormat="1" x14ac:dyDescent="0.2">
      <c r="A992" s="13" t="s">
        <v>8048</v>
      </c>
      <c r="B992" s="14" t="s">
        <v>8234</v>
      </c>
      <c r="C992" s="15" t="s">
        <v>7500</v>
      </c>
      <c r="D992" s="16">
        <v>60</v>
      </c>
      <c r="E992" s="16"/>
      <c r="F992" s="16">
        <v>60</v>
      </c>
      <c r="G992" s="7">
        <f t="shared" si="15"/>
        <v>9</v>
      </c>
    </row>
    <row r="993" spans="1:7" s="7" customFormat="1" x14ac:dyDescent="0.2">
      <c r="A993" s="13" t="s">
        <v>8235</v>
      </c>
      <c r="B993" s="14" t="s">
        <v>8236</v>
      </c>
      <c r="C993" s="15" t="s">
        <v>7497</v>
      </c>
      <c r="D993" s="16">
        <v>142.9</v>
      </c>
      <c r="E993" s="16"/>
      <c r="F993" s="16">
        <v>142.9</v>
      </c>
      <c r="G993" s="7">
        <f t="shared" si="15"/>
        <v>9</v>
      </c>
    </row>
    <row r="994" spans="1:7" s="7" customFormat="1" ht="25.5" x14ac:dyDescent="0.2">
      <c r="A994" s="13" t="s">
        <v>8237</v>
      </c>
      <c r="B994" s="14" t="s">
        <v>8238</v>
      </c>
      <c r="C994" s="15" t="s">
        <v>7496</v>
      </c>
      <c r="D994" s="16">
        <v>2523.33</v>
      </c>
      <c r="E994" s="16"/>
      <c r="F994" s="16">
        <v>2523.33</v>
      </c>
      <c r="G994" s="7">
        <f t="shared" si="15"/>
        <v>9</v>
      </c>
    </row>
    <row r="995" spans="1:7" s="7" customFormat="1" x14ac:dyDescent="0.2">
      <c r="A995" s="13" t="s">
        <v>1854</v>
      </c>
      <c r="B995" s="14" t="s">
        <v>1855</v>
      </c>
      <c r="C995" s="15"/>
      <c r="D995" s="16"/>
      <c r="E995" s="16"/>
      <c r="F995" s="16"/>
      <c r="G995" s="7">
        <f t="shared" si="15"/>
        <v>5</v>
      </c>
    </row>
    <row r="996" spans="1:7" s="7" customFormat="1" x14ac:dyDescent="0.2">
      <c r="A996" s="13" t="s">
        <v>1856</v>
      </c>
      <c r="B996" s="14" t="s">
        <v>1857</v>
      </c>
      <c r="C996" s="15" t="s">
        <v>7497</v>
      </c>
      <c r="D996" s="16">
        <v>28.84</v>
      </c>
      <c r="E996" s="16">
        <v>47.41</v>
      </c>
      <c r="F996" s="16">
        <v>76.25</v>
      </c>
      <c r="G996" s="7">
        <f t="shared" si="15"/>
        <v>9</v>
      </c>
    </row>
    <row r="997" spans="1:7" s="7" customFormat="1" ht="25.5" x14ac:dyDescent="0.2">
      <c r="A997" s="13" t="s">
        <v>1858</v>
      </c>
      <c r="B997" s="14" t="s">
        <v>1859</v>
      </c>
      <c r="C997" s="15" t="s">
        <v>7500</v>
      </c>
      <c r="D997" s="16">
        <v>74.39</v>
      </c>
      <c r="E997" s="16">
        <v>16.87</v>
      </c>
      <c r="F997" s="16">
        <v>91.26</v>
      </c>
      <c r="G997" s="7">
        <f t="shared" si="15"/>
        <v>9</v>
      </c>
    </row>
    <row r="998" spans="1:7" s="7" customFormat="1" ht="25.5" x14ac:dyDescent="0.2">
      <c r="A998" s="13" t="s">
        <v>1860</v>
      </c>
      <c r="B998" s="14" t="s">
        <v>1861</v>
      </c>
      <c r="C998" s="15" t="s">
        <v>7500</v>
      </c>
      <c r="D998" s="16">
        <v>10.1</v>
      </c>
      <c r="E998" s="16"/>
      <c r="F998" s="16">
        <v>10.1</v>
      </c>
      <c r="G998" s="7">
        <f t="shared" si="15"/>
        <v>9</v>
      </c>
    </row>
    <row r="999" spans="1:7" s="7" customFormat="1" x14ac:dyDescent="0.2">
      <c r="A999" s="13" t="s">
        <v>1862</v>
      </c>
      <c r="B999" s="14" t="s">
        <v>1863</v>
      </c>
      <c r="C999" s="15" t="s">
        <v>7497</v>
      </c>
      <c r="D999" s="16">
        <v>129.59</v>
      </c>
      <c r="E999" s="16">
        <v>16.87</v>
      </c>
      <c r="F999" s="16">
        <v>146.46</v>
      </c>
      <c r="G999" s="7">
        <f t="shared" si="15"/>
        <v>9</v>
      </c>
    </row>
    <row r="1000" spans="1:7" s="7" customFormat="1" x14ac:dyDescent="0.2">
      <c r="A1000" s="13" t="s">
        <v>1864</v>
      </c>
      <c r="B1000" s="14" t="s">
        <v>1865</v>
      </c>
      <c r="C1000" s="15" t="s">
        <v>7497</v>
      </c>
      <c r="D1000" s="16">
        <v>10.94</v>
      </c>
      <c r="E1000" s="16">
        <v>18.59</v>
      </c>
      <c r="F1000" s="16">
        <v>29.53</v>
      </c>
      <c r="G1000" s="7">
        <f t="shared" si="15"/>
        <v>9</v>
      </c>
    </row>
    <row r="1001" spans="1:7" s="7" customFormat="1" x14ac:dyDescent="0.2">
      <c r="A1001" s="13" t="s">
        <v>1866</v>
      </c>
      <c r="B1001" s="14" t="s">
        <v>1867</v>
      </c>
      <c r="C1001" s="15"/>
      <c r="D1001" s="16"/>
      <c r="E1001" s="16"/>
      <c r="F1001" s="16"/>
      <c r="G1001" s="7">
        <f t="shared" si="15"/>
        <v>5</v>
      </c>
    </row>
    <row r="1002" spans="1:7" s="7" customFormat="1" x14ac:dyDescent="0.2">
      <c r="A1002" s="13" t="s">
        <v>1868</v>
      </c>
      <c r="B1002" s="14" t="s">
        <v>1869</v>
      </c>
      <c r="C1002" s="15" t="s">
        <v>7497</v>
      </c>
      <c r="D1002" s="16">
        <v>41.24</v>
      </c>
      <c r="E1002" s="16"/>
      <c r="F1002" s="16">
        <v>41.24</v>
      </c>
      <c r="G1002" s="7">
        <f t="shared" si="15"/>
        <v>9</v>
      </c>
    </row>
    <row r="1003" spans="1:7" s="7" customFormat="1" ht="25.5" x14ac:dyDescent="0.2">
      <c r="A1003" s="13" t="s">
        <v>1870</v>
      </c>
      <c r="B1003" s="14" t="s">
        <v>1871</v>
      </c>
      <c r="C1003" s="15" t="s">
        <v>7497</v>
      </c>
      <c r="D1003" s="16">
        <v>37.18</v>
      </c>
      <c r="E1003" s="16"/>
      <c r="F1003" s="16">
        <v>37.18</v>
      </c>
      <c r="G1003" s="7">
        <f t="shared" si="15"/>
        <v>9</v>
      </c>
    </row>
    <row r="1004" spans="1:7" s="7" customFormat="1" x14ac:dyDescent="0.2">
      <c r="A1004" s="13" t="s">
        <v>1872</v>
      </c>
      <c r="B1004" s="14" t="s">
        <v>1873</v>
      </c>
      <c r="C1004" s="15" t="s">
        <v>7500</v>
      </c>
      <c r="D1004" s="16">
        <v>38.67</v>
      </c>
      <c r="E1004" s="16"/>
      <c r="F1004" s="16">
        <v>38.67</v>
      </c>
      <c r="G1004" s="7">
        <f t="shared" si="15"/>
        <v>9</v>
      </c>
    </row>
    <row r="1005" spans="1:7" s="7" customFormat="1" x14ac:dyDescent="0.2">
      <c r="A1005" s="13" t="s">
        <v>1874</v>
      </c>
      <c r="B1005" s="14" t="s">
        <v>1875</v>
      </c>
      <c r="C1005" s="15" t="s">
        <v>7500</v>
      </c>
      <c r="D1005" s="16">
        <v>26.2</v>
      </c>
      <c r="E1005" s="16"/>
      <c r="F1005" s="16">
        <v>26.2</v>
      </c>
      <c r="G1005" s="7">
        <f t="shared" si="15"/>
        <v>9</v>
      </c>
    </row>
    <row r="1006" spans="1:7" s="7" customFormat="1" ht="25.5" x14ac:dyDescent="0.2">
      <c r="A1006" s="13" t="s">
        <v>1876</v>
      </c>
      <c r="B1006" s="14" t="s">
        <v>1877</v>
      </c>
      <c r="C1006" s="15" t="s">
        <v>7500</v>
      </c>
      <c r="D1006" s="16"/>
      <c r="E1006" s="16">
        <v>37.4</v>
      </c>
      <c r="F1006" s="16">
        <v>37.4</v>
      </c>
      <c r="G1006" s="7">
        <f t="shared" si="15"/>
        <v>9</v>
      </c>
    </row>
    <row r="1007" spans="1:7" s="7" customFormat="1" x14ac:dyDescent="0.2">
      <c r="A1007" s="13" t="s">
        <v>1878</v>
      </c>
      <c r="B1007" s="14" t="s">
        <v>1879</v>
      </c>
      <c r="C1007" s="15" t="s">
        <v>7497</v>
      </c>
      <c r="D1007" s="16">
        <v>8.8800000000000008</v>
      </c>
      <c r="E1007" s="16">
        <v>19.05</v>
      </c>
      <c r="F1007" s="16">
        <v>27.93</v>
      </c>
      <c r="G1007" s="7">
        <f t="shared" si="15"/>
        <v>9</v>
      </c>
    </row>
    <row r="1008" spans="1:7" s="7" customFormat="1" x14ac:dyDescent="0.2">
      <c r="A1008" s="13" t="s">
        <v>1880</v>
      </c>
      <c r="B1008" s="14" t="s">
        <v>1881</v>
      </c>
      <c r="C1008" s="15" t="s">
        <v>7497</v>
      </c>
      <c r="D1008" s="16">
        <v>17.28</v>
      </c>
      <c r="E1008" s="16">
        <v>19.05</v>
      </c>
      <c r="F1008" s="16">
        <v>36.33</v>
      </c>
      <c r="G1008" s="7">
        <f t="shared" si="15"/>
        <v>9</v>
      </c>
    </row>
    <row r="1009" spans="1:7" s="7" customFormat="1" x14ac:dyDescent="0.2">
      <c r="A1009" s="13" t="s">
        <v>1882</v>
      </c>
      <c r="B1009" s="14" t="s">
        <v>1883</v>
      </c>
      <c r="C1009" s="15" t="s">
        <v>7500</v>
      </c>
      <c r="D1009" s="16">
        <v>4.74</v>
      </c>
      <c r="E1009" s="16">
        <v>9.94</v>
      </c>
      <c r="F1009" s="16">
        <v>14.68</v>
      </c>
      <c r="G1009" s="7">
        <f t="shared" si="15"/>
        <v>9</v>
      </c>
    </row>
    <row r="1010" spans="1:7" s="7" customFormat="1" x14ac:dyDescent="0.2">
      <c r="A1010" s="13" t="s">
        <v>1884</v>
      </c>
      <c r="B1010" s="14" t="s">
        <v>1885</v>
      </c>
      <c r="C1010" s="15" t="s">
        <v>7500</v>
      </c>
      <c r="D1010" s="16">
        <v>9.2100000000000009</v>
      </c>
      <c r="E1010" s="16">
        <v>9.94</v>
      </c>
      <c r="F1010" s="16">
        <v>19.149999999999999</v>
      </c>
      <c r="G1010" s="7">
        <f t="shared" si="15"/>
        <v>9</v>
      </c>
    </row>
    <row r="1011" spans="1:7" s="7" customFormat="1" x14ac:dyDescent="0.2">
      <c r="A1011" s="13" t="s">
        <v>1886</v>
      </c>
      <c r="B1011" s="14" t="s">
        <v>7570</v>
      </c>
      <c r="C1011" s="15"/>
      <c r="D1011" s="16"/>
      <c r="E1011" s="16"/>
      <c r="F1011" s="16"/>
      <c r="G1011" s="7">
        <f t="shared" si="15"/>
        <v>2</v>
      </c>
    </row>
    <row r="1012" spans="1:7" s="7" customFormat="1" x14ac:dyDescent="0.2">
      <c r="A1012" s="13" t="s">
        <v>1887</v>
      </c>
      <c r="B1012" s="14" t="s">
        <v>1888</v>
      </c>
      <c r="C1012" s="15"/>
      <c r="D1012" s="16"/>
      <c r="E1012" s="16"/>
      <c r="F1012" s="16"/>
      <c r="G1012" s="7">
        <f t="shared" si="15"/>
        <v>5</v>
      </c>
    </row>
    <row r="1013" spans="1:7" s="7" customFormat="1" ht="25.5" x14ac:dyDescent="0.2">
      <c r="A1013" s="13" t="s">
        <v>1889</v>
      </c>
      <c r="B1013" s="14" t="s">
        <v>1890</v>
      </c>
      <c r="C1013" s="15" t="s">
        <v>7497</v>
      </c>
      <c r="D1013" s="16">
        <v>60.21</v>
      </c>
      <c r="E1013" s="16">
        <v>10.76</v>
      </c>
      <c r="F1013" s="16">
        <v>70.97</v>
      </c>
      <c r="G1013" s="7">
        <f t="shared" si="15"/>
        <v>9</v>
      </c>
    </row>
    <row r="1014" spans="1:7" s="7" customFormat="1" x14ac:dyDescent="0.2">
      <c r="A1014" s="13" t="s">
        <v>1891</v>
      </c>
      <c r="B1014" s="14" t="s">
        <v>1892</v>
      </c>
      <c r="C1014" s="15"/>
      <c r="D1014" s="16"/>
      <c r="E1014" s="16"/>
      <c r="F1014" s="16"/>
      <c r="G1014" s="7">
        <f t="shared" si="15"/>
        <v>5</v>
      </c>
    </row>
    <row r="1015" spans="1:7" s="7" customFormat="1" ht="38.25" x14ac:dyDescent="0.2">
      <c r="A1015" s="13" t="s">
        <v>1893</v>
      </c>
      <c r="B1015" s="14" t="s">
        <v>1894</v>
      </c>
      <c r="C1015" s="15" t="s">
        <v>7497</v>
      </c>
      <c r="D1015" s="16">
        <v>29.61</v>
      </c>
      <c r="E1015" s="16">
        <v>12.74</v>
      </c>
      <c r="F1015" s="16">
        <v>42.35</v>
      </c>
      <c r="G1015" s="7">
        <f t="shared" si="15"/>
        <v>9</v>
      </c>
    </row>
    <row r="1016" spans="1:7" s="7" customFormat="1" ht="38.25" x14ac:dyDescent="0.2">
      <c r="A1016" s="13" t="s">
        <v>1895</v>
      </c>
      <c r="B1016" s="14" t="s">
        <v>1896</v>
      </c>
      <c r="C1016" s="15" t="s">
        <v>7500</v>
      </c>
      <c r="D1016" s="16">
        <v>4.87</v>
      </c>
      <c r="E1016" s="16">
        <v>1.02</v>
      </c>
      <c r="F1016" s="16">
        <v>5.89</v>
      </c>
      <c r="G1016" s="7">
        <f t="shared" si="15"/>
        <v>9</v>
      </c>
    </row>
    <row r="1017" spans="1:7" s="7" customFormat="1" ht="38.25" x14ac:dyDescent="0.2">
      <c r="A1017" s="13" t="s">
        <v>1897</v>
      </c>
      <c r="B1017" s="14" t="s">
        <v>1898</v>
      </c>
      <c r="C1017" s="15" t="s">
        <v>7497</v>
      </c>
      <c r="D1017" s="16">
        <v>145.13999999999999</v>
      </c>
      <c r="E1017" s="16">
        <v>12.74</v>
      </c>
      <c r="F1017" s="16">
        <v>157.88</v>
      </c>
      <c r="G1017" s="7">
        <f t="shared" si="15"/>
        <v>9</v>
      </c>
    </row>
    <row r="1018" spans="1:7" s="7" customFormat="1" ht="51" x14ac:dyDescent="0.2">
      <c r="A1018" s="13" t="s">
        <v>1899</v>
      </c>
      <c r="B1018" s="14" t="s">
        <v>1900</v>
      </c>
      <c r="C1018" s="15" t="s">
        <v>7500</v>
      </c>
      <c r="D1018" s="16">
        <v>24.44</v>
      </c>
      <c r="E1018" s="16">
        <v>1.02</v>
      </c>
      <c r="F1018" s="16">
        <v>25.46</v>
      </c>
      <c r="G1018" s="7">
        <f t="shared" si="15"/>
        <v>9</v>
      </c>
    </row>
    <row r="1019" spans="1:7" s="7" customFormat="1" ht="38.25" x14ac:dyDescent="0.2">
      <c r="A1019" s="13" t="s">
        <v>8239</v>
      </c>
      <c r="B1019" s="14" t="s">
        <v>8240</v>
      </c>
      <c r="C1019" s="15" t="s">
        <v>7497</v>
      </c>
      <c r="D1019" s="16">
        <v>44.44</v>
      </c>
      <c r="E1019" s="16">
        <v>12.74</v>
      </c>
      <c r="F1019" s="16">
        <v>57.18</v>
      </c>
      <c r="G1019" s="7">
        <f t="shared" si="15"/>
        <v>9</v>
      </c>
    </row>
    <row r="1020" spans="1:7" s="7" customFormat="1" ht="38.25" x14ac:dyDescent="0.2">
      <c r="A1020" s="13" t="s">
        <v>8241</v>
      </c>
      <c r="B1020" s="14" t="s">
        <v>8242</v>
      </c>
      <c r="C1020" s="15" t="s">
        <v>7500</v>
      </c>
      <c r="D1020" s="16">
        <v>7.23</v>
      </c>
      <c r="E1020" s="16">
        <v>1.02</v>
      </c>
      <c r="F1020" s="16">
        <v>8.25</v>
      </c>
      <c r="G1020" s="7">
        <f t="shared" si="15"/>
        <v>9</v>
      </c>
    </row>
    <row r="1021" spans="1:7" s="7" customFormat="1" ht="38.25" x14ac:dyDescent="0.2">
      <c r="A1021" s="13" t="s">
        <v>1901</v>
      </c>
      <c r="B1021" s="14" t="s">
        <v>1902</v>
      </c>
      <c r="C1021" s="15" t="s">
        <v>7497</v>
      </c>
      <c r="D1021" s="16">
        <v>30.78</v>
      </c>
      <c r="E1021" s="16">
        <v>12.74</v>
      </c>
      <c r="F1021" s="16">
        <v>43.52</v>
      </c>
      <c r="G1021" s="7">
        <f t="shared" si="15"/>
        <v>9</v>
      </c>
    </row>
    <row r="1022" spans="1:7" s="7" customFormat="1" ht="38.25" x14ac:dyDescent="0.2">
      <c r="A1022" s="13" t="s">
        <v>1903</v>
      </c>
      <c r="B1022" s="14" t="s">
        <v>1904</v>
      </c>
      <c r="C1022" s="15" t="s">
        <v>7500</v>
      </c>
      <c r="D1022" s="16">
        <v>4.8899999999999997</v>
      </c>
      <c r="E1022" s="16">
        <v>1.02</v>
      </c>
      <c r="F1022" s="16">
        <v>5.91</v>
      </c>
      <c r="G1022" s="7">
        <f t="shared" si="15"/>
        <v>9</v>
      </c>
    </row>
    <row r="1023" spans="1:7" s="7" customFormat="1" ht="25.5" x14ac:dyDescent="0.2">
      <c r="A1023" s="13" t="s">
        <v>1905</v>
      </c>
      <c r="B1023" s="14" t="s">
        <v>1906</v>
      </c>
      <c r="C1023" s="15" t="s">
        <v>7497</v>
      </c>
      <c r="D1023" s="16">
        <v>10.56</v>
      </c>
      <c r="E1023" s="16">
        <v>53.57</v>
      </c>
      <c r="F1023" s="16">
        <v>64.13</v>
      </c>
      <c r="G1023" s="7">
        <f t="shared" si="15"/>
        <v>9</v>
      </c>
    </row>
    <row r="1024" spans="1:7" s="7" customFormat="1" ht="25.5" x14ac:dyDescent="0.2">
      <c r="A1024" s="13" t="s">
        <v>1907</v>
      </c>
      <c r="B1024" s="14" t="s">
        <v>1908</v>
      </c>
      <c r="C1024" s="15" t="s">
        <v>7497</v>
      </c>
      <c r="D1024" s="16">
        <v>1.19</v>
      </c>
      <c r="E1024" s="16">
        <v>8.5</v>
      </c>
      <c r="F1024" s="16">
        <v>9.69</v>
      </c>
      <c r="G1024" s="7">
        <f t="shared" si="15"/>
        <v>9</v>
      </c>
    </row>
    <row r="1025" spans="1:7" s="7" customFormat="1" ht="25.5" x14ac:dyDescent="0.2">
      <c r="A1025" s="13" t="s">
        <v>1909</v>
      </c>
      <c r="B1025" s="14" t="s">
        <v>1910</v>
      </c>
      <c r="C1025" s="15" t="s">
        <v>7497</v>
      </c>
      <c r="D1025" s="16">
        <v>2.4</v>
      </c>
      <c r="E1025" s="16">
        <v>8.5</v>
      </c>
      <c r="F1025" s="16">
        <v>10.9</v>
      </c>
      <c r="G1025" s="7">
        <f t="shared" si="15"/>
        <v>9</v>
      </c>
    </row>
    <row r="1026" spans="1:7" s="7" customFormat="1" ht="25.5" x14ac:dyDescent="0.2">
      <c r="A1026" s="13" t="s">
        <v>1911</v>
      </c>
      <c r="B1026" s="14" t="s">
        <v>1912</v>
      </c>
      <c r="C1026" s="15" t="s">
        <v>7497</v>
      </c>
      <c r="D1026" s="16">
        <v>2.39</v>
      </c>
      <c r="E1026" s="16">
        <v>8.5</v>
      </c>
      <c r="F1026" s="16">
        <v>10.89</v>
      </c>
      <c r="G1026" s="7">
        <f t="shared" si="15"/>
        <v>9</v>
      </c>
    </row>
    <row r="1027" spans="1:7" s="7" customFormat="1" ht="25.5" x14ac:dyDescent="0.2">
      <c r="A1027" s="13" t="s">
        <v>1913</v>
      </c>
      <c r="B1027" s="14" t="s">
        <v>1914</v>
      </c>
      <c r="C1027" s="15" t="s">
        <v>7497</v>
      </c>
      <c r="D1027" s="16">
        <v>6</v>
      </c>
      <c r="E1027" s="16">
        <v>8.5</v>
      </c>
      <c r="F1027" s="16">
        <v>14.5</v>
      </c>
      <c r="G1027" s="7">
        <f t="shared" si="15"/>
        <v>9</v>
      </c>
    </row>
    <row r="1028" spans="1:7" s="7" customFormat="1" ht="25.5" x14ac:dyDescent="0.2">
      <c r="A1028" s="13" t="s">
        <v>1915</v>
      </c>
      <c r="B1028" s="14" t="s">
        <v>1916</v>
      </c>
      <c r="C1028" s="15" t="s">
        <v>7500</v>
      </c>
      <c r="D1028" s="16">
        <v>0.12</v>
      </c>
      <c r="E1028" s="16">
        <v>0.96</v>
      </c>
      <c r="F1028" s="16">
        <v>1.08</v>
      </c>
      <c r="G1028" s="7">
        <f t="shared" si="15"/>
        <v>9</v>
      </c>
    </row>
    <row r="1029" spans="1:7" s="7" customFormat="1" ht="38.25" x14ac:dyDescent="0.2">
      <c r="A1029" s="13" t="s">
        <v>1917</v>
      </c>
      <c r="B1029" s="14" t="s">
        <v>1918</v>
      </c>
      <c r="C1029" s="15" t="s">
        <v>7500</v>
      </c>
      <c r="D1029" s="16">
        <v>0.24</v>
      </c>
      <c r="E1029" s="16">
        <v>0.96</v>
      </c>
      <c r="F1029" s="16">
        <v>1.2</v>
      </c>
      <c r="G1029" s="7">
        <f t="shared" si="15"/>
        <v>9</v>
      </c>
    </row>
    <row r="1030" spans="1:7" s="7" customFormat="1" ht="25.5" x14ac:dyDescent="0.2">
      <c r="A1030" s="13" t="s">
        <v>1919</v>
      </c>
      <c r="B1030" s="14" t="s">
        <v>1920</v>
      </c>
      <c r="C1030" s="15" t="s">
        <v>7500</v>
      </c>
      <c r="D1030" s="16">
        <v>0.24</v>
      </c>
      <c r="E1030" s="16">
        <v>0.96</v>
      </c>
      <c r="F1030" s="16">
        <v>1.2</v>
      </c>
      <c r="G1030" s="7">
        <f t="shared" si="15"/>
        <v>9</v>
      </c>
    </row>
    <row r="1031" spans="1:7" s="7" customFormat="1" ht="38.25" x14ac:dyDescent="0.2">
      <c r="A1031" s="13" t="s">
        <v>1921</v>
      </c>
      <c r="B1031" s="14" t="s">
        <v>1922</v>
      </c>
      <c r="C1031" s="15" t="s">
        <v>7500</v>
      </c>
      <c r="D1031" s="16">
        <v>0.6</v>
      </c>
      <c r="E1031" s="16">
        <v>0.96</v>
      </c>
      <c r="F1031" s="16">
        <v>1.56</v>
      </c>
      <c r="G1031" s="7">
        <f t="shared" si="15"/>
        <v>9</v>
      </c>
    </row>
    <row r="1032" spans="1:7" s="7" customFormat="1" x14ac:dyDescent="0.2">
      <c r="A1032" s="13" t="s">
        <v>1923</v>
      </c>
      <c r="B1032" s="14" t="s">
        <v>7571</v>
      </c>
      <c r="C1032" s="15"/>
      <c r="D1032" s="16"/>
      <c r="E1032" s="16"/>
      <c r="F1032" s="16"/>
      <c r="G1032" s="7">
        <f t="shared" si="15"/>
        <v>5</v>
      </c>
    </row>
    <row r="1033" spans="1:7" s="7" customFormat="1" ht="38.25" x14ac:dyDescent="0.2">
      <c r="A1033" s="13" t="s">
        <v>1924</v>
      </c>
      <c r="B1033" s="14" t="s">
        <v>1925</v>
      </c>
      <c r="C1033" s="15" t="s">
        <v>7497</v>
      </c>
      <c r="D1033" s="16">
        <v>126.3</v>
      </c>
      <c r="E1033" s="16">
        <v>12.74</v>
      </c>
      <c r="F1033" s="16">
        <v>139.04</v>
      </c>
      <c r="G1033" s="7">
        <f t="shared" si="15"/>
        <v>9</v>
      </c>
    </row>
    <row r="1034" spans="1:7" s="7" customFormat="1" ht="38.25" x14ac:dyDescent="0.2">
      <c r="A1034" s="13" t="s">
        <v>7572</v>
      </c>
      <c r="B1034" s="14" t="s">
        <v>7573</v>
      </c>
      <c r="C1034" s="15" t="s">
        <v>7497</v>
      </c>
      <c r="D1034" s="16">
        <v>163.79</v>
      </c>
      <c r="E1034" s="16">
        <v>12.74</v>
      </c>
      <c r="F1034" s="16">
        <v>176.53</v>
      </c>
      <c r="G1034" s="7">
        <f t="shared" ref="G1034:G1097" si="16">LEN(A1034)</f>
        <v>9</v>
      </c>
    </row>
    <row r="1035" spans="1:7" s="7" customFormat="1" ht="38.25" x14ac:dyDescent="0.2">
      <c r="A1035" s="13" t="s">
        <v>1926</v>
      </c>
      <c r="B1035" s="14" t="s">
        <v>1927</v>
      </c>
      <c r="C1035" s="15" t="s">
        <v>7497</v>
      </c>
      <c r="D1035" s="16">
        <v>202.42</v>
      </c>
      <c r="E1035" s="16">
        <v>12.74</v>
      </c>
      <c r="F1035" s="16">
        <v>215.16</v>
      </c>
      <c r="G1035" s="7">
        <f t="shared" si="16"/>
        <v>9</v>
      </c>
    </row>
    <row r="1036" spans="1:7" s="7" customFormat="1" ht="38.25" x14ac:dyDescent="0.2">
      <c r="A1036" s="13" t="s">
        <v>1928</v>
      </c>
      <c r="B1036" s="14" t="s">
        <v>1929</v>
      </c>
      <c r="C1036" s="15" t="s">
        <v>7500</v>
      </c>
      <c r="D1036" s="16">
        <v>41.76</v>
      </c>
      <c r="E1036" s="16">
        <v>1.27</v>
      </c>
      <c r="F1036" s="16">
        <v>43.03</v>
      </c>
      <c r="G1036" s="7">
        <f t="shared" si="16"/>
        <v>9</v>
      </c>
    </row>
    <row r="1037" spans="1:7" s="7" customFormat="1" ht="51" x14ac:dyDescent="0.2">
      <c r="A1037" s="13" t="s">
        <v>1930</v>
      </c>
      <c r="B1037" s="14" t="s">
        <v>1931</v>
      </c>
      <c r="C1037" s="15" t="s">
        <v>7497</v>
      </c>
      <c r="D1037" s="16">
        <v>273.35000000000002</v>
      </c>
      <c r="E1037" s="16">
        <v>12.74</v>
      </c>
      <c r="F1037" s="16">
        <v>286.08999999999997</v>
      </c>
      <c r="G1037" s="7">
        <f t="shared" si="16"/>
        <v>9</v>
      </c>
    </row>
    <row r="1038" spans="1:7" s="7" customFormat="1" ht="51" x14ac:dyDescent="0.2">
      <c r="A1038" s="13" t="s">
        <v>1932</v>
      </c>
      <c r="B1038" s="14" t="s">
        <v>7358</v>
      </c>
      <c r="C1038" s="15" t="s">
        <v>7500</v>
      </c>
      <c r="D1038" s="16">
        <v>50.78</v>
      </c>
      <c r="E1038" s="16">
        <v>1.27</v>
      </c>
      <c r="F1038" s="16">
        <v>52.05</v>
      </c>
      <c r="G1038" s="7">
        <f t="shared" si="16"/>
        <v>9</v>
      </c>
    </row>
    <row r="1039" spans="1:7" s="7" customFormat="1" ht="38.25" x14ac:dyDescent="0.2">
      <c r="A1039" s="13" t="s">
        <v>1933</v>
      </c>
      <c r="B1039" s="14" t="s">
        <v>1934</v>
      </c>
      <c r="C1039" s="15" t="s">
        <v>7497</v>
      </c>
      <c r="D1039" s="16">
        <v>37.729999999999997</v>
      </c>
      <c r="E1039" s="16">
        <v>8.5</v>
      </c>
      <c r="F1039" s="16">
        <v>46.23</v>
      </c>
      <c r="G1039" s="7">
        <f t="shared" si="16"/>
        <v>9</v>
      </c>
    </row>
    <row r="1040" spans="1:7" s="7" customFormat="1" ht="38.25" x14ac:dyDescent="0.2">
      <c r="A1040" s="13" t="s">
        <v>1935</v>
      </c>
      <c r="B1040" s="14" t="s">
        <v>1936</v>
      </c>
      <c r="C1040" s="15" t="s">
        <v>7497</v>
      </c>
      <c r="D1040" s="16">
        <v>28.48</v>
      </c>
      <c r="E1040" s="16">
        <v>8.5</v>
      </c>
      <c r="F1040" s="16">
        <v>36.979999999999997</v>
      </c>
      <c r="G1040" s="7">
        <f t="shared" si="16"/>
        <v>9</v>
      </c>
    </row>
    <row r="1041" spans="1:7" s="7" customFormat="1" ht="38.25" x14ac:dyDescent="0.2">
      <c r="A1041" s="13" t="s">
        <v>1937</v>
      </c>
      <c r="B1041" s="14" t="s">
        <v>1938</v>
      </c>
      <c r="C1041" s="15" t="s">
        <v>7497</v>
      </c>
      <c r="D1041" s="16">
        <v>62.88</v>
      </c>
      <c r="E1041" s="16">
        <v>8.5</v>
      </c>
      <c r="F1041" s="16">
        <v>71.38</v>
      </c>
      <c r="G1041" s="7">
        <f t="shared" si="16"/>
        <v>9</v>
      </c>
    </row>
    <row r="1042" spans="1:7" s="7" customFormat="1" ht="38.25" x14ac:dyDescent="0.2">
      <c r="A1042" s="13" t="s">
        <v>1939</v>
      </c>
      <c r="B1042" s="14" t="s">
        <v>1940</v>
      </c>
      <c r="C1042" s="15" t="s">
        <v>7497</v>
      </c>
      <c r="D1042" s="16">
        <v>47.46</v>
      </c>
      <c r="E1042" s="16">
        <v>8.5</v>
      </c>
      <c r="F1042" s="16">
        <v>55.96</v>
      </c>
      <c r="G1042" s="7">
        <f t="shared" si="16"/>
        <v>9</v>
      </c>
    </row>
    <row r="1043" spans="1:7" s="7" customFormat="1" ht="38.25" x14ac:dyDescent="0.2">
      <c r="A1043" s="13" t="s">
        <v>1941</v>
      </c>
      <c r="B1043" s="14" t="s">
        <v>8243</v>
      </c>
      <c r="C1043" s="15" t="s">
        <v>7497</v>
      </c>
      <c r="D1043" s="16">
        <v>50</v>
      </c>
      <c r="E1043" s="16">
        <v>8.5</v>
      </c>
      <c r="F1043" s="16">
        <v>58.5</v>
      </c>
      <c r="G1043" s="7">
        <f t="shared" si="16"/>
        <v>9</v>
      </c>
    </row>
    <row r="1044" spans="1:7" s="7" customFormat="1" ht="38.25" x14ac:dyDescent="0.2">
      <c r="A1044" s="13" t="s">
        <v>1942</v>
      </c>
      <c r="B1044" s="14" t="s">
        <v>1943</v>
      </c>
      <c r="C1044" s="15" t="s">
        <v>7500</v>
      </c>
      <c r="D1044" s="16">
        <v>3.77</v>
      </c>
      <c r="E1044" s="16">
        <v>0.85</v>
      </c>
      <c r="F1044" s="16">
        <v>4.62</v>
      </c>
      <c r="G1044" s="7">
        <f t="shared" si="16"/>
        <v>9</v>
      </c>
    </row>
    <row r="1045" spans="1:7" s="7" customFormat="1" ht="38.25" x14ac:dyDescent="0.2">
      <c r="A1045" s="13" t="s">
        <v>1944</v>
      </c>
      <c r="B1045" s="14" t="s">
        <v>1945</v>
      </c>
      <c r="C1045" s="15" t="s">
        <v>7500</v>
      </c>
      <c r="D1045" s="16">
        <v>2.85</v>
      </c>
      <c r="E1045" s="16">
        <v>0.85</v>
      </c>
      <c r="F1045" s="16">
        <v>3.7</v>
      </c>
      <c r="G1045" s="7">
        <f t="shared" si="16"/>
        <v>9</v>
      </c>
    </row>
    <row r="1046" spans="1:7" s="7" customFormat="1" x14ac:dyDescent="0.2">
      <c r="A1046" s="13" t="s">
        <v>1946</v>
      </c>
      <c r="B1046" s="14" t="s">
        <v>1947</v>
      </c>
      <c r="C1046" s="15"/>
      <c r="D1046" s="16"/>
      <c r="E1046" s="16"/>
      <c r="F1046" s="16"/>
      <c r="G1046" s="7">
        <f t="shared" si="16"/>
        <v>5</v>
      </c>
    </row>
    <row r="1047" spans="1:7" s="7" customFormat="1" ht="38.25" x14ac:dyDescent="0.2">
      <c r="A1047" s="13" t="s">
        <v>1948</v>
      </c>
      <c r="B1047" s="14" t="s">
        <v>1949</v>
      </c>
      <c r="C1047" s="15" t="s">
        <v>7497</v>
      </c>
      <c r="D1047" s="16">
        <v>99.71</v>
      </c>
      <c r="E1047" s="16">
        <v>33.659999999999997</v>
      </c>
      <c r="F1047" s="16">
        <v>133.37</v>
      </c>
      <c r="G1047" s="7">
        <f t="shared" si="16"/>
        <v>9</v>
      </c>
    </row>
    <row r="1048" spans="1:7" s="7" customFormat="1" ht="38.25" x14ac:dyDescent="0.2">
      <c r="A1048" s="13" t="s">
        <v>1950</v>
      </c>
      <c r="B1048" s="14" t="s">
        <v>1951</v>
      </c>
      <c r="C1048" s="15" t="s">
        <v>7500</v>
      </c>
      <c r="D1048" s="16">
        <v>17.75</v>
      </c>
      <c r="E1048" s="16">
        <v>9.35</v>
      </c>
      <c r="F1048" s="16">
        <v>27.1</v>
      </c>
      <c r="G1048" s="7">
        <f t="shared" si="16"/>
        <v>9</v>
      </c>
    </row>
    <row r="1049" spans="1:7" s="7" customFormat="1" ht="38.25" x14ac:dyDescent="0.2">
      <c r="A1049" s="13" t="s">
        <v>1952</v>
      </c>
      <c r="B1049" s="14" t="s">
        <v>1953</v>
      </c>
      <c r="C1049" s="15" t="s">
        <v>7497</v>
      </c>
      <c r="D1049" s="16">
        <v>153.06</v>
      </c>
      <c r="E1049" s="16">
        <v>33.659999999999997</v>
      </c>
      <c r="F1049" s="16">
        <v>186.72</v>
      </c>
      <c r="G1049" s="7">
        <f t="shared" si="16"/>
        <v>9</v>
      </c>
    </row>
    <row r="1050" spans="1:7" s="7" customFormat="1" ht="38.25" x14ac:dyDescent="0.2">
      <c r="A1050" s="13" t="s">
        <v>1954</v>
      </c>
      <c r="B1050" s="14" t="s">
        <v>1955</v>
      </c>
      <c r="C1050" s="15" t="s">
        <v>7500</v>
      </c>
      <c r="D1050" s="16">
        <v>27.04</v>
      </c>
      <c r="E1050" s="16">
        <v>9.35</v>
      </c>
      <c r="F1050" s="16">
        <v>36.39</v>
      </c>
      <c r="G1050" s="7">
        <f t="shared" si="16"/>
        <v>9</v>
      </c>
    </row>
    <row r="1051" spans="1:7" s="7" customFormat="1" ht="51" x14ac:dyDescent="0.2">
      <c r="A1051" s="13" t="s">
        <v>1956</v>
      </c>
      <c r="B1051" s="14" t="s">
        <v>1957</v>
      </c>
      <c r="C1051" s="15" t="s">
        <v>7497</v>
      </c>
      <c r="D1051" s="16">
        <v>87.06</v>
      </c>
      <c r="E1051" s="16">
        <v>33.659999999999997</v>
      </c>
      <c r="F1051" s="16">
        <v>120.72</v>
      </c>
      <c r="G1051" s="7">
        <f t="shared" si="16"/>
        <v>9</v>
      </c>
    </row>
    <row r="1052" spans="1:7" s="7" customFormat="1" ht="51" x14ac:dyDescent="0.2">
      <c r="A1052" s="13" t="s">
        <v>1958</v>
      </c>
      <c r="B1052" s="14" t="s">
        <v>1959</v>
      </c>
      <c r="C1052" s="15" t="s">
        <v>7500</v>
      </c>
      <c r="D1052" s="16">
        <v>15.55</v>
      </c>
      <c r="E1052" s="16">
        <v>9.35</v>
      </c>
      <c r="F1052" s="16">
        <v>24.9</v>
      </c>
      <c r="G1052" s="7">
        <f t="shared" si="16"/>
        <v>9</v>
      </c>
    </row>
    <row r="1053" spans="1:7" s="7" customFormat="1" ht="38.25" x14ac:dyDescent="0.2">
      <c r="A1053" s="13" t="s">
        <v>1960</v>
      </c>
      <c r="B1053" s="14" t="s">
        <v>1961</v>
      </c>
      <c r="C1053" s="15" t="s">
        <v>7497</v>
      </c>
      <c r="D1053" s="16">
        <v>176.71</v>
      </c>
      <c r="E1053" s="16">
        <v>33.659999999999997</v>
      </c>
      <c r="F1053" s="16">
        <v>210.37</v>
      </c>
      <c r="G1053" s="7">
        <f t="shared" si="16"/>
        <v>9</v>
      </c>
    </row>
    <row r="1054" spans="1:7" s="7" customFormat="1" ht="38.25" x14ac:dyDescent="0.2">
      <c r="A1054" s="13" t="s">
        <v>1962</v>
      </c>
      <c r="B1054" s="14" t="s">
        <v>1963</v>
      </c>
      <c r="C1054" s="15" t="s">
        <v>7500</v>
      </c>
      <c r="D1054" s="16">
        <v>31.36</v>
      </c>
      <c r="E1054" s="16">
        <v>9.35</v>
      </c>
      <c r="F1054" s="16">
        <v>40.71</v>
      </c>
      <c r="G1054" s="7">
        <f t="shared" si="16"/>
        <v>9</v>
      </c>
    </row>
    <row r="1055" spans="1:7" s="7" customFormat="1" ht="38.25" x14ac:dyDescent="0.2">
      <c r="A1055" s="13" t="s">
        <v>1964</v>
      </c>
      <c r="B1055" s="14" t="s">
        <v>1965</v>
      </c>
      <c r="C1055" s="15" t="s">
        <v>7497</v>
      </c>
      <c r="D1055" s="16">
        <v>109.22</v>
      </c>
      <c r="E1055" s="16">
        <v>33.659999999999997</v>
      </c>
      <c r="F1055" s="16">
        <v>142.88</v>
      </c>
      <c r="G1055" s="7">
        <f t="shared" si="16"/>
        <v>9</v>
      </c>
    </row>
    <row r="1056" spans="1:7" s="7" customFormat="1" ht="38.25" x14ac:dyDescent="0.2">
      <c r="A1056" s="13" t="s">
        <v>1966</v>
      </c>
      <c r="B1056" s="14" t="s">
        <v>1967</v>
      </c>
      <c r="C1056" s="15" t="s">
        <v>7500</v>
      </c>
      <c r="D1056" s="16">
        <v>19.61</v>
      </c>
      <c r="E1056" s="16">
        <v>9.35</v>
      </c>
      <c r="F1056" s="16">
        <v>28.96</v>
      </c>
      <c r="G1056" s="7">
        <f t="shared" si="16"/>
        <v>9</v>
      </c>
    </row>
    <row r="1057" spans="1:7" s="7" customFormat="1" ht="38.25" x14ac:dyDescent="0.2">
      <c r="A1057" s="13" t="s">
        <v>1968</v>
      </c>
      <c r="B1057" s="14" t="s">
        <v>1969</v>
      </c>
      <c r="C1057" s="15" t="s">
        <v>7497</v>
      </c>
      <c r="D1057" s="16">
        <v>170.64</v>
      </c>
      <c r="E1057" s="16">
        <v>33.659999999999997</v>
      </c>
      <c r="F1057" s="16">
        <v>204.3</v>
      </c>
      <c r="G1057" s="7">
        <f t="shared" si="16"/>
        <v>9</v>
      </c>
    </row>
    <row r="1058" spans="1:7" s="7" customFormat="1" ht="38.25" x14ac:dyDescent="0.2">
      <c r="A1058" s="13" t="s">
        <v>1970</v>
      </c>
      <c r="B1058" s="14" t="s">
        <v>1971</v>
      </c>
      <c r="C1058" s="15" t="s">
        <v>7500</v>
      </c>
      <c r="D1058" s="16">
        <v>30.3</v>
      </c>
      <c r="E1058" s="16">
        <v>9.35</v>
      </c>
      <c r="F1058" s="16">
        <v>39.65</v>
      </c>
      <c r="G1058" s="7">
        <f t="shared" si="16"/>
        <v>9</v>
      </c>
    </row>
    <row r="1059" spans="1:7" s="7" customFormat="1" x14ac:dyDescent="0.2">
      <c r="A1059" s="13" t="s">
        <v>1972</v>
      </c>
      <c r="B1059" s="14" t="s">
        <v>7574</v>
      </c>
      <c r="C1059" s="15"/>
      <c r="D1059" s="16"/>
      <c r="E1059" s="16"/>
      <c r="F1059" s="16"/>
      <c r="G1059" s="7">
        <f t="shared" si="16"/>
        <v>5</v>
      </c>
    </row>
    <row r="1060" spans="1:7" s="7" customFormat="1" ht="25.5" x14ac:dyDescent="0.2">
      <c r="A1060" s="13" t="s">
        <v>1973</v>
      </c>
      <c r="B1060" s="14" t="s">
        <v>1974</v>
      </c>
      <c r="C1060" s="15" t="s">
        <v>7497</v>
      </c>
      <c r="D1060" s="16">
        <v>117</v>
      </c>
      <c r="E1060" s="16">
        <v>19.07</v>
      </c>
      <c r="F1060" s="16">
        <v>136.07</v>
      </c>
      <c r="G1060" s="7">
        <f t="shared" si="16"/>
        <v>9</v>
      </c>
    </row>
    <row r="1061" spans="1:7" s="7" customFormat="1" ht="25.5" x14ac:dyDescent="0.2">
      <c r="A1061" s="13" t="s">
        <v>1975</v>
      </c>
      <c r="B1061" s="14" t="s">
        <v>1976</v>
      </c>
      <c r="C1061" s="15" t="s">
        <v>7497</v>
      </c>
      <c r="D1061" s="16">
        <v>65.23</v>
      </c>
      <c r="E1061" s="16">
        <v>19.07</v>
      </c>
      <c r="F1061" s="16">
        <v>84.3</v>
      </c>
      <c r="G1061" s="7">
        <f t="shared" si="16"/>
        <v>9</v>
      </c>
    </row>
    <row r="1062" spans="1:7" s="7" customFormat="1" ht="25.5" x14ac:dyDescent="0.2">
      <c r="A1062" s="13" t="s">
        <v>1977</v>
      </c>
      <c r="B1062" s="14" t="s">
        <v>1978</v>
      </c>
      <c r="C1062" s="15" t="s">
        <v>7497</v>
      </c>
      <c r="D1062" s="16">
        <v>65.22</v>
      </c>
      <c r="E1062" s="16">
        <v>19.07</v>
      </c>
      <c r="F1062" s="16">
        <v>84.29</v>
      </c>
      <c r="G1062" s="7">
        <f t="shared" si="16"/>
        <v>9</v>
      </c>
    </row>
    <row r="1063" spans="1:7" s="7" customFormat="1" ht="25.5" x14ac:dyDescent="0.2">
      <c r="A1063" s="13" t="s">
        <v>1979</v>
      </c>
      <c r="B1063" s="14" t="s">
        <v>1980</v>
      </c>
      <c r="C1063" s="15" t="s">
        <v>7497</v>
      </c>
      <c r="D1063" s="16">
        <v>50.21</v>
      </c>
      <c r="E1063" s="16">
        <v>19.07</v>
      </c>
      <c r="F1063" s="16">
        <v>69.28</v>
      </c>
      <c r="G1063" s="7">
        <f t="shared" si="16"/>
        <v>9</v>
      </c>
    </row>
    <row r="1064" spans="1:7" s="7" customFormat="1" ht="25.5" x14ac:dyDescent="0.2">
      <c r="A1064" s="13" t="s">
        <v>1981</v>
      </c>
      <c r="B1064" s="14" t="s">
        <v>8244</v>
      </c>
      <c r="C1064" s="15" t="s">
        <v>7497</v>
      </c>
      <c r="D1064" s="16">
        <v>53.47</v>
      </c>
      <c r="E1064" s="16">
        <v>19.07</v>
      </c>
      <c r="F1064" s="16">
        <v>72.540000000000006</v>
      </c>
      <c r="G1064" s="7">
        <f t="shared" si="16"/>
        <v>9</v>
      </c>
    </row>
    <row r="1065" spans="1:7" s="7" customFormat="1" x14ac:dyDescent="0.2">
      <c r="A1065" s="13" t="s">
        <v>1982</v>
      </c>
      <c r="B1065" s="14" t="s">
        <v>1983</v>
      </c>
      <c r="C1065" s="15"/>
      <c r="D1065" s="16"/>
      <c r="E1065" s="16"/>
      <c r="F1065" s="16"/>
      <c r="G1065" s="7">
        <f t="shared" si="16"/>
        <v>5</v>
      </c>
    </row>
    <row r="1066" spans="1:7" s="7" customFormat="1" ht="25.5" x14ac:dyDescent="0.2">
      <c r="A1066" s="13" t="s">
        <v>1984</v>
      </c>
      <c r="B1066" s="14" t="s">
        <v>8245</v>
      </c>
      <c r="C1066" s="15" t="s">
        <v>7497</v>
      </c>
      <c r="D1066" s="16">
        <v>164.57</v>
      </c>
      <c r="E1066" s="16">
        <v>24.13</v>
      </c>
      <c r="F1066" s="16">
        <v>188.7</v>
      </c>
      <c r="G1066" s="7">
        <f t="shared" si="16"/>
        <v>9</v>
      </c>
    </row>
    <row r="1067" spans="1:7" s="7" customFormat="1" ht="38.25" x14ac:dyDescent="0.2">
      <c r="A1067" s="13" t="s">
        <v>1985</v>
      </c>
      <c r="B1067" s="14" t="s">
        <v>8246</v>
      </c>
      <c r="C1067" s="15" t="s">
        <v>7497</v>
      </c>
      <c r="D1067" s="16">
        <v>346.54</v>
      </c>
      <c r="E1067" s="16">
        <v>24.13</v>
      </c>
      <c r="F1067" s="16">
        <v>370.67</v>
      </c>
      <c r="G1067" s="7">
        <f t="shared" si="16"/>
        <v>9</v>
      </c>
    </row>
    <row r="1068" spans="1:7" s="7" customFormat="1" ht="25.5" x14ac:dyDescent="0.2">
      <c r="A1068" s="13" t="s">
        <v>1986</v>
      </c>
      <c r="B1068" s="14" t="s">
        <v>8247</v>
      </c>
      <c r="C1068" s="15" t="s">
        <v>7497</v>
      </c>
      <c r="D1068" s="16">
        <v>364.66</v>
      </c>
      <c r="E1068" s="16">
        <v>24.13</v>
      </c>
      <c r="F1068" s="16">
        <v>388.79</v>
      </c>
      <c r="G1068" s="7">
        <f t="shared" si="16"/>
        <v>9</v>
      </c>
    </row>
    <row r="1069" spans="1:7" s="7" customFormat="1" x14ac:dyDescent="0.2">
      <c r="A1069" s="13" t="s">
        <v>1987</v>
      </c>
      <c r="B1069" s="14" t="s">
        <v>7575</v>
      </c>
      <c r="C1069" s="15"/>
      <c r="D1069" s="16"/>
      <c r="E1069" s="16"/>
      <c r="F1069" s="16"/>
      <c r="G1069" s="7">
        <f t="shared" si="16"/>
        <v>5</v>
      </c>
    </row>
    <row r="1070" spans="1:7" s="7" customFormat="1" ht="38.25" x14ac:dyDescent="0.2">
      <c r="A1070" s="13" t="s">
        <v>1988</v>
      </c>
      <c r="B1070" s="14" t="s">
        <v>1989</v>
      </c>
      <c r="C1070" s="15" t="s">
        <v>7497</v>
      </c>
      <c r="D1070" s="16">
        <v>116.65</v>
      </c>
      <c r="E1070" s="16">
        <v>15.43</v>
      </c>
      <c r="F1070" s="16">
        <v>132.08000000000001</v>
      </c>
      <c r="G1070" s="7">
        <f t="shared" si="16"/>
        <v>9</v>
      </c>
    </row>
    <row r="1071" spans="1:7" s="7" customFormat="1" ht="38.25" x14ac:dyDescent="0.2">
      <c r="A1071" s="13" t="s">
        <v>1990</v>
      </c>
      <c r="B1071" s="14" t="s">
        <v>1991</v>
      </c>
      <c r="C1071" s="15" t="s">
        <v>7497</v>
      </c>
      <c r="D1071" s="16">
        <v>117.4</v>
      </c>
      <c r="E1071" s="16">
        <v>15.43</v>
      </c>
      <c r="F1071" s="16">
        <v>132.83000000000001</v>
      </c>
      <c r="G1071" s="7">
        <f t="shared" si="16"/>
        <v>9</v>
      </c>
    </row>
    <row r="1072" spans="1:7" s="7" customFormat="1" ht="38.25" x14ac:dyDescent="0.2">
      <c r="A1072" s="13" t="s">
        <v>1992</v>
      </c>
      <c r="B1072" s="14" t="s">
        <v>1993</v>
      </c>
      <c r="C1072" s="15" t="s">
        <v>7497</v>
      </c>
      <c r="D1072" s="16">
        <v>41.53</v>
      </c>
      <c r="E1072" s="16">
        <v>8.5</v>
      </c>
      <c r="F1072" s="16">
        <v>50.03</v>
      </c>
      <c r="G1072" s="7">
        <f t="shared" si="16"/>
        <v>9</v>
      </c>
    </row>
    <row r="1073" spans="1:7" s="7" customFormat="1" x14ac:dyDescent="0.2">
      <c r="A1073" s="13" t="s">
        <v>1994</v>
      </c>
      <c r="B1073" s="14" t="s">
        <v>1995</v>
      </c>
      <c r="C1073" s="15"/>
      <c r="D1073" s="16"/>
      <c r="E1073" s="16"/>
      <c r="F1073" s="16"/>
      <c r="G1073" s="7">
        <f t="shared" si="16"/>
        <v>2</v>
      </c>
    </row>
    <row r="1074" spans="1:7" s="7" customFormat="1" x14ac:dyDescent="0.2">
      <c r="A1074" s="13" t="s">
        <v>1996</v>
      </c>
      <c r="B1074" s="14" t="s">
        <v>1997</v>
      </c>
      <c r="C1074" s="15"/>
      <c r="D1074" s="16"/>
      <c r="E1074" s="16"/>
      <c r="F1074" s="16"/>
      <c r="G1074" s="7">
        <f t="shared" si="16"/>
        <v>5</v>
      </c>
    </row>
    <row r="1075" spans="1:7" s="7" customFormat="1" x14ac:dyDescent="0.2">
      <c r="A1075" s="13" t="s">
        <v>7359</v>
      </c>
      <c r="B1075" s="14" t="s">
        <v>7360</v>
      </c>
      <c r="C1075" s="15" t="s">
        <v>7497</v>
      </c>
      <c r="D1075" s="16">
        <v>388.65</v>
      </c>
      <c r="E1075" s="16">
        <v>39.24</v>
      </c>
      <c r="F1075" s="16">
        <v>427.89</v>
      </c>
      <c r="G1075" s="7">
        <f t="shared" si="16"/>
        <v>9</v>
      </c>
    </row>
    <row r="1076" spans="1:7" s="7" customFormat="1" ht="25.5" x14ac:dyDescent="0.2">
      <c r="A1076" s="13" t="s">
        <v>7361</v>
      </c>
      <c r="B1076" s="14" t="s">
        <v>7362</v>
      </c>
      <c r="C1076" s="15" t="s">
        <v>7500</v>
      </c>
      <c r="D1076" s="16">
        <v>124.84</v>
      </c>
      <c r="E1076" s="16">
        <v>18.07</v>
      </c>
      <c r="F1076" s="16">
        <v>142.91</v>
      </c>
      <c r="G1076" s="7">
        <f t="shared" si="16"/>
        <v>9</v>
      </c>
    </row>
    <row r="1077" spans="1:7" s="7" customFormat="1" ht="25.5" x14ac:dyDescent="0.2">
      <c r="A1077" s="13" t="s">
        <v>7363</v>
      </c>
      <c r="B1077" s="14" t="s">
        <v>7364</v>
      </c>
      <c r="C1077" s="15" t="s">
        <v>7500</v>
      </c>
      <c r="D1077" s="16">
        <v>148.6</v>
      </c>
      <c r="E1077" s="16">
        <v>22.58</v>
      </c>
      <c r="F1077" s="16">
        <v>171.18</v>
      </c>
      <c r="G1077" s="7">
        <f t="shared" si="16"/>
        <v>9</v>
      </c>
    </row>
    <row r="1078" spans="1:7" s="7" customFormat="1" x14ac:dyDescent="0.2">
      <c r="A1078" s="13" t="s">
        <v>7365</v>
      </c>
      <c r="B1078" s="14" t="s">
        <v>7366</v>
      </c>
      <c r="C1078" s="15" t="s">
        <v>7500</v>
      </c>
      <c r="D1078" s="16">
        <v>332.27</v>
      </c>
      <c r="E1078" s="16">
        <v>45.15</v>
      </c>
      <c r="F1078" s="16">
        <v>377.42</v>
      </c>
      <c r="G1078" s="7">
        <f t="shared" si="16"/>
        <v>9</v>
      </c>
    </row>
    <row r="1079" spans="1:7" s="7" customFormat="1" ht="25.5" x14ac:dyDescent="0.2">
      <c r="A1079" s="13" t="s">
        <v>7367</v>
      </c>
      <c r="B1079" s="14" t="s">
        <v>7368</v>
      </c>
      <c r="C1079" s="15" t="s">
        <v>7500</v>
      </c>
      <c r="D1079" s="16">
        <v>74.64</v>
      </c>
      <c r="E1079" s="16">
        <v>9.89</v>
      </c>
      <c r="F1079" s="16">
        <v>84.53</v>
      </c>
      <c r="G1079" s="7">
        <f t="shared" si="16"/>
        <v>9</v>
      </c>
    </row>
    <row r="1080" spans="1:7" s="7" customFormat="1" ht="25.5" x14ac:dyDescent="0.2">
      <c r="A1080" s="13" t="s">
        <v>7369</v>
      </c>
      <c r="B1080" s="14" t="s">
        <v>7370</v>
      </c>
      <c r="C1080" s="15" t="s">
        <v>7500</v>
      </c>
      <c r="D1080" s="16">
        <v>80.8</v>
      </c>
      <c r="E1080" s="16">
        <v>9.89</v>
      </c>
      <c r="F1080" s="16">
        <v>90.69</v>
      </c>
      <c r="G1080" s="7">
        <f t="shared" si="16"/>
        <v>9</v>
      </c>
    </row>
    <row r="1081" spans="1:7" s="7" customFormat="1" x14ac:dyDescent="0.2">
      <c r="A1081" s="13" t="s">
        <v>1998</v>
      </c>
      <c r="B1081" s="14" t="s">
        <v>7576</v>
      </c>
      <c r="C1081" s="15"/>
      <c r="D1081" s="16"/>
      <c r="E1081" s="16"/>
      <c r="F1081" s="16"/>
      <c r="G1081" s="7">
        <f t="shared" si="16"/>
        <v>5</v>
      </c>
    </row>
    <row r="1082" spans="1:7" s="7" customFormat="1" ht="25.5" x14ac:dyDescent="0.2">
      <c r="A1082" s="13" t="s">
        <v>1999</v>
      </c>
      <c r="B1082" s="14" t="s">
        <v>2000</v>
      </c>
      <c r="C1082" s="15" t="s">
        <v>7497</v>
      </c>
      <c r="D1082" s="16">
        <v>556.11</v>
      </c>
      <c r="E1082" s="16">
        <v>10.119999999999999</v>
      </c>
      <c r="F1082" s="16">
        <v>566.23</v>
      </c>
      <c r="G1082" s="7">
        <f t="shared" si="16"/>
        <v>9</v>
      </c>
    </row>
    <row r="1083" spans="1:7" s="7" customFormat="1" ht="25.5" x14ac:dyDescent="0.2">
      <c r="A1083" s="13" t="s">
        <v>2001</v>
      </c>
      <c r="B1083" s="14" t="s">
        <v>2002</v>
      </c>
      <c r="C1083" s="15" t="s">
        <v>7497</v>
      </c>
      <c r="D1083" s="16">
        <v>632.22</v>
      </c>
      <c r="E1083" s="16">
        <v>10.119999999999999</v>
      </c>
      <c r="F1083" s="16">
        <v>642.34</v>
      </c>
      <c r="G1083" s="7">
        <f t="shared" si="16"/>
        <v>9</v>
      </c>
    </row>
    <row r="1084" spans="1:7" s="7" customFormat="1" ht="25.5" x14ac:dyDescent="0.2">
      <c r="A1084" s="13" t="s">
        <v>2003</v>
      </c>
      <c r="B1084" s="14" t="s">
        <v>2004</v>
      </c>
      <c r="C1084" s="15" t="s">
        <v>7497</v>
      </c>
      <c r="D1084" s="16">
        <v>742.55</v>
      </c>
      <c r="E1084" s="16">
        <v>11.81</v>
      </c>
      <c r="F1084" s="16">
        <v>754.36</v>
      </c>
      <c r="G1084" s="7">
        <f t="shared" si="16"/>
        <v>9</v>
      </c>
    </row>
    <row r="1085" spans="1:7" s="7" customFormat="1" ht="25.5" x14ac:dyDescent="0.2">
      <c r="A1085" s="13" t="s">
        <v>2005</v>
      </c>
      <c r="B1085" s="14" t="s">
        <v>2006</v>
      </c>
      <c r="C1085" s="15" t="s">
        <v>7497</v>
      </c>
      <c r="D1085" s="16">
        <v>798.45</v>
      </c>
      <c r="E1085" s="16">
        <v>11.81</v>
      </c>
      <c r="F1085" s="16">
        <v>810.26</v>
      </c>
      <c r="G1085" s="7">
        <f t="shared" si="16"/>
        <v>9</v>
      </c>
    </row>
    <row r="1086" spans="1:7" s="7" customFormat="1" x14ac:dyDescent="0.2">
      <c r="A1086" s="13" t="s">
        <v>2007</v>
      </c>
      <c r="B1086" s="14" t="s">
        <v>2008</v>
      </c>
      <c r="C1086" s="15" t="s">
        <v>7500</v>
      </c>
      <c r="D1086" s="16">
        <v>315.86</v>
      </c>
      <c r="E1086" s="16">
        <v>5.9</v>
      </c>
      <c r="F1086" s="16">
        <v>321.76</v>
      </c>
      <c r="G1086" s="7">
        <f t="shared" si="16"/>
        <v>9</v>
      </c>
    </row>
    <row r="1087" spans="1:7" s="7" customFormat="1" x14ac:dyDescent="0.2">
      <c r="A1087" s="13" t="s">
        <v>2009</v>
      </c>
      <c r="B1087" s="14" t="s">
        <v>2010</v>
      </c>
      <c r="C1087" s="15" t="s">
        <v>7500</v>
      </c>
      <c r="D1087" s="16">
        <v>313.52999999999997</v>
      </c>
      <c r="E1087" s="16">
        <v>5.9</v>
      </c>
      <c r="F1087" s="16">
        <v>319.43</v>
      </c>
      <c r="G1087" s="7">
        <f t="shared" si="16"/>
        <v>9</v>
      </c>
    </row>
    <row r="1088" spans="1:7" s="7" customFormat="1" x14ac:dyDescent="0.2">
      <c r="A1088" s="13" t="s">
        <v>2011</v>
      </c>
      <c r="B1088" s="14" t="s">
        <v>2012</v>
      </c>
      <c r="C1088" s="15" t="s">
        <v>7500</v>
      </c>
      <c r="D1088" s="16">
        <v>56.4</v>
      </c>
      <c r="E1088" s="16">
        <v>1.69</v>
      </c>
      <c r="F1088" s="16">
        <v>58.09</v>
      </c>
      <c r="G1088" s="7">
        <f t="shared" si="16"/>
        <v>9</v>
      </c>
    </row>
    <row r="1089" spans="1:7" s="7" customFormat="1" x14ac:dyDescent="0.2">
      <c r="A1089" s="13" t="s">
        <v>2013</v>
      </c>
      <c r="B1089" s="14" t="s">
        <v>2014</v>
      </c>
      <c r="C1089" s="15"/>
      <c r="D1089" s="16"/>
      <c r="E1089" s="16"/>
      <c r="F1089" s="16"/>
      <c r="G1089" s="7">
        <f t="shared" si="16"/>
        <v>5</v>
      </c>
    </row>
    <row r="1090" spans="1:7" s="7" customFormat="1" x14ac:dyDescent="0.2">
      <c r="A1090" s="13" t="s">
        <v>2015</v>
      </c>
      <c r="B1090" s="14" t="s">
        <v>2016</v>
      </c>
      <c r="C1090" s="15" t="s">
        <v>7497</v>
      </c>
      <c r="D1090" s="16">
        <v>229.17</v>
      </c>
      <c r="E1090" s="16">
        <v>26.99</v>
      </c>
      <c r="F1090" s="16">
        <v>256.16000000000003</v>
      </c>
      <c r="G1090" s="7">
        <f t="shared" si="16"/>
        <v>9</v>
      </c>
    </row>
    <row r="1091" spans="1:7" s="7" customFormat="1" x14ac:dyDescent="0.2">
      <c r="A1091" s="13" t="s">
        <v>2017</v>
      </c>
      <c r="B1091" s="14" t="s">
        <v>2018</v>
      </c>
      <c r="C1091" s="15" t="s">
        <v>7497</v>
      </c>
      <c r="D1091" s="16">
        <v>317.38</v>
      </c>
      <c r="E1091" s="16">
        <v>26.99</v>
      </c>
      <c r="F1091" s="16">
        <v>344.37</v>
      </c>
      <c r="G1091" s="7">
        <f t="shared" si="16"/>
        <v>9</v>
      </c>
    </row>
    <row r="1092" spans="1:7" s="7" customFormat="1" x14ac:dyDescent="0.2">
      <c r="A1092" s="13" t="s">
        <v>2019</v>
      </c>
      <c r="B1092" s="14" t="s">
        <v>2020</v>
      </c>
      <c r="C1092" s="15" t="s">
        <v>7497</v>
      </c>
      <c r="D1092" s="16">
        <v>89.51</v>
      </c>
      <c r="E1092" s="16">
        <v>21.18</v>
      </c>
      <c r="F1092" s="16">
        <v>110.69</v>
      </c>
      <c r="G1092" s="7">
        <f t="shared" si="16"/>
        <v>9</v>
      </c>
    </row>
    <row r="1093" spans="1:7" s="7" customFormat="1" x14ac:dyDescent="0.2">
      <c r="A1093" s="13" t="s">
        <v>2021</v>
      </c>
      <c r="B1093" s="14" t="s">
        <v>2022</v>
      </c>
      <c r="C1093" s="15" t="s">
        <v>7500</v>
      </c>
      <c r="D1093" s="16">
        <v>2.84</v>
      </c>
      <c r="E1093" s="16">
        <v>22.81</v>
      </c>
      <c r="F1093" s="16">
        <v>25.65</v>
      </c>
      <c r="G1093" s="7">
        <f t="shared" si="16"/>
        <v>9</v>
      </c>
    </row>
    <row r="1094" spans="1:7" s="7" customFormat="1" x14ac:dyDescent="0.2">
      <c r="A1094" s="13" t="s">
        <v>2023</v>
      </c>
      <c r="B1094" s="14" t="s">
        <v>2024</v>
      </c>
      <c r="C1094" s="15" t="s">
        <v>7500</v>
      </c>
      <c r="D1094" s="16">
        <v>5.76</v>
      </c>
      <c r="E1094" s="16">
        <v>34.03</v>
      </c>
      <c r="F1094" s="16">
        <v>39.79</v>
      </c>
      <c r="G1094" s="7">
        <f t="shared" si="16"/>
        <v>9</v>
      </c>
    </row>
    <row r="1095" spans="1:7" s="7" customFormat="1" x14ac:dyDescent="0.2">
      <c r="A1095" s="13" t="s">
        <v>2025</v>
      </c>
      <c r="B1095" s="14" t="s">
        <v>2026</v>
      </c>
      <c r="C1095" s="15" t="s">
        <v>7500</v>
      </c>
      <c r="D1095" s="16">
        <v>76.66</v>
      </c>
      <c r="E1095" s="16">
        <v>1.69</v>
      </c>
      <c r="F1095" s="16">
        <v>78.349999999999994</v>
      </c>
      <c r="G1095" s="7">
        <f t="shared" si="16"/>
        <v>9</v>
      </c>
    </row>
    <row r="1096" spans="1:7" s="7" customFormat="1" x14ac:dyDescent="0.2">
      <c r="A1096" s="13" t="s">
        <v>2027</v>
      </c>
      <c r="B1096" s="14" t="s">
        <v>2028</v>
      </c>
      <c r="C1096" s="15" t="s">
        <v>7497</v>
      </c>
      <c r="D1096" s="16">
        <v>125.18</v>
      </c>
      <c r="E1096" s="16">
        <v>21.71</v>
      </c>
      <c r="F1096" s="16">
        <v>146.88999999999999</v>
      </c>
      <c r="G1096" s="7">
        <f t="shared" si="16"/>
        <v>9</v>
      </c>
    </row>
    <row r="1097" spans="1:7" s="7" customFormat="1" x14ac:dyDescent="0.2">
      <c r="A1097" s="13" t="s">
        <v>2029</v>
      </c>
      <c r="B1097" s="14" t="s">
        <v>2030</v>
      </c>
      <c r="C1097" s="15" t="s">
        <v>7500</v>
      </c>
      <c r="D1097" s="16">
        <v>24.35</v>
      </c>
      <c r="E1097" s="16">
        <v>5.8</v>
      </c>
      <c r="F1097" s="16">
        <v>30.15</v>
      </c>
      <c r="G1097" s="7">
        <f t="shared" si="16"/>
        <v>9</v>
      </c>
    </row>
    <row r="1098" spans="1:7" s="7" customFormat="1" ht="25.5" x14ac:dyDescent="0.2">
      <c r="A1098" s="13" t="s">
        <v>2031</v>
      </c>
      <c r="B1098" s="14" t="s">
        <v>2032</v>
      </c>
      <c r="C1098" s="15" t="s">
        <v>7500</v>
      </c>
      <c r="D1098" s="16">
        <v>119.68</v>
      </c>
      <c r="E1098" s="16">
        <v>3.37</v>
      </c>
      <c r="F1098" s="16">
        <v>123.05</v>
      </c>
      <c r="G1098" s="7">
        <f t="shared" ref="G1098:G1161" si="17">LEN(A1098)</f>
        <v>9</v>
      </c>
    </row>
    <row r="1099" spans="1:7" s="7" customFormat="1" x14ac:dyDescent="0.2">
      <c r="A1099" s="13" t="s">
        <v>2033</v>
      </c>
      <c r="B1099" s="14" t="s">
        <v>7577</v>
      </c>
      <c r="C1099" s="15"/>
      <c r="D1099" s="16"/>
      <c r="E1099" s="16"/>
      <c r="F1099" s="16"/>
      <c r="G1099" s="7">
        <f t="shared" si="17"/>
        <v>5</v>
      </c>
    </row>
    <row r="1100" spans="1:7" s="7" customFormat="1" x14ac:dyDescent="0.2">
      <c r="A1100" s="13" t="s">
        <v>2034</v>
      </c>
      <c r="B1100" s="14" t="s">
        <v>2035</v>
      </c>
      <c r="C1100" s="15" t="s">
        <v>7497</v>
      </c>
      <c r="D1100" s="16">
        <v>10.57</v>
      </c>
      <c r="E1100" s="16">
        <v>43.41</v>
      </c>
      <c r="F1100" s="16">
        <v>53.98</v>
      </c>
      <c r="G1100" s="7">
        <f t="shared" si="17"/>
        <v>9</v>
      </c>
    </row>
    <row r="1101" spans="1:7" s="7" customFormat="1" x14ac:dyDescent="0.2">
      <c r="A1101" s="13" t="s">
        <v>2036</v>
      </c>
      <c r="B1101" s="14" t="s">
        <v>2037</v>
      </c>
      <c r="C1101" s="15"/>
      <c r="D1101" s="16"/>
      <c r="E1101" s="16"/>
      <c r="F1101" s="16"/>
      <c r="G1101" s="7">
        <f t="shared" si="17"/>
        <v>2</v>
      </c>
    </row>
    <row r="1102" spans="1:7" s="7" customFormat="1" x14ac:dyDescent="0.2">
      <c r="A1102" s="13" t="s">
        <v>2038</v>
      </c>
      <c r="B1102" s="14" t="s">
        <v>2039</v>
      </c>
      <c r="C1102" s="15"/>
      <c r="D1102" s="16"/>
      <c r="E1102" s="16"/>
      <c r="F1102" s="16"/>
      <c r="G1102" s="7">
        <f t="shared" si="17"/>
        <v>5</v>
      </c>
    </row>
    <row r="1103" spans="1:7" s="7" customFormat="1" x14ac:dyDescent="0.2">
      <c r="A1103" s="13" t="s">
        <v>2040</v>
      </c>
      <c r="B1103" s="14" t="s">
        <v>2041</v>
      </c>
      <c r="C1103" s="15" t="s">
        <v>7497</v>
      </c>
      <c r="D1103" s="16">
        <v>108.37</v>
      </c>
      <c r="E1103" s="16">
        <v>57.79</v>
      </c>
      <c r="F1103" s="16">
        <v>166.16</v>
      </c>
      <c r="G1103" s="7">
        <f t="shared" si="17"/>
        <v>9</v>
      </c>
    </row>
    <row r="1104" spans="1:7" s="7" customFormat="1" x14ac:dyDescent="0.2">
      <c r="A1104" s="13" t="s">
        <v>2042</v>
      </c>
      <c r="B1104" s="14" t="s">
        <v>2043</v>
      </c>
      <c r="C1104" s="15"/>
      <c r="D1104" s="16"/>
      <c r="E1104" s="16"/>
      <c r="F1104" s="16"/>
      <c r="G1104" s="7">
        <f t="shared" si="17"/>
        <v>5</v>
      </c>
    </row>
    <row r="1105" spans="1:7" s="7" customFormat="1" x14ac:dyDescent="0.2">
      <c r="A1105" s="13" t="s">
        <v>2044</v>
      </c>
      <c r="B1105" s="14" t="s">
        <v>2045</v>
      </c>
      <c r="C1105" s="15" t="s">
        <v>7497</v>
      </c>
      <c r="D1105" s="16">
        <v>566.36</v>
      </c>
      <c r="E1105" s="16"/>
      <c r="F1105" s="16">
        <v>566.36</v>
      </c>
      <c r="G1105" s="7">
        <f t="shared" si="17"/>
        <v>9</v>
      </c>
    </row>
    <row r="1106" spans="1:7" s="7" customFormat="1" x14ac:dyDescent="0.2">
      <c r="A1106" s="13" t="s">
        <v>2046</v>
      </c>
      <c r="B1106" s="14" t="s">
        <v>2047</v>
      </c>
      <c r="C1106" s="15"/>
      <c r="D1106" s="16"/>
      <c r="E1106" s="16"/>
      <c r="F1106" s="16"/>
      <c r="G1106" s="7">
        <f t="shared" si="17"/>
        <v>5</v>
      </c>
    </row>
    <row r="1107" spans="1:7" s="7" customFormat="1" x14ac:dyDescent="0.2">
      <c r="A1107" s="13" t="s">
        <v>2048</v>
      </c>
      <c r="B1107" s="14" t="s">
        <v>2049</v>
      </c>
      <c r="C1107" s="15" t="s">
        <v>7497</v>
      </c>
      <c r="D1107" s="16">
        <v>274.14999999999998</v>
      </c>
      <c r="E1107" s="16">
        <v>19</v>
      </c>
      <c r="F1107" s="16">
        <v>293.14999999999998</v>
      </c>
      <c r="G1107" s="7">
        <f t="shared" si="17"/>
        <v>9</v>
      </c>
    </row>
    <row r="1108" spans="1:7" s="7" customFormat="1" x14ac:dyDescent="0.2">
      <c r="A1108" s="13" t="s">
        <v>2050</v>
      </c>
      <c r="B1108" s="14" t="s">
        <v>7578</v>
      </c>
      <c r="C1108" s="15"/>
      <c r="D1108" s="16"/>
      <c r="E1108" s="16"/>
      <c r="F1108" s="16"/>
      <c r="G1108" s="7">
        <f t="shared" si="17"/>
        <v>5</v>
      </c>
    </row>
    <row r="1109" spans="1:7" s="7" customFormat="1" x14ac:dyDescent="0.2">
      <c r="A1109" s="13" t="s">
        <v>2051</v>
      </c>
      <c r="B1109" s="14" t="s">
        <v>2052</v>
      </c>
      <c r="C1109" s="15" t="s">
        <v>7500</v>
      </c>
      <c r="D1109" s="16">
        <v>21.35</v>
      </c>
      <c r="E1109" s="16">
        <v>12.61</v>
      </c>
      <c r="F1109" s="16">
        <v>33.96</v>
      </c>
      <c r="G1109" s="7">
        <f t="shared" si="17"/>
        <v>9</v>
      </c>
    </row>
    <row r="1110" spans="1:7" s="7" customFormat="1" x14ac:dyDescent="0.2">
      <c r="A1110" s="13" t="s">
        <v>2053</v>
      </c>
      <c r="B1110" s="14" t="s">
        <v>2054</v>
      </c>
      <c r="C1110" s="15" t="s">
        <v>7500</v>
      </c>
      <c r="D1110" s="16">
        <v>6.07</v>
      </c>
      <c r="E1110" s="16">
        <v>3.08</v>
      </c>
      <c r="F1110" s="16">
        <v>9.15</v>
      </c>
      <c r="G1110" s="7">
        <f t="shared" si="17"/>
        <v>9</v>
      </c>
    </row>
    <row r="1111" spans="1:7" s="7" customFormat="1" x14ac:dyDescent="0.2">
      <c r="A1111" s="13" t="s">
        <v>2055</v>
      </c>
      <c r="B1111" s="14" t="s">
        <v>7579</v>
      </c>
      <c r="C1111" s="15"/>
      <c r="D1111" s="16"/>
      <c r="E1111" s="16"/>
      <c r="F1111" s="16"/>
      <c r="G1111" s="7">
        <f t="shared" si="17"/>
        <v>5</v>
      </c>
    </row>
    <row r="1112" spans="1:7" s="7" customFormat="1" x14ac:dyDescent="0.2">
      <c r="A1112" s="13" t="s">
        <v>2056</v>
      </c>
      <c r="B1112" s="14" t="s">
        <v>2057</v>
      </c>
      <c r="C1112" s="15" t="s">
        <v>7497</v>
      </c>
      <c r="D1112" s="16">
        <v>0.66</v>
      </c>
      <c r="E1112" s="16">
        <v>7.48</v>
      </c>
      <c r="F1112" s="16">
        <v>8.14</v>
      </c>
      <c r="G1112" s="7">
        <f t="shared" si="17"/>
        <v>9</v>
      </c>
    </row>
    <row r="1113" spans="1:7" s="7" customFormat="1" x14ac:dyDescent="0.2">
      <c r="A1113" s="13" t="s">
        <v>2058</v>
      </c>
      <c r="B1113" s="14" t="s">
        <v>2059</v>
      </c>
      <c r="C1113" s="15" t="s">
        <v>7497</v>
      </c>
      <c r="D1113" s="16">
        <v>23.72</v>
      </c>
      <c r="E1113" s="16">
        <v>19</v>
      </c>
      <c r="F1113" s="16">
        <v>42.72</v>
      </c>
      <c r="G1113" s="7">
        <f t="shared" si="17"/>
        <v>9</v>
      </c>
    </row>
    <row r="1114" spans="1:7" s="7" customFormat="1" x14ac:dyDescent="0.2">
      <c r="A1114" s="13" t="s">
        <v>2060</v>
      </c>
      <c r="B1114" s="14" t="s">
        <v>2061</v>
      </c>
      <c r="C1114" s="15" t="s">
        <v>7500</v>
      </c>
      <c r="D1114" s="16">
        <v>0.66</v>
      </c>
      <c r="E1114" s="16">
        <v>9.5299999999999994</v>
      </c>
      <c r="F1114" s="16">
        <v>10.19</v>
      </c>
      <c r="G1114" s="7">
        <f t="shared" si="17"/>
        <v>9</v>
      </c>
    </row>
    <row r="1115" spans="1:7" s="7" customFormat="1" x14ac:dyDescent="0.2">
      <c r="A1115" s="13" t="s">
        <v>7580</v>
      </c>
      <c r="B1115" s="14" t="s">
        <v>7581</v>
      </c>
      <c r="C1115" s="15" t="s">
        <v>7497</v>
      </c>
      <c r="D1115" s="16">
        <v>122.63</v>
      </c>
      <c r="E1115" s="16"/>
      <c r="F1115" s="16">
        <v>122.63</v>
      </c>
      <c r="G1115" s="7">
        <f t="shared" si="17"/>
        <v>9</v>
      </c>
    </row>
    <row r="1116" spans="1:7" s="7" customFormat="1" x14ac:dyDescent="0.2">
      <c r="A1116" s="13" t="s">
        <v>2062</v>
      </c>
      <c r="B1116" s="14" t="s">
        <v>2063</v>
      </c>
      <c r="C1116" s="15" t="s">
        <v>7497</v>
      </c>
      <c r="D1116" s="16">
        <v>58.81</v>
      </c>
      <c r="E1116" s="16"/>
      <c r="F1116" s="16">
        <v>58.81</v>
      </c>
      <c r="G1116" s="7">
        <f t="shared" si="17"/>
        <v>9</v>
      </c>
    </row>
    <row r="1117" spans="1:7" s="7" customFormat="1" x14ac:dyDescent="0.2">
      <c r="A1117" s="13" t="s">
        <v>2064</v>
      </c>
      <c r="B1117" s="14" t="s">
        <v>7582</v>
      </c>
      <c r="C1117" s="15"/>
      <c r="D1117" s="16"/>
      <c r="E1117" s="16"/>
      <c r="F1117" s="16"/>
      <c r="G1117" s="7">
        <f t="shared" si="17"/>
        <v>2</v>
      </c>
    </row>
    <row r="1118" spans="1:7" s="7" customFormat="1" x14ac:dyDescent="0.2">
      <c r="A1118" s="13" t="s">
        <v>2065</v>
      </c>
      <c r="B1118" s="14" t="s">
        <v>2066</v>
      </c>
      <c r="C1118" s="15"/>
      <c r="D1118" s="16"/>
      <c r="E1118" s="16"/>
      <c r="F1118" s="16"/>
      <c r="G1118" s="7">
        <f t="shared" si="17"/>
        <v>5</v>
      </c>
    </row>
    <row r="1119" spans="1:7" s="7" customFormat="1" ht="25.5" x14ac:dyDescent="0.2">
      <c r="A1119" s="13" t="s">
        <v>2067</v>
      </c>
      <c r="B1119" s="14" t="s">
        <v>2068</v>
      </c>
      <c r="C1119" s="15" t="s">
        <v>7497</v>
      </c>
      <c r="D1119" s="16">
        <v>80.13</v>
      </c>
      <c r="E1119" s="16">
        <v>8.6</v>
      </c>
      <c r="F1119" s="16">
        <v>88.73</v>
      </c>
      <c r="G1119" s="7">
        <f t="shared" si="17"/>
        <v>9</v>
      </c>
    </row>
    <row r="1120" spans="1:7" s="7" customFormat="1" x14ac:dyDescent="0.2">
      <c r="A1120" s="13" t="s">
        <v>2069</v>
      </c>
      <c r="B1120" s="14" t="s">
        <v>2070</v>
      </c>
      <c r="C1120" s="15" t="s">
        <v>7497</v>
      </c>
      <c r="D1120" s="16">
        <v>61.51</v>
      </c>
      <c r="E1120" s="16"/>
      <c r="F1120" s="16">
        <v>61.51</v>
      </c>
      <c r="G1120" s="7">
        <f t="shared" si="17"/>
        <v>9</v>
      </c>
    </row>
    <row r="1121" spans="1:7" s="7" customFormat="1" x14ac:dyDescent="0.2">
      <c r="A1121" s="13" t="s">
        <v>2071</v>
      </c>
      <c r="B1121" s="14" t="s">
        <v>7583</v>
      </c>
      <c r="C1121" s="15"/>
      <c r="D1121" s="16"/>
      <c r="E1121" s="16"/>
      <c r="F1121" s="16"/>
      <c r="G1121" s="7">
        <f t="shared" si="17"/>
        <v>5</v>
      </c>
    </row>
    <row r="1122" spans="1:7" s="7" customFormat="1" ht="25.5" x14ac:dyDescent="0.2">
      <c r="A1122" s="13" t="s">
        <v>2072</v>
      </c>
      <c r="B1122" s="14" t="s">
        <v>2073</v>
      </c>
      <c r="C1122" s="15" t="s">
        <v>7497</v>
      </c>
      <c r="D1122" s="16">
        <v>128.16999999999999</v>
      </c>
      <c r="E1122" s="16">
        <v>19.09</v>
      </c>
      <c r="F1122" s="16">
        <v>147.26</v>
      </c>
      <c r="G1122" s="7">
        <f t="shared" si="17"/>
        <v>9</v>
      </c>
    </row>
    <row r="1123" spans="1:7" s="7" customFormat="1" ht="25.5" x14ac:dyDescent="0.2">
      <c r="A1123" s="13" t="s">
        <v>2074</v>
      </c>
      <c r="B1123" s="14" t="s">
        <v>2075</v>
      </c>
      <c r="C1123" s="15" t="s">
        <v>7497</v>
      </c>
      <c r="D1123" s="16">
        <v>197.47</v>
      </c>
      <c r="E1123" s="16">
        <v>19.09</v>
      </c>
      <c r="F1123" s="16">
        <v>216.56</v>
      </c>
      <c r="G1123" s="7">
        <f t="shared" si="17"/>
        <v>9</v>
      </c>
    </row>
    <row r="1124" spans="1:7" s="7" customFormat="1" ht="25.5" x14ac:dyDescent="0.2">
      <c r="A1124" s="13" t="s">
        <v>2076</v>
      </c>
      <c r="B1124" s="14" t="s">
        <v>2077</v>
      </c>
      <c r="C1124" s="15" t="s">
        <v>7497</v>
      </c>
      <c r="D1124" s="16">
        <v>240.28</v>
      </c>
      <c r="E1124" s="16"/>
      <c r="F1124" s="16">
        <v>240.28</v>
      </c>
      <c r="G1124" s="7">
        <f t="shared" si="17"/>
        <v>9</v>
      </c>
    </row>
    <row r="1125" spans="1:7" s="7" customFormat="1" ht="25.5" x14ac:dyDescent="0.2">
      <c r="A1125" s="13" t="s">
        <v>2078</v>
      </c>
      <c r="B1125" s="14" t="s">
        <v>2079</v>
      </c>
      <c r="C1125" s="15" t="s">
        <v>7497</v>
      </c>
      <c r="D1125" s="16">
        <v>186.46</v>
      </c>
      <c r="E1125" s="16">
        <v>19.09</v>
      </c>
      <c r="F1125" s="16">
        <v>205.55</v>
      </c>
      <c r="G1125" s="7">
        <f t="shared" si="17"/>
        <v>9</v>
      </c>
    </row>
    <row r="1126" spans="1:7" s="7" customFormat="1" ht="25.5" x14ac:dyDescent="0.2">
      <c r="A1126" s="13" t="s">
        <v>2080</v>
      </c>
      <c r="B1126" s="14" t="s">
        <v>2081</v>
      </c>
      <c r="C1126" s="15" t="s">
        <v>7497</v>
      </c>
      <c r="D1126" s="16">
        <v>334.78</v>
      </c>
      <c r="E1126" s="16">
        <v>19.09</v>
      </c>
      <c r="F1126" s="16">
        <v>353.87</v>
      </c>
      <c r="G1126" s="7">
        <f t="shared" si="17"/>
        <v>9</v>
      </c>
    </row>
    <row r="1127" spans="1:7" s="7" customFormat="1" ht="25.5" x14ac:dyDescent="0.2">
      <c r="A1127" s="13" t="s">
        <v>2082</v>
      </c>
      <c r="B1127" s="14" t="s">
        <v>2083</v>
      </c>
      <c r="C1127" s="15" t="s">
        <v>7497</v>
      </c>
      <c r="D1127" s="16">
        <v>211.92</v>
      </c>
      <c r="E1127" s="16">
        <v>19.09</v>
      </c>
      <c r="F1127" s="16">
        <v>231.01</v>
      </c>
      <c r="G1127" s="7">
        <f t="shared" si="17"/>
        <v>9</v>
      </c>
    </row>
    <row r="1128" spans="1:7" s="7" customFormat="1" ht="25.5" x14ac:dyDescent="0.2">
      <c r="A1128" s="13" t="s">
        <v>2084</v>
      </c>
      <c r="B1128" s="14" t="s">
        <v>2085</v>
      </c>
      <c r="C1128" s="15" t="s">
        <v>7497</v>
      </c>
      <c r="D1128" s="16">
        <v>519.58000000000004</v>
      </c>
      <c r="E1128" s="16">
        <v>19.09</v>
      </c>
      <c r="F1128" s="16">
        <v>538.66999999999996</v>
      </c>
      <c r="G1128" s="7">
        <f t="shared" si="17"/>
        <v>9</v>
      </c>
    </row>
    <row r="1129" spans="1:7" s="7" customFormat="1" ht="25.5" x14ac:dyDescent="0.2">
      <c r="A1129" s="13" t="s">
        <v>2086</v>
      </c>
      <c r="B1129" s="14" t="s">
        <v>2087</v>
      </c>
      <c r="C1129" s="15" t="s">
        <v>7497</v>
      </c>
      <c r="D1129" s="16">
        <v>409.02</v>
      </c>
      <c r="E1129" s="16">
        <v>19.09</v>
      </c>
      <c r="F1129" s="16">
        <v>428.11</v>
      </c>
      <c r="G1129" s="7">
        <f t="shared" si="17"/>
        <v>9</v>
      </c>
    </row>
    <row r="1130" spans="1:7" s="7" customFormat="1" ht="25.5" x14ac:dyDescent="0.2">
      <c r="A1130" s="13" t="s">
        <v>2088</v>
      </c>
      <c r="B1130" s="14" t="s">
        <v>2089</v>
      </c>
      <c r="C1130" s="15" t="s">
        <v>7497</v>
      </c>
      <c r="D1130" s="16">
        <v>328.61</v>
      </c>
      <c r="E1130" s="16">
        <v>38.770000000000003</v>
      </c>
      <c r="F1130" s="16">
        <v>367.38</v>
      </c>
      <c r="G1130" s="7">
        <f t="shared" si="17"/>
        <v>9</v>
      </c>
    </row>
    <row r="1131" spans="1:7" s="7" customFormat="1" x14ac:dyDescent="0.2">
      <c r="A1131" s="13" t="s">
        <v>2090</v>
      </c>
      <c r="B1131" s="14" t="s">
        <v>7584</v>
      </c>
      <c r="C1131" s="15"/>
      <c r="D1131" s="16"/>
      <c r="E1131" s="16"/>
      <c r="F1131" s="16"/>
      <c r="G1131" s="7">
        <f t="shared" si="17"/>
        <v>5</v>
      </c>
    </row>
    <row r="1132" spans="1:7" s="7" customFormat="1" ht="25.5" x14ac:dyDescent="0.2">
      <c r="A1132" s="13" t="s">
        <v>2091</v>
      </c>
      <c r="B1132" s="14" t="s">
        <v>2092</v>
      </c>
      <c r="C1132" s="15" t="s">
        <v>7497</v>
      </c>
      <c r="D1132" s="16">
        <v>1126.08</v>
      </c>
      <c r="E1132" s="16"/>
      <c r="F1132" s="16">
        <v>1126.08</v>
      </c>
      <c r="G1132" s="7">
        <f t="shared" si="17"/>
        <v>9</v>
      </c>
    </row>
    <row r="1133" spans="1:7" s="7" customFormat="1" x14ac:dyDescent="0.2">
      <c r="A1133" s="13" t="s">
        <v>2093</v>
      </c>
      <c r="B1133" s="14" t="s">
        <v>2094</v>
      </c>
      <c r="C1133" s="15" t="s">
        <v>7497</v>
      </c>
      <c r="D1133" s="16">
        <v>289.18</v>
      </c>
      <c r="E1133" s="16"/>
      <c r="F1133" s="16">
        <v>289.18</v>
      </c>
      <c r="G1133" s="7">
        <f t="shared" si="17"/>
        <v>9</v>
      </c>
    </row>
    <row r="1134" spans="1:7" s="7" customFormat="1" ht="25.5" x14ac:dyDescent="0.2">
      <c r="A1134" s="13" t="s">
        <v>2095</v>
      </c>
      <c r="B1134" s="14" t="s">
        <v>2096</v>
      </c>
      <c r="C1134" s="15" t="s">
        <v>7497</v>
      </c>
      <c r="D1134" s="16">
        <v>730.72</v>
      </c>
      <c r="E1134" s="16"/>
      <c r="F1134" s="16">
        <v>730.72</v>
      </c>
      <c r="G1134" s="7">
        <f t="shared" si="17"/>
        <v>9</v>
      </c>
    </row>
    <row r="1135" spans="1:7" s="7" customFormat="1" ht="25.5" x14ac:dyDescent="0.2">
      <c r="A1135" s="13" t="s">
        <v>2097</v>
      </c>
      <c r="B1135" s="14" t="s">
        <v>2098</v>
      </c>
      <c r="C1135" s="15" t="s">
        <v>7497</v>
      </c>
      <c r="D1135" s="16">
        <v>447.77</v>
      </c>
      <c r="E1135" s="16"/>
      <c r="F1135" s="16">
        <v>447.77</v>
      </c>
      <c r="G1135" s="7">
        <f t="shared" si="17"/>
        <v>9</v>
      </c>
    </row>
    <row r="1136" spans="1:7" s="7" customFormat="1" x14ac:dyDescent="0.2">
      <c r="A1136" s="13" t="s">
        <v>2099</v>
      </c>
      <c r="B1136" s="14" t="s">
        <v>7585</v>
      </c>
      <c r="C1136" s="15"/>
      <c r="D1136" s="16"/>
      <c r="E1136" s="16"/>
      <c r="F1136" s="16"/>
      <c r="G1136" s="7">
        <f t="shared" si="17"/>
        <v>5</v>
      </c>
    </row>
    <row r="1137" spans="1:7" s="7" customFormat="1" ht="25.5" x14ac:dyDescent="0.2">
      <c r="A1137" s="13" t="s">
        <v>2100</v>
      </c>
      <c r="B1137" s="14" t="s">
        <v>2101</v>
      </c>
      <c r="C1137" s="15" t="s">
        <v>7497</v>
      </c>
      <c r="D1137" s="16">
        <v>131.69999999999999</v>
      </c>
      <c r="E1137" s="16"/>
      <c r="F1137" s="16">
        <v>131.69999999999999</v>
      </c>
      <c r="G1137" s="7">
        <f t="shared" si="17"/>
        <v>9</v>
      </c>
    </row>
    <row r="1138" spans="1:7" s="7" customFormat="1" ht="25.5" x14ac:dyDescent="0.2">
      <c r="A1138" s="13" t="s">
        <v>2102</v>
      </c>
      <c r="B1138" s="14" t="s">
        <v>2103</v>
      </c>
      <c r="C1138" s="15" t="s">
        <v>7497</v>
      </c>
      <c r="D1138" s="16">
        <v>155.86000000000001</v>
      </c>
      <c r="E1138" s="16"/>
      <c r="F1138" s="16">
        <v>155.86000000000001</v>
      </c>
      <c r="G1138" s="7">
        <f t="shared" si="17"/>
        <v>9</v>
      </c>
    </row>
    <row r="1139" spans="1:7" s="7" customFormat="1" x14ac:dyDescent="0.2">
      <c r="A1139" s="13" t="s">
        <v>2104</v>
      </c>
      <c r="B1139" s="14" t="s">
        <v>7586</v>
      </c>
      <c r="C1139" s="15"/>
      <c r="D1139" s="16"/>
      <c r="E1139" s="16"/>
      <c r="F1139" s="16"/>
      <c r="G1139" s="7">
        <f t="shared" si="17"/>
        <v>5</v>
      </c>
    </row>
    <row r="1140" spans="1:7" s="7" customFormat="1" ht="25.5" x14ac:dyDescent="0.2">
      <c r="A1140" s="13" t="s">
        <v>2105</v>
      </c>
      <c r="B1140" s="14" t="s">
        <v>2106</v>
      </c>
      <c r="C1140" s="15" t="s">
        <v>7497</v>
      </c>
      <c r="D1140" s="16">
        <v>175.29</v>
      </c>
      <c r="E1140" s="16">
        <v>81.41</v>
      </c>
      <c r="F1140" s="16">
        <v>256.7</v>
      </c>
      <c r="G1140" s="7">
        <f t="shared" si="17"/>
        <v>9</v>
      </c>
    </row>
    <row r="1141" spans="1:7" s="7" customFormat="1" ht="25.5" x14ac:dyDescent="0.2">
      <c r="A1141" s="13" t="s">
        <v>2107</v>
      </c>
      <c r="B1141" s="14" t="s">
        <v>2108</v>
      </c>
      <c r="C1141" s="15" t="s">
        <v>7497</v>
      </c>
      <c r="D1141" s="16">
        <v>301.88</v>
      </c>
      <c r="E1141" s="16"/>
      <c r="F1141" s="16">
        <v>301.88</v>
      </c>
      <c r="G1141" s="7">
        <f t="shared" si="17"/>
        <v>9</v>
      </c>
    </row>
    <row r="1142" spans="1:7" s="7" customFormat="1" x14ac:dyDescent="0.2">
      <c r="A1142" s="13" t="s">
        <v>2109</v>
      </c>
      <c r="B1142" s="14" t="s">
        <v>7587</v>
      </c>
      <c r="C1142" s="15"/>
      <c r="D1142" s="16"/>
      <c r="E1142" s="16"/>
      <c r="F1142" s="16"/>
      <c r="G1142" s="7">
        <f t="shared" si="17"/>
        <v>5</v>
      </c>
    </row>
    <row r="1143" spans="1:7" s="7" customFormat="1" x14ac:dyDescent="0.2">
      <c r="A1143" s="13" t="s">
        <v>2110</v>
      </c>
      <c r="B1143" s="14" t="s">
        <v>2111</v>
      </c>
      <c r="C1143" s="15" t="s">
        <v>7497</v>
      </c>
      <c r="D1143" s="16">
        <v>473.66</v>
      </c>
      <c r="E1143" s="16"/>
      <c r="F1143" s="16">
        <v>473.66</v>
      </c>
      <c r="G1143" s="7">
        <f t="shared" si="17"/>
        <v>9</v>
      </c>
    </row>
    <row r="1144" spans="1:7" s="7" customFormat="1" x14ac:dyDescent="0.2">
      <c r="A1144" s="13" t="s">
        <v>2112</v>
      </c>
      <c r="B1144" s="14" t="s">
        <v>7588</v>
      </c>
      <c r="C1144" s="15"/>
      <c r="D1144" s="16"/>
      <c r="E1144" s="16"/>
      <c r="F1144" s="16"/>
      <c r="G1144" s="7">
        <f t="shared" si="17"/>
        <v>5</v>
      </c>
    </row>
    <row r="1145" spans="1:7" s="7" customFormat="1" x14ac:dyDescent="0.2">
      <c r="A1145" s="13" t="s">
        <v>2113</v>
      </c>
      <c r="B1145" s="14" t="s">
        <v>2114</v>
      </c>
      <c r="C1145" s="15" t="s">
        <v>7500</v>
      </c>
      <c r="D1145" s="16">
        <v>39</v>
      </c>
      <c r="E1145" s="16">
        <v>6.6</v>
      </c>
      <c r="F1145" s="16">
        <v>45.6</v>
      </c>
      <c r="G1145" s="7">
        <f t="shared" si="17"/>
        <v>9</v>
      </c>
    </row>
    <row r="1146" spans="1:7" s="7" customFormat="1" x14ac:dyDescent="0.2">
      <c r="A1146" s="13" t="s">
        <v>2115</v>
      </c>
      <c r="B1146" s="14" t="s">
        <v>2116</v>
      </c>
      <c r="C1146" s="15" t="s">
        <v>7500</v>
      </c>
      <c r="D1146" s="16">
        <v>51.9</v>
      </c>
      <c r="E1146" s="16">
        <v>6.6</v>
      </c>
      <c r="F1146" s="16">
        <v>58.5</v>
      </c>
      <c r="G1146" s="7">
        <f t="shared" si="17"/>
        <v>9</v>
      </c>
    </row>
    <row r="1147" spans="1:7" s="7" customFormat="1" ht="25.5" x14ac:dyDescent="0.2">
      <c r="A1147" s="13" t="s">
        <v>2117</v>
      </c>
      <c r="B1147" s="14" t="s">
        <v>2118</v>
      </c>
      <c r="C1147" s="15" t="s">
        <v>7500</v>
      </c>
      <c r="D1147" s="16">
        <v>25.09</v>
      </c>
      <c r="E1147" s="16">
        <v>8.6300000000000008</v>
      </c>
      <c r="F1147" s="16">
        <v>33.72</v>
      </c>
      <c r="G1147" s="7">
        <f t="shared" si="17"/>
        <v>9</v>
      </c>
    </row>
    <row r="1148" spans="1:7" s="7" customFormat="1" ht="25.5" x14ac:dyDescent="0.2">
      <c r="A1148" s="13" t="s">
        <v>2119</v>
      </c>
      <c r="B1148" s="14" t="s">
        <v>2120</v>
      </c>
      <c r="C1148" s="15" t="s">
        <v>7500</v>
      </c>
      <c r="D1148" s="16">
        <v>31.05</v>
      </c>
      <c r="E1148" s="16">
        <v>8.6300000000000008</v>
      </c>
      <c r="F1148" s="16">
        <v>39.68</v>
      </c>
      <c r="G1148" s="7">
        <f t="shared" si="17"/>
        <v>9</v>
      </c>
    </row>
    <row r="1149" spans="1:7" s="7" customFormat="1" ht="25.5" x14ac:dyDescent="0.2">
      <c r="A1149" s="13" t="s">
        <v>2121</v>
      </c>
      <c r="B1149" s="14" t="s">
        <v>2122</v>
      </c>
      <c r="C1149" s="15" t="s">
        <v>7500</v>
      </c>
      <c r="D1149" s="16">
        <v>43.33</v>
      </c>
      <c r="E1149" s="16">
        <v>6.6</v>
      </c>
      <c r="F1149" s="16">
        <v>49.93</v>
      </c>
      <c r="G1149" s="7">
        <f t="shared" si="17"/>
        <v>9</v>
      </c>
    </row>
    <row r="1150" spans="1:7" s="7" customFormat="1" x14ac:dyDescent="0.2">
      <c r="A1150" s="13" t="s">
        <v>2123</v>
      </c>
      <c r="B1150" s="14" t="s">
        <v>2124</v>
      </c>
      <c r="C1150" s="15" t="s">
        <v>7500</v>
      </c>
      <c r="D1150" s="16">
        <v>16.489999999999998</v>
      </c>
      <c r="E1150" s="16">
        <v>2.62</v>
      </c>
      <c r="F1150" s="16">
        <v>19.11</v>
      </c>
      <c r="G1150" s="7">
        <f t="shared" si="17"/>
        <v>9</v>
      </c>
    </row>
    <row r="1151" spans="1:7" s="7" customFormat="1" x14ac:dyDescent="0.2">
      <c r="A1151" s="13" t="s">
        <v>2125</v>
      </c>
      <c r="B1151" s="14" t="s">
        <v>2126</v>
      </c>
      <c r="C1151" s="15" t="s">
        <v>7500</v>
      </c>
      <c r="D1151" s="16">
        <v>7.69</v>
      </c>
      <c r="E1151" s="16"/>
      <c r="F1151" s="16">
        <v>7.69</v>
      </c>
      <c r="G1151" s="7">
        <f t="shared" si="17"/>
        <v>9</v>
      </c>
    </row>
    <row r="1152" spans="1:7" s="7" customFormat="1" ht="25.5" x14ac:dyDescent="0.2">
      <c r="A1152" s="13" t="s">
        <v>2127</v>
      </c>
      <c r="B1152" s="14" t="s">
        <v>2128</v>
      </c>
      <c r="C1152" s="15" t="s">
        <v>7500</v>
      </c>
      <c r="D1152" s="16">
        <v>49.62</v>
      </c>
      <c r="E1152" s="16"/>
      <c r="F1152" s="16">
        <v>49.62</v>
      </c>
      <c r="G1152" s="7">
        <f t="shared" si="17"/>
        <v>9</v>
      </c>
    </row>
    <row r="1153" spans="1:7" s="7" customFormat="1" x14ac:dyDescent="0.2">
      <c r="A1153" s="13" t="s">
        <v>2129</v>
      </c>
      <c r="B1153" s="14" t="s">
        <v>7589</v>
      </c>
      <c r="C1153" s="15"/>
      <c r="D1153" s="16"/>
      <c r="E1153" s="16"/>
      <c r="F1153" s="16"/>
      <c r="G1153" s="7">
        <f t="shared" si="17"/>
        <v>5</v>
      </c>
    </row>
    <row r="1154" spans="1:7" s="7" customFormat="1" ht="25.5" x14ac:dyDescent="0.2">
      <c r="A1154" s="13" t="s">
        <v>2130</v>
      </c>
      <c r="B1154" s="14" t="s">
        <v>2131</v>
      </c>
      <c r="C1154" s="15" t="s">
        <v>7500</v>
      </c>
      <c r="D1154" s="16">
        <v>115.64</v>
      </c>
      <c r="E1154" s="16">
        <v>7.11</v>
      </c>
      <c r="F1154" s="16">
        <v>122.75</v>
      </c>
      <c r="G1154" s="7">
        <f t="shared" si="17"/>
        <v>9</v>
      </c>
    </row>
    <row r="1155" spans="1:7" s="7" customFormat="1" ht="25.5" x14ac:dyDescent="0.2">
      <c r="A1155" s="13" t="s">
        <v>2132</v>
      </c>
      <c r="B1155" s="14" t="s">
        <v>2133</v>
      </c>
      <c r="C1155" s="15" t="s">
        <v>7500</v>
      </c>
      <c r="D1155" s="16">
        <v>39.06</v>
      </c>
      <c r="E1155" s="16">
        <v>6.6</v>
      </c>
      <c r="F1155" s="16">
        <v>45.66</v>
      </c>
      <c r="G1155" s="7">
        <f t="shared" si="17"/>
        <v>9</v>
      </c>
    </row>
    <row r="1156" spans="1:7" s="7" customFormat="1" x14ac:dyDescent="0.2">
      <c r="A1156" s="13" t="s">
        <v>2134</v>
      </c>
      <c r="B1156" s="14" t="s">
        <v>7590</v>
      </c>
      <c r="C1156" s="15"/>
      <c r="D1156" s="16"/>
      <c r="E1156" s="16"/>
      <c r="F1156" s="16"/>
      <c r="G1156" s="7">
        <f t="shared" si="17"/>
        <v>5</v>
      </c>
    </row>
    <row r="1157" spans="1:7" s="7" customFormat="1" x14ac:dyDescent="0.2">
      <c r="A1157" s="13" t="s">
        <v>2135</v>
      </c>
      <c r="B1157" s="14" t="s">
        <v>2136</v>
      </c>
      <c r="C1157" s="15" t="s">
        <v>7497</v>
      </c>
      <c r="D1157" s="16">
        <v>9.7100000000000009</v>
      </c>
      <c r="E1157" s="16">
        <v>7.48</v>
      </c>
      <c r="F1157" s="16">
        <v>17.190000000000001</v>
      </c>
      <c r="G1157" s="7">
        <f t="shared" si="17"/>
        <v>9</v>
      </c>
    </row>
    <row r="1158" spans="1:7" s="7" customFormat="1" x14ac:dyDescent="0.2">
      <c r="A1158" s="13" t="s">
        <v>2137</v>
      </c>
      <c r="B1158" s="14" t="s">
        <v>2138</v>
      </c>
      <c r="C1158" s="15" t="s">
        <v>7497</v>
      </c>
      <c r="D1158" s="16">
        <v>3.83</v>
      </c>
      <c r="E1158" s="16">
        <v>26.18</v>
      </c>
      <c r="F1158" s="16">
        <v>30.01</v>
      </c>
      <c r="G1158" s="7">
        <f t="shared" si="17"/>
        <v>9</v>
      </c>
    </row>
    <row r="1159" spans="1:7" s="7" customFormat="1" ht="25.5" x14ac:dyDescent="0.2">
      <c r="A1159" s="13" t="s">
        <v>2139</v>
      </c>
      <c r="B1159" s="14" t="s">
        <v>2140</v>
      </c>
      <c r="C1159" s="15" t="s">
        <v>7497</v>
      </c>
      <c r="D1159" s="16"/>
      <c r="E1159" s="16">
        <v>57.34</v>
      </c>
      <c r="F1159" s="16">
        <v>57.34</v>
      </c>
      <c r="G1159" s="7">
        <f t="shared" si="17"/>
        <v>9</v>
      </c>
    </row>
    <row r="1160" spans="1:7" s="7" customFormat="1" x14ac:dyDescent="0.2">
      <c r="A1160" s="13" t="s">
        <v>2141</v>
      </c>
      <c r="B1160" s="14" t="s">
        <v>2142</v>
      </c>
      <c r="C1160" s="15" t="s">
        <v>7494</v>
      </c>
      <c r="D1160" s="16">
        <v>65.37</v>
      </c>
      <c r="E1160" s="16"/>
      <c r="F1160" s="16">
        <v>65.37</v>
      </c>
      <c r="G1160" s="7">
        <f t="shared" si="17"/>
        <v>9</v>
      </c>
    </row>
    <row r="1161" spans="1:7" s="7" customFormat="1" x14ac:dyDescent="0.2">
      <c r="A1161" s="13" t="s">
        <v>2143</v>
      </c>
      <c r="B1161" s="14" t="s">
        <v>2144</v>
      </c>
      <c r="C1161" s="15" t="s">
        <v>7500</v>
      </c>
      <c r="D1161" s="16"/>
      <c r="E1161" s="16">
        <v>9.5299999999999994</v>
      </c>
      <c r="F1161" s="16">
        <v>9.5299999999999994</v>
      </c>
      <c r="G1161" s="7">
        <f t="shared" si="17"/>
        <v>9</v>
      </c>
    </row>
    <row r="1162" spans="1:7" s="7" customFormat="1" x14ac:dyDescent="0.2">
      <c r="A1162" s="13" t="s">
        <v>2145</v>
      </c>
      <c r="B1162" s="14" t="s">
        <v>2146</v>
      </c>
      <c r="C1162" s="15" t="s">
        <v>7500</v>
      </c>
      <c r="D1162" s="16">
        <v>12.62</v>
      </c>
      <c r="E1162" s="16">
        <v>10.27</v>
      </c>
      <c r="F1162" s="16">
        <v>22.89</v>
      </c>
      <c r="G1162" s="7">
        <f t="shared" ref="G1162:G1225" si="18">LEN(A1162)</f>
        <v>9</v>
      </c>
    </row>
    <row r="1163" spans="1:7" s="7" customFormat="1" x14ac:dyDescent="0.2">
      <c r="A1163" s="13" t="s">
        <v>2147</v>
      </c>
      <c r="B1163" s="14" t="s">
        <v>2148</v>
      </c>
      <c r="C1163" s="15" t="s">
        <v>7500</v>
      </c>
      <c r="D1163" s="16">
        <v>13.45</v>
      </c>
      <c r="E1163" s="16">
        <v>10.27</v>
      </c>
      <c r="F1163" s="16">
        <v>23.72</v>
      </c>
      <c r="G1163" s="7">
        <f t="shared" si="18"/>
        <v>9</v>
      </c>
    </row>
    <row r="1164" spans="1:7" s="7" customFormat="1" x14ac:dyDescent="0.2">
      <c r="A1164" s="13" t="s">
        <v>2149</v>
      </c>
      <c r="B1164" s="14" t="s">
        <v>2150</v>
      </c>
      <c r="C1164" s="15" t="s">
        <v>7494</v>
      </c>
      <c r="D1164" s="16">
        <v>55.03</v>
      </c>
      <c r="E1164" s="16">
        <v>2.62</v>
      </c>
      <c r="F1164" s="16">
        <v>57.65</v>
      </c>
      <c r="G1164" s="7">
        <f t="shared" si="18"/>
        <v>9</v>
      </c>
    </row>
    <row r="1165" spans="1:7" s="7" customFormat="1" x14ac:dyDescent="0.2">
      <c r="A1165" s="13" t="s">
        <v>2151</v>
      </c>
      <c r="B1165" s="14" t="s">
        <v>2152</v>
      </c>
      <c r="C1165" s="15" t="s">
        <v>7500</v>
      </c>
      <c r="D1165" s="16">
        <v>13.37</v>
      </c>
      <c r="E1165" s="16">
        <v>1.31</v>
      </c>
      <c r="F1165" s="16">
        <v>14.68</v>
      </c>
      <c r="G1165" s="7">
        <f t="shared" si="18"/>
        <v>9</v>
      </c>
    </row>
    <row r="1166" spans="1:7" s="7" customFormat="1" x14ac:dyDescent="0.2">
      <c r="A1166" s="13" t="s">
        <v>7371</v>
      </c>
      <c r="B1166" s="14" t="s">
        <v>7372</v>
      </c>
      <c r="C1166" s="15" t="s">
        <v>7500</v>
      </c>
      <c r="D1166" s="16">
        <v>32.01</v>
      </c>
      <c r="E1166" s="16">
        <v>5.61</v>
      </c>
      <c r="F1166" s="16">
        <v>37.619999999999997</v>
      </c>
      <c r="G1166" s="7">
        <f t="shared" si="18"/>
        <v>9</v>
      </c>
    </row>
    <row r="1167" spans="1:7" s="7" customFormat="1" x14ac:dyDescent="0.2">
      <c r="A1167" s="13" t="s">
        <v>2153</v>
      </c>
      <c r="B1167" s="14" t="s">
        <v>2154</v>
      </c>
      <c r="C1167" s="15"/>
      <c r="D1167" s="16"/>
      <c r="E1167" s="16"/>
      <c r="F1167" s="16"/>
      <c r="G1167" s="7">
        <f t="shared" si="18"/>
        <v>2</v>
      </c>
    </row>
    <row r="1168" spans="1:7" s="7" customFormat="1" x14ac:dyDescent="0.2">
      <c r="A1168" s="13" t="s">
        <v>2155</v>
      </c>
      <c r="B1168" s="14" t="s">
        <v>2156</v>
      </c>
      <c r="C1168" s="15"/>
      <c r="D1168" s="16"/>
      <c r="E1168" s="16"/>
      <c r="F1168" s="16"/>
      <c r="G1168" s="7">
        <f t="shared" si="18"/>
        <v>5</v>
      </c>
    </row>
    <row r="1169" spans="1:7" s="7" customFormat="1" x14ac:dyDescent="0.2">
      <c r="A1169" s="13" t="s">
        <v>2157</v>
      </c>
      <c r="B1169" s="14" t="s">
        <v>2158</v>
      </c>
      <c r="C1169" s="15" t="s">
        <v>7497</v>
      </c>
      <c r="D1169" s="16">
        <v>46.38</v>
      </c>
      <c r="E1169" s="16">
        <v>22.44</v>
      </c>
      <c r="F1169" s="16">
        <v>68.819999999999993</v>
      </c>
      <c r="G1169" s="7">
        <f t="shared" si="18"/>
        <v>9</v>
      </c>
    </row>
    <row r="1170" spans="1:7" s="7" customFormat="1" x14ac:dyDescent="0.2">
      <c r="A1170" s="13" t="s">
        <v>2159</v>
      </c>
      <c r="B1170" s="14" t="s">
        <v>2160</v>
      </c>
      <c r="C1170" s="15" t="s">
        <v>7497</v>
      </c>
      <c r="D1170" s="16">
        <v>83.35</v>
      </c>
      <c r="E1170" s="16">
        <v>44.88</v>
      </c>
      <c r="F1170" s="16">
        <v>128.22999999999999</v>
      </c>
      <c r="G1170" s="7">
        <f t="shared" si="18"/>
        <v>9</v>
      </c>
    </row>
    <row r="1171" spans="1:7" s="7" customFormat="1" ht="25.5" x14ac:dyDescent="0.2">
      <c r="A1171" s="13" t="s">
        <v>2161</v>
      </c>
      <c r="B1171" s="14" t="s">
        <v>2162</v>
      </c>
      <c r="C1171" s="15" t="s">
        <v>7497</v>
      </c>
      <c r="D1171" s="16">
        <v>117.94</v>
      </c>
      <c r="E1171" s="16">
        <v>48.62</v>
      </c>
      <c r="F1171" s="16">
        <v>166.56</v>
      </c>
      <c r="G1171" s="7">
        <f t="shared" si="18"/>
        <v>9</v>
      </c>
    </row>
    <row r="1172" spans="1:7" s="7" customFormat="1" x14ac:dyDescent="0.2">
      <c r="A1172" s="13" t="s">
        <v>2163</v>
      </c>
      <c r="B1172" s="14" t="s">
        <v>8248</v>
      </c>
      <c r="C1172" s="15" t="s">
        <v>7500</v>
      </c>
      <c r="D1172" s="16">
        <v>18.559999999999999</v>
      </c>
      <c r="E1172" s="16">
        <v>14.96</v>
      </c>
      <c r="F1172" s="16">
        <v>33.520000000000003</v>
      </c>
      <c r="G1172" s="7">
        <f t="shared" si="18"/>
        <v>9</v>
      </c>
    </row>
    <row r="1173" spans="1:7" s="7" customFormat="1" ht="25.5" x14ac:dyDescent="0.2">
      <c r="A1173" s="13" t="s">
        <v>2164</v>
      </c>
      <c r="B1173" s="14" t="s">
        <v>2165</v>
      </c>
      <c r="C1173" s="15" t="s">
        <v>7497</v>
      </c>
      <c r="D1173" s="16">
        <v>152.79</v>
      </c>
      <c r="E1173" s="16">
        <v>44.88</v>
      </c>
      <c r="F1173" s="16">
        <v>197.67</v>
      </c>
      <c r="G1173" s="7">
        <f t="shared" si="18"/>
        <v>9</v>
      </c>
    </row>
    <row r="1174" spans="1:7" s="7" customFormat="1" ht="25.5" x14ac:dyDescent="0.2">
      <c r="A1174" s="13" t="s">
        <v>2166</v>
      </c>
      <c r="B1174" s="14" t="s">
        <v>2167</v>
      </c>
      <c r="C1174" s="15" t="s">
        <v>7497</v>
      </c>
      <c r="D1174" s="16">
        <v>117.63</v>
      </c>
      <c r="E1174" s="16">
        <v>22.44</v>
      </c>
      <c r="F1174" s="16">
        <v>140.07</v>
      </c>
      <c r="G1174" s="7">
        <f t="shared" si="18"/>
        <v>9</v>
      </c>
    </row>
    <row r="1175" spans="1:7" s="7" customFormat="1" x14ac:dyDescent="0.2">
      <c r="A1175" s="13" t="s">
        <v>2168</v>
      </c>
      <c r="B1175" s="14" t="s">
        <v>2169</v>
      </c>
      <c r="C1175" s="15"/>
      <c r="D1175" s="16"/>
      <c r="E1175" s="16"/>
      <c r="F1175" s="16"/>
      <c r="G1175" s="7">
        <f t="shared" si="18"/>
        <v>5</v>
      </c>
    </row>
    <row r="1176" spans="1:7" s="7" customFormat="1" x14ac:dyDescent="0.2">
      <c r="A1176" s="13" t="s">
        <v>2170</v>
      </c>
      <c r="B1176" s="14" t="s">
        <v>2171</v>
      </c>
      <c r="C1176" s="15" t="s">
        <v>7497</v>
      </c>
      <c r="D1176" s="16">
        <v>70.05</v>
      </c>
      <c r="E1176" s="16"/>
      <c r="F1176" s="16">
        <v>70.05</v>
      </c>
      <c r="G1176" s="7">
        <f t="shared" si="18"/>
        <v>9</v>
      </c>
    </row>
    <row r="1177" spans="1:7" s="7" customFormat="1" x14ac:dyDescent="0.2">
      <c r="A1177" s="13" t="s">
        <v>2172</v>
      </c>
      <c r="B1177" s="14" t="s">
        <v>8249</v>
      </c>
      <c r="C1177" s="15" t="s">
        <v>7497</v>
      </c>
      <c r="D1177" s="16">
        <v>84.54</v>
      </c>
      <c r="E1177" s="16"/>
      <c r="F1177" s="16">
        <v>84.54</v>
      </c>
      <c r="G1177" s="7">
        <f t="shared" si="18"/>
        <v>9</v>
      </c>
    </row>
    <row r="1178" spans="1:7" s="7" customFormat="1" ht="25.5" x14ac:dyDescent="0.2">
      <c r="A1178" s="13" t="s">
        <v>2173</v>
      </c>
      <c r="B1178" s="14" t="s">
        <v>2174</v>
      </c>
      <c r="C1178" s="15" t="s">
        <v>7497</v>
      </c>
      <c r="D1178" s="16">
        <v>101.2</v>
      </c>
      <c r="E1178" s="16"/>
      <c r="F1178" s="16">
        <v>101.2</v>
      </c>
      <c r="G1178" s="7">
        <f t="shared" si="18"/>
        <v>9</v>
      </c>
    </row>
    <row r="1179" spans="1:7" s="7" customFormat="1" ht="25.5" x14ac:dyDescent="0.2">
      <c r="A1179" s="13" t="s">
        <v>2175</v>
      </c>
      <c r="B1179" s="14" t="s">
        <v>8250</v>
      </c>
      <c r="C1179" s="15" t="s">
        <v>7497</v>
      </c>
      <c r="D1179" s="16">
        <v>87.53</v>
      </c>
      <c r="E1179" s="16"/>
      <c r="F1179" s="16">
        <v>87.53</v>
      </c>
      <c r="G1179" s="7">
        <f t="shared" si="18"/>
        <v>9</v>
      </c>
    </row>
    <row r="1180" spans="1:7" s="7" customFormat="1" x14ac:dyDescent="0.2">
      <c r="A1180" s="13" t="s">
        <v>2176</v>
      </c>
      <c r="B1180" s="14" t="s">
        <v>7591</v>
      </c>
      <c r="C1180" s="15"/>
      <c r="D1180" s="16"/>
      <c r="E1180" s="16"/>
      <c r="F1180" s="16"/>
      <c r="G1180" s="7">
        <f t="shared" si="18"/>
        <v>5</v>
      </c>
    </row>
    <row r="1181" spans="1:7" s="7" customFormat="1" x14ac:dyDescent="0.2">
      <c r="A1181" s="13" t="s">
        <v>2177</v>
      </c>
      <c r="B1181" s="14" t="s">
        <v>8251</v>
      </c>
      <c r="C1181" s="15" t="s">
        <v>7497</v>
      </c>
      <c r="D1181" s="16">
        <v>94.91</v>
      </c>
      <c r="E1181" s="16"/>
      <c r="F1181" s="16">
        <v>94.91</v>
      </c>
      <c r="G1181" s="7">
        <f t="shared" si="18"/>
        <v>9</v>
      </c>
    </row>
    <row r="1182" spans="1:7" s="7" customFormat="1" x14ac:dyDescent="0.2">
      <c r="A1182" s="13" t="s">
        <v>2178</v>
      </c>
      <c r="B1182" s="14" t="s">
        <v>8252</v>
      </c>
      <c r="C1182" s="15" t="s">
        <v>7497</v>
      </c>
      <c r="D1182" s="16">
        <v>125.33</v>
      </c>
      <c r="E1182" s="16"/>
      <c r="F1182" s="16">
        <v>125.33</v>
      </c>
      <c r="G1182" s="7">
        <f t="shared" si="18"/>
        <v>9</v>
      </c>
    </row>
    <row r="1183" spans="1:7" s="7" customFormat="1" x14ac:dyDescent="0.2">
      <c r="A1183" s="13" t="s">
        <v>2179</v>
      </c>
      <c r="B1183" s="14" t="s">
        <v>2180</v>
      </c>
      <c r="C1183" s="15" t="s">
        <v>7497</v>
      </c>
      <c r="D1183" s="16">
        <v>97.52</v>
      </c>
      <c r="E1183" s="16"/>
      <c r="F1183" s="16">
        <v>97.52</v>
      </c>
      <c r="G1183" s="7">
        <f t="shared" si="18"/>
        <v>9</v>
      </c>
    </row>
    <row r="1184" spans="1:7" s="7" customFormat="1" x14ac:dyDescent="0.2">
      <c r="A1184" s="13" t="s">
        <v>2181</v>
      </c>
      <c r="B1184" s="14" t="s">
        <v>8253</v>
      </c>
      <c r="C1184" s="15" t="s">
        <v>7497</v>
      </c>
      <c r="D1184" s="16">
        <v>106.43</v>
      </c>
      <c r="E1184" s="16"/>
      <c r="F1184" s="16">
        <v>106.43</v>
      </c>
      <c r="G1184" s="7">
        <f t="shared" si="18"/>
        <v>9</v>
      </c>
    </row>
    <row r="1185" spans="1:7" s="7" customFormat="1" x14ac:dyDescent="0.2">
      <c r="A1185" s="13" t="s">
        <v>2182</v>
      </c>
      <c r="B1185" s="14" t="s">
        <v>2183</v>
      </c>
      <c r="C1185" s="15" t="s">
        <v>7497</v>
      </c>
      <c r="D1185" s="16">
        <v>75.62</v>
      </c>
      <c r="E1185" s="16"/>
      <c r="F1185" s="16">
        <v>75.62</v>
      </c>
      <c r="G1185" s="7">
        <f t="shared" si="18"/>
        <v>9</v>
      </c>
    </row>
    <row r="1186" spans="1:7" s="7" customFormat="1" ht="25.5" x14ac:dyDescent="0.2">
      <c r="A1186" s="13" t="s">
        <v>2184</v>
      </c>
      <c r="B1186" s="14" t="s">
        <v>8254</v>
      </c>
      <c r="C1186" s="15" t="s">
        <v>7497</v>
      </c>
      <c r="D1186" s="16">
        <v>215.57</v>
      </c>
      <c r="E1186" s="16"/>
      <c r="F1186" s="16">
        <v>215.57</v>
      </c>
      <c r="G1186" s="7">
        <f t="shared" si="18"/>
        <v>9</v>
      </c>
    </row>
    <row r="1187" spans="1:7" s="7" customFormat="1" ht="25.5" x14ac:dyDescent="0.2">
      <c r="A1187" s="13" t="s">
        <v>2185</v>
      </c>
      <c r="B1187" s="14" t="s">
        <v>8255</v>
      </c>
      <c r="C1187" s="15" t="s">
        <v>7497</v>
      </c>
      <c r="D1187" s="16">
        <v>141.79</v>
      </c>
      <c r="E1187" s="16"/>
      <c r="F1187" s="16">
        <v>141.79</v>
      </c>
      <c r="G1187" s="7">
        <f t="shared" si="18"/>
        <v>9</v>
      </c>
    </row>
    <row r="1188" spans="1:7" s="7" customFormat="1" x14ac:dyDescent="0.2">
      <c r="A1188" s="13" t="s">
        <v>8256</v>
      </c>
      <c r="B1188" s="14" t="s">
        <v>8257</v>
      </c>
      <c r="C1188" s="15" t="s">
        <v>7497</v>
      </c>
      <c r="D1188" s="16">
        <v>163.02000000000001</v>
      </c>
      <c r="E1188" s="16"/>
      <c r="F1188" s="16">
        <v>163.02000000000001</v>
      </c>
      <c r="G1188" s="7">
        <f t="shared" si="18"/>
        <v>9</v>
      </c>
    </row>
    <row r="1189" spans="1:7" s="7" customFormat="1" x14ac:dyDescent="0.2">
      <c r="A1189" s="13" t="s">
        <v>2186</v>
      </c>
      <c r="B1189" s="14" t="s">
        <v>7592</v>
      </c>
      <c r="C1189" s="15"/>
      <c r="D1189" s="16"/>
      <c r="E1189" s="16"/>
      <c r="F1189" s="16"/>
      <c r="G1189" s="7">
        <f t="shared" si="18"/>
        <v>5</v>
      </c>
    </row>
    <row r="1190" spans="1:7" s="7" customFormat="1" x14ac:dyDescent="0.2">
      <c r="A1190" s="13" t="s">
        <v>2187</v>
      </c>
      <c r="B1190" s="14" t="s">
        <v>2188</v>
      </c>
      <c r="C1190" s="15" t="s">
        <v>7497</v>
      </c>
      <c r="D1190" s="16">
        <v>841.92</v>
      </c>
      <c r="E1190" s="16"/>
      <c r="F1190" s="16">
        <v>841.92</v>
      </c>
      <c r="G1190" s="7">
        <f t="shared" si="18"/>
        <v>9</v>
      </c>
    </row>
    <row r="1191" spans="1:7" s="7" customFormat="1" ht="25.5" x14ac:dyDescent="0.2">
      <c r="A1191" s="13" t="s">
        <v>8067</v>
      </c>
      <c r="B1191" s="14" t="s">
        <v>8068</v>
      </c>
      <c r="C1191" s="15" t="s">
        <v>7497</v>
      </c>
      <c r="D1191" s="16">
        <v>339.87</v>
      </c>
      <c r="E1191" s="16"/>
      <c r="F1191" s="16">
        <v>339.87</v>
      </c>
      <c r="G1191" s="7">
        <f t="shared" si="18"/>
        <v>9</v>
      </c>
    </row>
    <row r="1192" spans="1:7" s="7" customFormat="1" x14ac:dyDescent="0.2">
      <c r="A1192" s="13" t="s">
        <v>2189</v>
      </c>
      <c r="B1192" s="14" t="s">
        <v>2190</v>
      </c>
      <c r="C1192" s="15"/>
      <c r="D1192" s="16"/>
      <c r="E1192" s="16"/>
      <c r="F1192" s="16"/>
      <c r="G1192" s="7">
        <f t="shared" si="18"/>
        <v>5</v>
      </c>
    </row>
    <row r="1193" spans="1:7" s="7" customFormat="1" x14ac:dyDescent="0.2">
      <c r="A1193" s="13" t="s">
        <v>2191</v>
      </c>
      <c r="B1193" s="14" t="s">
        <v>2192</v>
      </c>
      <c r="C1193" s="15" t="s">
        <v>7497</v>
      </c>
      <c r="D1193" s="16">
        <v>331.96</v>
      </c>
      <c r="E1193" s="16">
        <v>108.23</v>
      </c>
      <c r="F1193" s="16">
        <v>440.19</v>
      </c>
      <c r="G1193" s="7">
        <f t="shared" si="18"/>
        <v>9</v>
      </c>
    </row>
    <row r="1194" spans="1:7" s="7" customFormat="1" ht="25.5" x14ac:dyDescent="0.2">
      <c r="A1194" s="13" t="s">
        <v>2193</v>
      </c>
      <c r="B1194" s="14" t="s">
        <v>8258</v>
      </c>
      <c r="C1194" s="15" t="s">
        <v>7497</v>
      </c>
      <c r="D1194" s="16">
        <v>763.59</v>
      </c>
      <c r="E1194" s="16"/>
      <c r="F1194" s="16">
        <v>763.59</v>
      </c>
      <c r="G1194" s="7">
        <f t="shared" si="18"/>
        <v>9</v>
      </c>
    </row>
    <row r="1195" spans="1:7" s="7" customFormat="1" ht="25.5" x14ac:dyDescent="0.2">
      <c r="A1195" s="13" t="s">
        <v>2194</v>
      </c>
      <c r="B1195" s="14" t="s">
        <v>2195</v>
      </c>
      <c r="C1195" s="15" t="s">
        <v>7497</v>
      </c>
      <c r="D1195" s="16">
        <v>1307.18</v>
      </c>
      <c r="E1195" s="16"/>
      <c r="F1195" s="16">
        <v>1307.18</v>
      </c>
      <c r="G1195" s="7">
        <f t="shared" si="18"/>
        <v>9</v>
      </c>
    </row>
    <row r="1196" spans="1:7" s="7" customFormat="1" ht="25.5" x14ac:dyDescent="0.2">
      <c r="A1196" s="13" t="s">
        <v>2196</v>
      </c>
      <c r="B1196" s="14" t="s">
        <v>2197</v>
      </c>
      <c r="C1196" s="15" t="s">
        <v>7497</v>
      </c>
      <c r="D1196" s="16">
        <v>562.23</v>
      </c>
      <c r="E1196" s="16"/>
      <c r="F1196" s="16">
        <v>562.23</v>
      </c>
      <c r="G1196" s="7">
        <f t="shared" si="18"/>
        <v>9</v>
      </c>
    </row>
    <row r="1197" spans="1:7" s="7" customFormat="1" ht="25.5" x14ac:dyDescent="0.2">
      <c r="A1197" s="13" t="s">
        <v>2198</v>
      </c>
      <c r="B1197" s="14" t="s">
        <v>8259</v>
      </c>
      <c r="C1197" s="15" t="s">
        <v>7497</v>
      </c>
      <c r="D1197" s="16">
        <v>808.5</v>
      </c>
      <c r="E1197" s="16"/>
      <c r="F1197" s="16">
        <v>808.5</v>
      </c>
      <c r="G1197" s="7">
        <f t="shared" si="18"/>
        <v>9</v>
      </c>
    </row>
    <row r="1198" spans="1:7" s="7" customFormat="1" ht="25.5" x14ac:dyDescent="0.2">
      <c r="A1198" s="13" t="s">
        <v>2199</v>
      </c>
      <c r="B1198" s="14" t="s">
        <v>2200</v>
      </c>
      <c r="C1198" s="15" t="s">
        <v>7497</v>
      </c>
      <c r="D1198" s="16">
        <v>694.55</v>
      </c>
      <c r="E1198" s="16"/>
      <c r="F1198" s="16">
        <v>694.55</v>
      </c>
      <c r="G1198" s="7">
        <f t="shared" si="18"/>
        <v>9</v>
      </c>
    </row>
    <row r="1199" spans="1:7" s="7" customFormat="1" x14ac:dyDescent="0.2">
      <c r="A1199" s="13" t="s">
        <v>2201</v>
      </c>
      <c r="B1199" s="14" t="s">
        <v>7593</v>
      </c>
      <c r="C1199" s="15"/>
      <c r="D1199" s="16"/>
      <c r="E1199" s="16"/>
      <c r="F1199" s="16"/>
      <c r="G1199" s="7">
        <f t="shared" si="18"/>
        <v>5</v>
      </c>
    </row>
    <row r="1200" spans="1:7" s="7" customFormat="1" x14ac:dyDescent="0.2">
      <c r="A1200" s="13" t="s">
        <v>7373</v>
      </c>
      <c r="B1200" s="14" t="s">
        <v>7374</v>
      </c>
      <c r="C1200" s="15" t="s">
        <v>7497</v>
      </c>
      <c r="D1200" s="16">
        <v>56.76</v>
      </c>
      <c r="E1200" s="16"/>
      <c r="F1200" s="16">
        <v>56.76</v>
      </c>
      <c r="G1200" s="7">
        <f t="shared" si="18"/>
        <v>9</v>
      </c>
    </row>
    <row r="1201" spans="1:7" s="7" customFormat="1" x14ac:dyDescent="0.2">
      <c r="A1201" s="13" t="s">
        <v>2202</v>
      </c>
      <c r="B1201" s="14" t="s">
        <v>2203</v>
      </c>
      <c r="C1201" s="15" t="s">
        <v>7497</v>
      </c>
      <c r="D1201" s="16">
        <v>1.33</v>
      </c>
      <c r="E1201" s="16">
        <v>11.22</v>
      </c>
      <c r="F1201" s="16">
        <v>12.55</v>
      </c>
      <c r="G1201" s="7">
        <f t="shared" si="18"/>
        <v>9</v>
      </c>
    </row>
    <row r="1202" spans="1:7" s="7" customFormat="1" x14ac:dyDescent="0.2">
      <c r="A1202" s="13" t="s">
        <v>2204</v>
      </c>
      <c r="B1202" s="14" t="s">
        <v>2205</v>
      </c>
      <c r="C1202" s="15" t="s">
        <v>7497</v>
      </c>
      <c r="D1202" s="16"/>
      <c r="E1202" s="16">
        <v>5.61</v>
      </c>
      <c r="F1202" s="16">
        <v>5.61</v>
      </c>
      <c r="G1202" s="7">
        <f t="shared" si="18"/>
        <v>9</v>
      </c>
    </row>
    <row r="1203" spans="1:7" s="7" customFormat="1" x14ac:dyDescent="0.2">
      <c r="A1203" s="13" t="s">
        <v>2206</v>
      </c>
      <c r="B1203" s="14" t="s">
        <v>8260</v>
      </c>
      <c r="C1203" s="15" t="s">
        <v>7500</v>
      </c>
      <c r="D1203" s="16">
        <v>15.16</v>
      </c>
      <c r="E1203" s="16"/>
      <c r="F1203" s="16">
        <v>15.16</v>
      </c>
      <c r="G1203" s="7">
        <f t="shared" si="18"/>
        <v>9</v>
      </c>
    </row>
    <row r="1204" spans="1:7" s="7" customFormat="1" x14ac:dyDescent="0.2">
      <c r="A1204" s="13" t="s">
        <v>2207</v>
      </c>
      <c r="B1204" s="14" t="s">
        <v>2208</v>
      </c>
      <c r="C1204" s="15" t="s">
        <v>7494</v>
      </c>
      <c r="D1204" s="16">
        <v>19.13</v>
      </c>
      <c r="E1204" s="16"/>
      <c r="F1204" s="16">
        <v>19.13</v>
      </c>
      <c r="G1204" s="7">
        <f t="shared" si="18"/>
        <v>9</v>
      </c>
    </row>
    <row r="1205" spans="1:7" s="7" customFormat="1" x14ac:dyDescent="0.2">
      <c r="A1205" s="13" t="s">
        <v>2209</v>
      </c>
      <c r="B1205" s="14" t="s">
        <v>2210</v>
      </c>
      <c r="C1205" s="15"/>
      <c r="D1205" s="16"/>
      <c r="E1205" s="16"/>
      <c r="F1205" s="16"/>
      <c r="G1205" s="7">
        <f t="shared" si="18"/>
        <v>2</v>
      </c>
    </row>
    <row r="1206" spans="1:7" s="7" customFormat="1" x14ac:dyDescent="0.2">
      <c r="A1206" s="13" t="s">
        <v>2211</v>
      </c>
      <c r="B1206" s="14" t="s">
        <v>2212</v>
      </c>
      <c r="C1206" s="15"/>
      <c r="D1206" s="16"/>
      <c r="E1206" s="16"/>
      <c r="F1206" s="16"/>
      <c r="G1206" s="7">
        <f t="shared" si="18"/>
        <v>5</v>
      </c>
    </row>
    <row r="1207" spans="1:7" s="7" customFormat="1" x14ac:dyDescent="0.2">
      <c r="A1207" s="13" t="s">
        <v>2213</v>
      </c>
      <c r="B1207" s="14" t="s">
        <v>7375</v>
      </c>
      <c r="C1207" s="15" t="s">
        <v>7497</v>
      </c>
      <c r="D1207" s="16">
        <v>1024.9100000000001</v>
      </c>
      <c r="E1207" s="16">
        <v>48.99</v>
      </c>
      <c r="F1207" s="16">
        <v>1073.9000000000001</v>
      </c>
      <c r="G1207" s="7">
        <f t="shared" si="18"/>
        <v>9</v>
      </c>
    </row>
    <row r="1208" spans="1:7" s="7" customFormat="1" x14ac:dyDescent="0.2">
      <c r="A1208" s="13" t="s">
        <v>2214</v>
      </c>
      <c r="B1208" s="14" t="s">
        <v>2215</v>
      </c>
      <c r="C1208" s="15" t="s">
        <v>7497</v>
      </c>
      <c r="D1208" s="16">
        <v>875.39</v>
      </c>
      <c r="E1208" s="16">
        <v>48.99</v>
      </c>
      <c r="F1208" s="16">
        <v>924.38</v>
      </c>
      <c r="G1208" s="7">
        <f t="shared" si="18"/>
        <v>9</v>
      </c>
    </row>
    <row r="1209" spans="1:7" s="7" customFormat="1" x14ac:dyDescent="0.2">
      <c r="A1209" s="13" t="s">
        <v>2216</v>
      </c>
      <c r="B1209" s="14" t="s">
        <v>7594</v>
      </c>
      <c r="C1209" s="15"/>
      <c r="D1209" s="16"/>
      <c r="E1209" s="16"/>
      <c r="F1209" s="16"/>
      <c r="G1209" s="7">
        <f t="shared" si="18"/>
        <v>5</v>
      </c>
    </row>
    <row r="1210" spans="1:7" s="7" customFormat="1" ht="25.5" x14ac:dyDescent="0.2">
      <c r="A1210" s="13" t="s">
        <v>2217</v>
      </c>
      <c r="B1210" s="14" t="s">
        <v>2218</v>
      </c>
      <c r="C1210" s="15" t="s">
        <v>7497</v>
      </c>
      <c r="D1210" s="16">
        <v>707.31</v>
      </c>
      <c r="E1210" s="16">
        <v>51.61</v>
      </c>
      <c r="F1210" s="16">
        <v>758.92</v>
      </c>
      <c r="G1210" s="7">
        <f t="shared" si="18"/>
        <v>9</v>
      </c>
    </row>
    <row r="1211" spans="1:7" s="7" customFormat="1" x14ac:dyDescent="0.2">
      <c r="A1211" s="13" t="s">
        <v>2219</v>
      </c>
      <c r="B1211" s="14" t="s">
        <v>2220</v>
      </c>
      <c r="C1211" s="15" t="s">
        <v>7494</v>
      </c>
      <c r="D1211" s="16">
        <v>1208.5999999999999</v>
      </c>
      <c r="E1211" s="16">
        <v>104.73</v>
      </c>
      <c r="F1211" s="16">
        <v>1313.33</v>
      </c>
      <c r="G1211" s="7">
        <f t="shared" si="18"/>
        <v>9</v>
      </c>
    </row>
    <row r="1212" spans="1:7" s="7" customFormat="1" x14ac:dyDescent="0.2">
      <c r="A1212" s="13" t="s">
        <v>2221</v>
      </c>
      <c r="B1212" s="14" t="s">
        <v>2222</v>
      </c>
      <c r="C1212" s="15" t="s">
        <v>7494</v>
      </c>
      <c r="D1212" s="16">
        <v>1340.86</v>
      </c>
      <c r="E1212" s="16">
        <v>104.73</v>
      </c>
      <c r="F1212" s="16">
        <v>1445.59</v>
      </c>
      <c r="G1212" s="7">
        <f t="shared" si="18"/>
        <v>9</v>
      </c>
    </row>
    <row r="1213" spans="1:7" s="7" customFormat="1" x14ac:dyDescent="0.2">
      <c r="A1213" s="13" t="s">
        <v>2223</v>
      </c>
      <c r="B1213" s="14" t="s">
        <v>2224</v>
      </c>
      <c r="C1213" s="15" t="s">
        <v>7494</v>
      </c>
      <c r="D1213" s="16">
        <v>1468.43</v>
      </c>
      <c r="E1213" s="16">
        <v>104.73</v>
      </c>
      <c r="F1213" s="16">
        <v>1573.16</v>
      </c>
      <c r="G1213" s="7">
        <f t="shared" si="18"/>
        <v>9</v>
      </c>
    </row>
    <row r="1214" spans="1:7" s="7" customFormat="1" x14ac:dyDescent="0.2">
      <c r="A1214" s="13" t="s">
        <v>2225</v>
      </c>
      <c r="B1214" s="14" t="s">
        <v>2226</v>
      </c>
      <c r="C1214" s="15" t="s">
        <v>7494</v>
      </c>
      <c r="D1214" s="16">
        <v>2106.52</v>
      </c>
      <c r="E1214" s="16">
        <v>130.91</v>
      </c>
      <c r="F1214" s="16">
        <v>2237.4299999999998</v>
      </c>
      <c r="G1214" s="7">
        <f t="shared" si="18"/>
        <v>9</v>
      </c>
    </row>
    <row r="1215" spans="1:7" s="7" customFormat="1" x14ac:dyDescent="0.2">
      <c r="A1215" s="13" t="s">
        <v>2227</v>
      </c>
      <c r="B1215" s="14" t="s">
        <v>2228</v>
      </c>
      <c r="C1215" s="15"/>
      <c r="D1215" s="16"/>
      <c r="E1215" s="16"/>
      <c r="F1215" s="16"/>
      <c r="G1215" s="7">
        <f t="shared" si="18"/>
        <v>5</v>
      </c>
    </row>
    <row r="1216" spans="1:7" s="7" customFormat="1" ht="25.5" x14ac:dyDescent="0.2">
      <c r="A1216" s="13" t="s">
        <v>2229</v>
      </c>
      <c r="B1216" s="14" t="s">
        <v>2230</v>
      </c>
      <c r="C1216" s="15" t="s">
        <v>7494</v>
      </c>
      <c r="D1216" s="16">
        <v>1170.52</v>
      </c>
      <c r="E1216" s="16">
        <v>52.36</v>
      </c>
      <c r="F1216" s="16">
        <v>1222.8800000000001</v>
      </c>
      <c r="G1216" s="7">
        <f t="shared" si="18"/>
        <v>9</v>
      </c>
    </row>
    <row r="1217" spans="1:7" s="7" customFormat="1" ht="25.5" x14ac:dyDescent="0.2">
      <c r="A1217" s="13" t="s">
        <v>2231</v>
      </c>
      <c r="B1217" s="14" t="s">
        <v>2232</v>
      </c>
      <c r="C1217" s="15" t="s">
        <v>7494</v>
      </c>
      <c r="D1217" s="16">
        <v>1022.63</v>
      </c>
      <c r="E1217" s="16">
        <v>52.36</v>
      </c>
      <c r="F1217" s="16">
        <v>1074.99</v>
      </c>
      <c r="G1217" s="7">
        <f t="shared" si="18"/>
        <v>9</v>
      </c>
    </row>
    <row r="1218" spans="1:7" s="7" customFormat="1" ht="25.5" x14ac:dyDescent="0.2">
      <c r="A1218" s="13" t="s">
        <v>2233</v>
      </c>
      <c r="B1218" s="14" t="s">
        <v>2234</v>
      </c>
      <c r="C1218" s="15" t="s">
        <v>7494</v>
      </c>
      <c r="D1218" s="16">
        <v>1187.92</v>
      </c>
      <c r="E1218" s="16">
        <v>104.73</v>
      </c>
      <c r="F1218" s="16">
        <v>1292.6500000000001</v>
      </c>
      <c r="G1218" s="7">
        <f t="shared" si="18"/>
        <v>9</v>
      </c>
    </row>
    <row r="1219" spans="1:7" s="7" customFormat="1" ht="25.5" x14ac:dyDescent="0.2">
      <c r="A1219" s="13" t="s">
        <v>2235</v>
      </c>
      <c r="B1219" s="14" t="s">
        <v>2236</v>
      </c>
      <c r="C1219" s="15" t="s">
        <v>7494</v>
      </c>
      <c r="D1219" s="16">
        <v>1294.3699999999999</v>
      </c>
      <c r="E1219" s="16">
        <v>104.73</v>
      </c>
      <c r="F1219" s="16">
        <v>1399.1</v>
      </c>
      <c r="G1219" s="7">
        <f t="shared" si="18"/>
        <v>9</v>
      </c>
    </row>
    <row r="1220" spans="1:7" s="7" customFormat="1" ht="25.5" x14ac:dyDescent="0.2">
      <c r="A1220" s="13" t="s">
        <v>2237</v>
      </c>
      <c r="B1220" s="14" t="s">
        <v>2238</v>
      </c>
      <c r="C1220" s="15" t="s">
        <v>7494</v>
      </c>
      <c r="D1220" s="16">
        <v>1320.1</v>
      </c>
      <c r="E1220" s="16">
        <v>104.73</v>
      </c>
      <c r="F1220" s="16">
        <v>1424.83</v>
      </c>
      <c r="G1220" s="7">
        <f t="shared" si="18"/>
        <v>9</v>
      </c>
    </row>
    <row r="1221" spans="1:7" s="7" customFormat="1" ht="25.5" x14ac:dyDescent="0.2">
      <c r="A1221" s="13" t="s">
        <v>2239</v>
      </c>
      <c r="B1221" s="14" t="s">
        <v>2240</v>
      </c>
      <c r="C1221" s="15" t="s">
        <v>7494</v>
      </c>
      <c r="D1221" s="16">
        <v>2071.88</v>
      </c>
      <c r="E1221" s="16">
        <v>130.91</v>
      </c>
      <c r="F1221" s="16">
        <v>2202.79</v>
      </c>
      <c r="G1221" s="7">
        <f t="shared" si="18"/>
        <v>9</v>
      </c>
    </row>
    <row r="1222" spans="1:7" s="7" customFormat="1" ht="25.5" x14ac:dyDescent="0.2">
      <c r="A1222" s="13" t="s">
        <v>2241</v>
      </c>
      <c r="B1222" s="14" t="s">
        <v>2242</v>
      </c>
      <c r="C1222" s="15" t="s">
        <v>7494</v>
      </c>
      <c r="D1222" s="16">
        <v>2218.64</v>
      </c>
      <c r="E1222" s="16">
        <v>130.91</v>
      </c>
      <c r="F1222" s="16">
        <v>2349.5500000000002</v>
      </c>
      <c r="G1222" s="7">
        <f t="shared" si="18"/>
        <v>9</v>
      </c>
    </row>
    <row r="1223" spans="1:7" s="7" customFormat="1" ht="25.5" x14ac:dyDescent="0.2">
      <c r="A1223" s="13" t="s">
        <v>2243</v>
      </c>
      <c r="B1223" s="14" t="s">
        <v>2244</v>
      </c>
      <c r="C1223" s="15" t="s">
        <v>7494</v>
      </c>
      <c r="D1223" s="16">
        <v>4037.94</v>
      </c>
      <c r="E1223" s="16">
        <v>149.62</v>
      </c>
      <c r="F1223" s="16">
        <v>4187.5600000000004</v>
      </c>
      <c r="G1223" s="7">
        <f t="shared" si="18"/>
        <v>9</v>
      </c>
    </row>
    <row r="1224" spans="1:7" s="7" customFormat="1" ht="25.5" x14ac:dyDescent="0.2">
      <c r="A1224" s="13" t="s">
        <v>2245</v>
      </c>
      <c r="B1224" s="14" t="s">
        <v>2246</v>
      </c>
      <c r="C1224" s="15" t="s">
        <v>7494</v>
      </c>
      <c r="D1224" s="16">
        <v>948.93</v>
      </c>
      <c r="E1224" s="16">
        <v>13.09</v>
      </c>
      <c r="F1224" s="16">
        <v>962.02</v>
      </c>
      <c r="G1224" s="7">
        <f t="shared" si="18"/>
        <v>9</v>
      </c>
    </row>
    <row r="1225" spans="1:7" s="7" customFormat="1" ht="25.5" x14ac:dyDescent="0.2">
      <c r="A1225" s="13" t="s">
        <v>2247</v>
      </c>
      <c r="B1225" s="14" t="s">
        <v>2248</v>
      </c>
      <c r="C1225" s="15" t="s">
        <v>7494</v>
      </c>
      <c r="D1225" s="16">
        <v>1430.29</v>
      </c>
      <c r="E1225" s="16">
        <v>100.98</v>
      </c>
      <c r="F1225" s="16">
        <v>1531.27</v>
      </c>
      <c r="G1225" s="7">
        <f t="shared" si="18"/>
        <v>9</v>
      </c>
    </row>
    <row r="1226" spans="1:7" s="7" customFormat="1" ht="25.5" x14ac:dyDescent="0.2">
      <c r="A1226" s="13" t="s">
        <v>2249</v>
      </c>
      <c r="B1226" s="14" t="s">
        <v>2250</v>
      </c>
      <c r="C1226" s="15" t="s">
        <v>7494</v>
      </c>
      <c r="D1226" s="16">
        <v>1489.22</v>
      </c>
      <c r="E1226" s="16">
        <v>97.24</v>
      </c>
      <c r="F1226" s="16">
        <v>1586.46</v>
      </c>
      <c r="G1226" s="7">
        <f t="shared" ref="G1226:G1289" si="19">LEN(A1226)</f>
        <v>9</v>
      </c>
    </row>
    <row r="1227" spans="1:7" s="7" customFormat="1" ht="25.5" x14ac:dyDescent="0.2">
      <c r="A1227" s="13" t="s">
        <v>2251</v>
      </c>
      <c r="B1227" s="14" t="s">
        <v>2252</v>
      </c>
      <c r="C1227" s="15" t="s">
        <v>7494</v>
      </c>
      <c r="D1227" s="16">
        <v>1619.58</v>
      </c>
      <c r="E1227" s="16">
        <v>97.24</v>
      </c>
      <c r="F1227" s="16">
        <v>1716.82</v>
      </c>
      <c r="G1227" s="7">
        <f t="shared" si="19"/>
        <v>9</v>
      </c>
    </row>
    <row r="1228" spans="1:7" s="7" customFormat="1" ht="25.5" x14ac:dyDescent="0.2">
      <c r="A1228" s="13" t="s">
        <v>2253</v>
      </c>
      <c r="B1228" s="14" t="s">
        <v>2254</v>
      </c>
      <c r="C1228" s="15" t="s">
        <v>7494</v>
      </c>
      <c r="D1228" s="16">
        <v>1645.31</v>
      </c>
      <c r="E1228" s="16">
        <v>97.24</v>
      </c>
      <c r="F1228" s="16">
        <v>1742.55</v>
      </c>
      <c r="G1228" s="7">
        <f t="shared" si="19"/>
        <v>9</v>
      </c>
    </row>
    <row r="1229" spans="1:7" s="7" customFormat="1" ht="25.5" x14ac:dyDescent="0.2">
      <c r="A1229" s="13" t="s">
        <v>2255</v>
      </c>
      <c r="B1229" s="14" t="s">
        <v>2256</v>
      </c>
      <c r="C1229" s="15" t="s">
        <v>7494</v>
      </c>
      <c r="D1229" s="16">
        <v>2341.79</v>
      </c>
      <c r="E1229" s="16">
        <v>127.16</v>
      </c>
      <c r="F1229" s="16">
        <v>2468.9499999999998</v>
      </c>
      <c r="G1229" s="7">
        <f t="shared" si="19"/>
        <v>9</v>
      </c>
    </row>
    <row r="1230" spans="1:7" s="7" customFormat="1" x14ac:dyDescent="0.2">
      <c r="A1230" s="13" t="s">
        <v>2257</v>
      </c>
      <c r="B1230" s="14" t="s">
        <v>2258</v>
      </c>
      <c r="C1230" s="15"/>
      <c r="D1230" s="16"/>
      <c r="E1230" s="16"/>
      <c r="F1230" s="16"/>
      <c r="G1230" s="7">
        <f t="shared" si="19"/>
        <v>5</v>
      </c>
    </row>
    <row r="1231" spans="1:7" s="7" customFormat="1" x14ac:dyDescent="0.2">
      <c r="A1231" s="13" t="s">
        <v>2259</v>
      </c>
      <c r="B1231" s="14" t="s">
        <v>2260</v>
      </c>
      <c r="C1231" s="15" t="s">
        <v>7497</v>
      </c>
      <c r="D1231" s="16">
        <v>115.49</v>
      </c>
      <c r="E1231" s="16">
        <v>37.4</v>
      </c>
      <c r="F1231" s="16">
        <v>152.88999999999999</v>
      </c>
      <c r="G1231" s="7">
        <f t="shared" si="19"/>
        <v>9</v>
      </c>
    </row>
    <row r="1232" spans="1:7" s="7" customFormat="1" ht="25.5" x14ac:dyDescent="0.2">
      <c r="A1232" s="13" t="s">
        <v>2261</v>
      </c>
      <c r="B1232" s="14" t="s">
        <v>2262</v>
      </c>
      <c r="C1232" s="15" t="s">
        <v>7500</v>
      </c>
      <c r="D1232" s="16">
        <v>9.43</v>
      </c>
      <c r="E1232" s="16">
        <v>7.48</v>
      </c>
      <c r="F1232" s="16">
        <v>16.91</v>
      </c>
      <c r="G1232" s="7">
        <f t="shared" si="19"/>
        <v>9</v>
      </c>
    </row>
    <row r="1233" spans="1:7" s="7" customFormat="1" ht="25.5" x14ac:dyDescent="0.2">
      <c r="A1233" s="13" t="s">
        <v>2263</v>
      </c>
      <c r="B1233" s="14" t="s">
        <v>2264</v>
      </c>
      <c r="C1233" s="15" t="s">
        <v>7500</v>
      </c>
      <c r="D1233" s="16">
        <v>95.45</v>
      </c>
      <c r="E1233" s="16">
        <v>74.8</v>
      </c>
      <c r="F1233" s="16">
        <v>170.25</v>
      </c>
      <c r="G1233" s="7">
        <f t="shared" si="19"/>
        <v>9</v>
      </c>
    </row>
    <row r="1234" spans="1:7" s="7" customFormat="1" ht="25.5" x14ac:dyDescent="0.2">
      <c r="A1234" s="13" t="s">
        <v>2265</v>
      </c>
      <c r="B1234" s="14" t="s">
        <v>2266</v>
      </c>
      <c r="C1234" s="15" t="s">
        <v>7497</v>
      </c>
      <c r="D1234" s="16">
        <v>2023.04</v>
      </c>
      <c r="E1234" s="16"/>
      <c r="F1234" s="16">
        <v>2023.04</v>
      </c>
      <c r="G1234" s="7">
        <f t="shared" si="19"/>
        <v>9</v>
      </c>
    </row>
    <row r="1235" spans="1:7" s="7" customFormat="1" ht="25.5" x14ac:dyDescent="0.2">
      <c r="A1235" s="13" t="s">
        <v>2267</v>
      </c>
      <c r="B1235" s="14" t="s">
        <v>2268</v>
      </c>
      <c r="C1235" s="15" t="s">
        <v>7497</v>
      </c>
      <c r="D1235" s="16">
        <v>782.14</v>
      </c>
      <c r="E1235" s="16"/>
      <c r="F1235" s="16">
        <v>782.14</v>
      </c>
      <c r="G1235" s="7">
        <f t="shared" si="19"/>
        <v>9</v>
      </c>
    </row>
    <row r="1236" spans="1:7" s="7" customFormat="1" ht="25.5" x14ac:dyDescent="0.2">
      <c r="A1236" s="13" t="s">
        <v>2269</v>
      </c>
      <c r="B1236" s="14" t="s">
        <v>2270</v>
      </c>
      <c r="C1236" s="15" t="s">
        <v>7497</v>
      </c>
      <c r="D1236" s="16">
        <v>606</v>
      </c>
      <c r="E1236" s="16">
        <v>14.96</v>
      </c>
      <c r="F1236" s="16">
        <v>620.96</v>
      </c>
      <c r="G1236" s="7">
        <f t="shared" si="19"/>
        <v>9</v>
      </c>
    </row>
    <row r="1237" spans="1:7" s="7" customFormat="1" ht="25.5" x14ac:dyDescent="0.2">
      <c r="A1237" s="13" t="s">
        <v>2271</v>
      </c>
      <c r="B1237" s="14" t="s">
        <v>2272</v>
      </c>
      <c r="C1237" s="15" t="s">
        <v>7497</v>
      </c>
      <c r="D1237" s="16">
        <v>1517</v>
      </c>
      <c r="E1237" s="16"/>
      <c r="F1237" s="16">
        <v>1517</v>
      </c>
      <c r="G1237" s="7">
        <f t="shared" si="19"/>
        <v>9</v>
      </c>
    </row>
    <row r="1238" spans="1:7" s="7" customFormat="1" x14ac:dyDescent="0.2">
      <c r="A1238" s="13" t="s">
        <v>2273</v>
      </c>
      <c r="B1238" s="14" t="s">
        <v>2274</v>
      </c>
      <c r="C1238" s="15" t="s">
        <v>7497</v>
      </c>
      <c r="D1238" s="16">
        <v>200.41</v>
      </c>
      <c r="E1238" s="16">
        <v>37.4</v>
      </c>
      <c r="F1238" s="16">
        <v>237.81</v>
      </c>
      <c r="G1238" s="7">
        <f t="shared" si="19"/>
        <v>9</v>
      </c>
    </row>
    <row r="1239" spans="1:7" s="7" customFormat="1" x14ac:dyDescent="0.2">
      <c r="A1239" s="13" t="s">
        <v>2275</v>
      </c>
      <c r="B1239" s="14" t="s">
        <v>2276</v>
      </c>
      <c r="C1239" s="15" t="s">
        <v>7503</v>
      </c>
      <c r="D1239" s="16">
        <v>1040.0899999999999</v>
      </c>
      <c r="E1239" s="16">
        <v>160.82</v>
      </c>
      <c r="F1239" s="16">
        <v>1200.9100000000001</v>
      </c>
      <c r="G1239" s="7">
        <f t="shared" si="19"/>
        <v>9</v>
      </c>
    </row>
    <row r="1240" spans="1:7" s="7" customFormat="1" x14ac:dyDescent="0.2">
      <c r="A1240" s="13" t="s">
        <v>2277</v>
      </c>
      <c r="B1240" s="14" t="s">
        <v>2278</v>
      </c>
      <c r="C1240" s="15" t="s">
        <v>7497</v>
      </c>
      <c r="D1240" s="16">
        <v>228.67</v>
      </c>
      <c r="E1240" s="16">
        <v>7.33</v>
      </c>
      <c r="F1240" s="16">
        <v>236</v>
      </c>
      <c r="G1240" s="7">
        <f t="shared" si="19"/>
        <v>9</v>
      </c>
    </row>
    <row r="1241" spans="1:7" s="7" customFormat="1" ht="25.5" x14ac:dyDescent="0.2">
      <c r="A1241" s="13" t="s">
        <v>2279</v>
      </c>
      <c r="B1241" s="14" t="s">
        <v>2280</v>
      </c>
      <c r="C1241" s="15" t="s">
        <v>7497</v>
      </c>
      <c r="D1241" s="16">
        <v>1967.46</v>
      </c>
      <c r="E1241" s="16"/>
      <c r="F1241" s="16">
        <v>1967.46</v>
      </c>
      <c r="G1241" s="7">
        <f t="shared" si="19"/>
        <v>9</v>
      </c>
    </row>
    <row r="1242" spans="1:7" s="7" customFormat="1" ht="25.5" x14ac:dyDescent="0.2">
      <c r="A1242" s="13" t="s">
        <v>2281</v>
      </c>
      <c r="B1242" s="14" t="s">
        <v>2282</v>
      </c>
      <c r="C1242" s="15" t="s">
        <v>7497</v>
      </c>
      <c r="D1242" s="16">
        <v>1689.21</v>
      </c>
      <c r="E1242" s="16"/>
      <c r="F1242" s="16">
        <v>1689.21</v>
      </c>
      <c r="G1242" s="7">
        <f t="shared" si="19"/>
        <v>9</v>
      </c>
    </row>
    <row r="1243" spans="1:7" s="7" customFormat="1" x14ac:dyDescent="0.2">
      <c r="A1243" s="13" t="s">
        <v>8069</v>
      </c>
      <c r="B1243" s="14" t="s">
        <v>8070</v>
      </c>
      <c r="C1243" s="15" t="s">
        <v>7497</v>
      </c>
      <c r="D1243" s="16">
        <v>458.5</v>
      </c>
      <c r="E1243" s="16">
        <v>30.8</v>
      </c>
      <c r="F1243" s="16">
        <v>489.3</v>
      </c>
      <c r="G1243" s="7">
        <f t="shared" si="19"/>
        <v>9</v>
      </c>
    </row>
    <row r="1244" spans="1:7" s="7" customFormat="1" ht="25.5" x14ac:dyDescent="0.2">
      <c r="A1244" s="13" t="s">
        <v>8261</v>
      </c>
      <c r="B1244" s="14" t="s">
        <v>8262</v>
      </c>
      <c r="C1244" s="15" t="s">
        <v>7497</v>
      </c>
      <c r="D1244" s="16">
        <v>683.56</v>
      </c>
      <c r="E1244" s="16">
        <v>149.6</v>
      </c>
      <c r="F1244" s="16">
        <v>833.16</v>
      </c>
      <c r="G1244" s="7">
        <f t="shared" si="19"/>
        <v>9</v>
      </c>
    </row>
    <row r="1245" spans="1:7" s="7" customFormat="1" x14ac:dyDescent="0.2">
      <c r="A1245" s="13" t="s">
        <v>2283</v>
      </c>
      <c r="B1245" s="14" t="s">
        <v>2284</v>
      </c>
      <c r="C1245" s="15" t="s">
        <v>7497</v>
      </c>
      <c r="D1245" s="16">
        <v>441.75</v>
      </c>
      <c r="E1245" s="16">
        <v>74.790000000000006</v>
      </c>
      <c r="F1245" s="16">
        <v>516.54</v>
      </c>
      <c r="G1245" s="7">
        <f t="shared" si="19"/>
        <v>9</v>
      </c>
    </row>
    <row r="1246" spans="1:7" s="7" customFormat="1" ht="25.5" x14ac:dyDescent="0.2">
      <c r="A1246" s="13" t="s">
        <v>2285</v>
      </c>
      <c r="B1246" s="14" t="s">
        <v>2286</v>
      </c>
      <c r="C1246" s="15" t="s">
        <v>7500</v>
      </c>
      <c r="D1246" s="16">
        <v>152.38999999999999</v>
      </c>
      <c r="E1246" s="16">
        <v>7.48</v>
      </c>
      <c r="F1246" s="16">
        <v>159.87</v>
      </c>
      <c r="G1246" s="7">
        <f t="shared" si="19"/>
        <v>9</v>
      </c>
    </row>
    <row r="1247" spans="1:7" s="7" customFormat="1" x14ac:dyDescent="0.2">
      <c r="A1247" s="13" t="s">
        <v>2287</v>
      </c>
      <c r="B1247" s="14" t="s">
        <v>2288</v>
      </c>
      <c r="C1247" s="15"/>
      <c r="D1247" s="16"/>
      <c r="E1247" s="16"/>
      <c r="F1247" s="16"/>
      <c r="G1247" s="7">
        <f t="shared" si="19"/>
        <v>5</v>
      </c>
    </row>
    <row r="1248" spans="1:7" s="7" customFormat="1" x14ac:dyDescent="0.2">
      <c r="A1248" s="13" t="s">
        <v>2289</v>
      </c>
      <c r="B1248" s="14" t="s">
        <v>2290</v>
      </c>
      <c r="C1248" s="15" t="s">
        <v>7497</v>
      </c>
      <c r="D1248" s="16">
        <v>264.75</v>
      </c>
      <c r="E1248" s="16">
        <v>51.61</v>
      </c>
      <c r="F1248" s="16">
        <v>316.36</v>
      </c>
      <c r="G1248" s="7">
        <f t="shared" si="19"/>
        <v>9</v>
      </c>
    </row>
    <row r="1249" spans="1:7" s="7" customFormat="1" x14ac:dyDescent="0.2">
      <c r="A1249" s="13" t="s">
        <v>2291</v>
      </c>
      <c r="B1249" s="14" t="s">
        <v>2292</v>
      </c>
      <c r="C1249" s="15" t="s">
        <v>7494</v>
      </c>
      <c r="D1249" s="16">
        <v>536.73</v>
      </c>
      <c r="E1249" s="16">
        <v>104.73</v>
      </c>
      <c r="F1249" s="16">
        <v>641.46</v>
      </c>
      <c r="G1249" s="7">
        <f t="shared" si="19"/>
        <v>9</v>
      </c>
    </row>
    <row r="1250" spans="1:7" s="7" customFormat="1" x14ac:dyDescent="0.2">
      <c r="A1250" s="13" t="s">
        <v>2293</v>
      </c>
      <c r="B1250" s="14" t="s">
        <v>2294</v>
      </c>
      <c r="C1250" s="15" t="s">
        <v>7494</v>
      </c>
      <c r="D1250" s="16">
        <v>526.95000000000005</v>
      </c>
      <c r="E1250" s="16">
        <v>104.73</v>
      </c>
      <c r="F1250" s="16">
        <v>631.67999999999995</v>
      </c>
      <c r="G1250" s="7">
        <f t="shared" si="19"/>
        <v>9</v>
      </c>
    </row>
    <row r="1251" spans="1:7" s="7" customFormat="1" x14ac:dyDescent="0.2">
      <c r="A1251" s="13" t="s">
        <v>2295</v>
      </c>
      <c r="B1251" s="14" t="s">
        <v>2296</v>
      </c>
      <c r="C1251" s="15" t="s">
        <v>7494</v>
      </c>
      <c r="D1251" s="16">
        <v>536.92999999999995</v>
      </c>
      <c r="E1251" s="16">
        <v>104.73</v>
      </c>
      <c r="F1251" s="16">
        <v>641.66</v>
      </c>
      <c r="G1251" s="7">
        <f t="shared" si="19"/>
        <v>9</v>
      </c>
    </row>
    <row r="1252" spans="1:7" s="7" customFormat="1" x14ac:dyDescent="0.2">
      <c r="A1252" s="13" t="s">
        <v>2297</v>
      </c>
      <c r="B1252" s="14" t="s">
        <v>2298</v>
      </c>
      <c r="C1252" s="15" t="s">
        <v>7494</v>
      </c>
      <c r="D1252" s="16">
        <v>565.70000000000005</v>
      </c>
      <c r="E1252" s="16">
        <v>104.73</v>
      </c>
      <c r="F1252" s="16">
        <v>670.43</v>
      </c>
      <c r="G1252" s="7">
        <f t="shared" si="19"/>
        <v>9</v>
      </c>
    </row>
    <row r="1253" spans="1:7" s="7" customFormat="1" x14ac:dyDescent="0.2">
      <c r="A1253" s="13" t="s">
        <v>2299</v>
      </c>
      <c r="B1253" s="14" t="s">
        <v>2300</v>
      </c>
      <c r="C1253" s="15" t="s">
        <v>7494</v>
      </c>
      <c r="D1253" s="16">
        <v>668.62</v>
      </c>
      <c r="E1253" s="16">
        <v>104.73</v>
      </c>
      <c r="F1253" s="16">
        <v>773.35</v>
      </c>
      <c r="G1253" s="7">
        <f t="shared" si="19"/>
        <v>9</v>
      </c>
    </row>
    <row r="1254" spans="1:7" s="7" customFormat="1" x14ac:dyDescent="0.2">
      <c r="A1254" s="13" t="s">
        <v>2301</v>
      </c>
      <c r="B1254" s="14" t="s">
        <v>2302</v>
      </c>
      <c r="C1254" s="15" t="s">
        <v>7494</v>
      </c>
      <c r="D1254" s="16">
        <v>865.7</v>
      </c>
      <c r="E1254" s="16">
        <v>130.91</v>
      </c>
      <c r="F1254" s="16">
        <v>996.61</v>
      </c>
      <c r="G1254" s="7">
        <f t="shared" si="19"/>
        <v>9</v>
      </c>
    </row>
    <row r="1255" spans="1:7" s="7" customFormat="1" x14ac:dyDescent="0.2">
      <c r="A1255" s="13" t="s">
        <v>2303</v>
      </c>
      <c r="B1255" s="14" t="s">
        <v>2304</v>
      </c>
      <c r="C1255" s="15" t="s">
        <v>7494</v>
      </c>
      <c r="D1255" s="16">
        <v>945.36</v>
      </c>
      <c r="E1255" s="16">
        <v>151.47</v>
      </c>
      <c r="F1255" s="16">
        <v>1096.83</v>
      </c>
      <c r="G1255" s="7">
        <f t="shared" si="19"/>
        <v>9</v>
      </c>
    </row>
    <row r="1256" spans="1:7" s="7" customFormat="1" ht="25.5" x14ac:dyDescent="0.2">
      <c r="A1256" s="13" t="s">
        <v>2305</v>
      </c>
      <c r="B1256" s="14" t="s">
        <v>2306</v>
      </c>
      <c r="C1256" s="15" t="s">
        <v>7494</v>
      </c>
      <c r="D1256" s="16">
        <v>338.7</v>
      </c>
      <c r="E1256" s="16">
        <v>52.36</v>
      </c>
      <c r="F1256" s="16">
        <v>391.06</v>
      </c>
      <c r="G1256" s="7">
        <f t="shared" si="19"/>
        <v>9</v>
      </c>
    </row>
    <row r="1257" spans="1:7" s="7" customFormat="1" ht="25.5" x14ac:dyDescent="0.2">
      <c r="A1257" s="13" t="s">
        <v>2307</v>
      </c>
      <c r="B1257" s="14" t="s">
        <v>2308</v>
      </c>
      <c r="C1257" s="15" t="s">
        <v>7494</v>
      </c>
      <c r="D1257" s="16">
        <v>338.9</v>
      </c>
      <c r="E1257" s="16">
        <v>52.36</v>
      </c>
      <c r="F1257" s="16">
        <v>391.26</v>
      </c>
      <c r="G1257" s="7">
        <f t="shared" si="19"/>
        <v>9</v>
      </c>
    </row>
    <row r="1258" spans="1:7" s="7" customFormat="1" ht="25.5" x14ac:dyDescent="0.2">
      <c r="A1258" s="13" t="s">
        <v>2309</v>
      </c>
      <c r="B1258" s="14" t="s">
        <v>2310</v>
      </c>
      <c r="C1258" s="15" t="s">
        <v>7494</v>
      </c>
      <c r="D1258" s="16">
        <v>367.67</v>
      </c>
      <c r="E1258" s="16">
        <v>52.36</v>
      </c>
      <c r="F1258" s="16">
        <v>420.03</v>
      </c>
      <c r="G1258" s="7">
        <f t="shared" si="19"/>
        <v>9</v>
      </c>
    </row>
    <row r="1259" spans="1:7" s="7" customFormat="1" x14ac:dyDescent="0.2">
      <c r="A1259" s="13" t="s">
        <v>2311</v>
      </c>
      <c r="B1259" s="14" t="s">
        <v>2312</v>
      </c>
      <c r="C1259" s="15" t="s">
        <v>7494</v>
      </c>
      <c r="D1259" s="16">
        <v>623.05999999999995</v>
      </c>
      <c r="E1259" s="16">
        <v>52.36</v>
      </c>
      <c r="F1259" s="16">
        <v>675.42</v>
      </c>
      <c r="G1259" s="7">
        <f t="shared" si="19"/>
        <v>9</v>
      </c>
    </row>
    <row r="1260" spans="1:7" s="7" customFormat="1" x14ac:dyDescent="0.2">
      <c r="A1260" s="13" t="s">
        <v>2313</v>
      </c>
      <c r="B1260" s="14" t="s">
        <v>2314</v>
      </c>
      <c r="C1260" s="15" t="s">
        <v>7494</v>
      </c>
      <c r="D1260" s="16">
        <v>623.26</v>
      </c>
      <c r="E1260" s="16">
        <v>52.36</v>
      </c>
      <c r="F1260" s="16">
        <v>675.62</v>
      </c>
      <c r="G1260" s="7">
        <f t="shared" si="19"/>
        <v>9</v>
      </c>
    </row>
    <row r="1261" spans="1:7" s="7" customFormat="1" x14ac:dyDescent="0.2">
      <c r="A1261" s="13" t="s">
        <v>2315</v>
      </c>
      <c r="B1261" s="14" t="s">
        <v>2316</v>
      </c>
      <c r="C1261" s="15" t="s">
        <v>7494</v>
      </c>
      <c r="D1261" s="16">
        <v>828.25</v>
      </c>
      <c r="E1261" s="16">
        <v>97.24</v>
      </c>
      <c r="F1261" s="16">
        <v>925.49</v>
      </c>
      <c r="G1261" s="7">
        <f t="shared" si="19"/>
        <v>9</v>
      </c>
    </row>
    <row r="1262" spans="1:7" s="7" customFormat="1" x14ac:dyDescent="0.2">
      <c r="A1262" s="13" t="s">
        <v>2317</v>
      </c>
      <c r="B1262" s="14" t="s">
        <v>2318</v>
      </c>
      <c r="C1262" s="15" t="s">
        <v>7494</v>
      </c>
      <c r="D1262" s="16">
        <v>850.19</v>
      </c>
      <c r="E1262" s="16">
        <v>97.24</v>
      </c>
      <c r="F1262" s="16">
        <v>947.43</v>
      </c>
      <c r="G1262" s="7">
        <f t="shared" si="19"/>
        <v>9</v>
      </c>
    </row>
    <row r="1263" spans="1:7" s="7" customFormat="1" x14ac:dyDescent="0.2">
      <c r="A1263" s="13" t="s">
        <v>2319</v>
      </c>
      <c r="B1263" s="14" t="s">
        <v>2320</v>
      </c>
      <c r="C1263" s="15" t="s">
        <v>7494</v>
      </c>
      <c r="D1263" s="16">
        <v>890.91</v>
      </c>
      <c r="E1263" s="16">
        <v>97.24</v>
      </c>
      <c r="F1263" s="16">
        <v>988.15</v>
      </c>
      <c r="G1263" s="7">
        <f t="shared" si="19"/>
        <v>9</v>
      </c>
    </row>
    <row r="1264" spans="1:7" s="7" customFormat="1" x14ac:dyDescent="0.2">
      <c r="A1264" s="13" t="s">
        <v>2321</v>
      </c>
      <c r="B1264" s="14" t="s">
        <v>2322</v>
      </c>
      <c r="C1264" s="15" t="s">
        <v>7494</v>
      </c>
      <c r="D1264" s="16">
        <v>1135.6099999999999</v>
      </c>
      <c r="E1264" s="16">
        <v>127.16</v>
      </c>
      <c r="F1264" s="16">
        <v>1262.77</v>
      </c>
      <c r="G1264" s="7">
        <f t="shared" si="19"/>
        <v>9</v>
      </c>
    </row>
    <row r="1265" spans="1:7" s="7" customFormat="1" x14ac:dyDescent="0.2">
      <c r="A1265" s="13" t="s">
        <v>2323</v>
      </c>
      <c r="B1265" s="14" t="s">
        <v>2324</v>
      </c>
      <c r="C1265" s="15" t="s">
        <v>7494</v>
      </c>
      <c r="D1265" s="16">
        <v>1183.83</v>
      </c>
      <c r="E1265" s="16">
        <v>127.16</v>
      </c>
      <c r="F1265" s="16">
        <v>1310.99</v>
      </c>
      <c r="G1265" s="7">
        <f t="shared" si="19"/>
        <v>9</v>
      </c>
    </row>
    <row r="1266" spans="1:7" s="7" customFormat="1" x14ac:dyDescent="0.2">
      <c r="A1266" s="13" t="s">
        <v>2325</v>
      </c>
      <c r="B1266" s="14" t="s">
        <v>2326</v>
      </c>
      <c r="C1266" s="15" t="s">
        <v>7494</v>
      </c>
      <c r="D1266" s="16">
        <v>719.6</v>
      </c>
      <c r="E1266" s="16">
        <v>52.36</v>
      </c>
      <c r="F1266" s="16">
        <v>771.96</v>
      </c>
      <c r="G1266" s="7">
        <f t="shared" si="19"/>
        <v>9</v>
      </c>
    </row>
    <row r="1267" spans="1:7" s="7" customFormat="1" x14ac:dyDescent="0.2">
      <c r="A1267" s="13" t="s">
        <v>2327</v>
      </c>
      <c r="B1267" s="14" t="s">
        <v>2328</v>
      </c>
      <c r="C1267" s="15" t="s">
        <v>7494</v>
      </c>
      <c r="D1267" s="16">
        <v>826.08</v>
      </c>
      <c r="E1267" s="16">
        <v>52.36</v>
      </c>
      <c r="F1267" s="16">
        <v>878.44</v>
      </c>
      <c r="G1267" s="7">
        <f t="shared" si="19"/>
        <v>9</v>
      </c>
    </row>
    <row r="1268" spans="1:7" s="7" customFormat="1" x14ac:dyDescent="0.2">
      <c r="A1268" s="13" t="s">
        <v>2329</v>
      </c>
      <c r="B1268" s="14" t="s">
        <v>2330</v>
      </c>
      <c r="C1268" s="15" t="s">
        <v>7494</v>
      </c>
      <c r="D1268" s="16">
        <v>1099.43</v>
      </c>
      <c r="E1268" s="16">
        <v>130.91</v>
      </c>
      <c r="F1268" s="16">
        <v>1230.3399999999999</v>
      </c>
      <c r="G1268" s="7">
        <f t="shared" si="19"/>
        <v>9</v>
      </c>
    </row>
    <row r="1269" spans="1:7" s="7" customFormat="1" x14ac:dyDescent="0.2">
      <c r="A1269" s="13" t="s">
        <v>2331</v>
      </c>
      <c r="B1269" s="14" t="s">
        <v>2332</v>
      </c>
      <c r="C1269" s="15"/>
      <c r="D1269" s="16"/>
      <c r="E1269" s="16"/>
      <c r="F1269" s="16"/>
      <c r="G1269" s="7">
        <f t="shared" si="19"/>
        <v>5</v>
      </c>
    </row>
    <row r="1270" spans="1:7" s="7" customFormat="1" ht="25.5" x14ac:dyDescent="0.2">
      <c r="A1270" s="13" t="s">
        <v>2333</v>
      </c>
      <c r="B1270" s="14" t="s">
        <v>2334</v>
      </c>
      <c r="C1270" s="15" t="s">
        <v>7497</v>
      </c>
      <c r="D1270" s="16">
        <v>271.48</v>
      </c>
      <c r="E1270" s="16">
        <v>51.61</v>
      </c>
      <c r="F1270" s="16">
        <v>323.08999999999997</v>
      </c>
      <c r="G1270" s="7">
        <f t="shared" si="19"/>
        <v>9</v>
      </c>
    </row>
    <row r="1271" spans="1:7" s="7" customFormat="1" ht="25.5" x14ac:dyDescent="0.2">
      <c r="A1271" s="13" t="s">
        <v>2335</v>
      </c>
      <c r="B1271" s="14" t="s">
        <v>2336</v>
      </c>
      <c r="C1271" s="15" t="s">
        <v>7494</v>
      </c>
      <c r="D1271" s="16">
        <v>543.01</v>
      </c>
      <c r="E1271" s="16">
        <v>104.73</v>
      </c>
      <c r="F1271" s="16">
        <v>647.74</v>
      </c>
      <c r="G1271" s="7">
        <f t="shared" si="19"/>
        <v>9</v>
      </c>
    </row>
    <row r="1272" spans="1:7" s="7" customFormat="1" ht="25.5" x14ac:dyDescent="0.2">
      <c r="A1272" s="13" t="s">
        <v>2337</v>
      </c>
      <c r="B1272" s="14" t="s">
        <v>2338</v>
      </c>
      <c r="C1272" s="15" t="s">
        <v>7494</v>
      </c>
      <c r="D1272" s="16">
        <v>544.14</v>
      </c>
      <c r="E1272" s="16">
        <v>104.73</v>
      </c>
      <c r="F1272" s="16">
        <v>648.87</v>
      </c>
      <c r="G1272" s="7">
        <f t="shared" si="19"/>
        <v>9</v>
      </c>
    </row>
    <row r="1273" spans="1:7" s="7" customFormat="1" ht="25.5" x14ac:dyDescent="0.2">
      <c r="A1273" s="13" t="s">
        <v>2339</v>
      </c>
      <c r="B1273" s="14" t="s">
        <v>2340</v>
      </c>
      <c r="C1273" s="15" t="s">
        <v>7494</v>
      </c>
      <c r="D1273" s="16">
        <v>577.01</v>
      </c>
      <c r="E1273" s="16">
        <v>104.73</v>
      </c>
      <c r="F1273" s="16">
        <v>681.74</v>
      </c>
      <c r="G1273" s="7">
        <f t="shared" si="19"/>
        <v>9</v>
      </c>
    </row>
    <row r="1274" spans="1:7" s="7" customFormat="1" x14ac:dyDescent="0.2">
      <c r="A1274" s="13" t="s">
        <v>2341</v>
      </c>
      <c r="B1274" s="14" t="s">
        <v>7595</v>
      </c>
      <c r="C1274" s="15"/>
      <c r="D1274" s="16"/>
      <c r="E1274" s="16"/>
      <c r="F1274" s="16"/>
      <c r="G1274" s="7">
        <f t="shared" si="19"/>
        <v>5</v>
      </c>
    </row>
    <row r="1275" spans="1:7" s="7" customFormat="1" ht="25.5" x14ac:dyDescent="0.2">
      <c r="A1275" s="13" t="s">
        <v>2342</v>
      </c>
      <c r="B1275" s="14" t="s">
        <v>2343</v>
      </c>
      <c r="C1275" s="15" t="s">
        <v>7494</v>
      </c>
      <c r="D1275" s="16">
        <v>652.17999999999995</v>
      </c>
      <c r="E1275" s="16"/>
      <c r="F1275" s="16">
        <v>652.17999999999995</v>
      </c>
      <c r="G1275" s="7">
        <f t="shared" si="19"/>
        <v>9</v>
      </c>
    </row>
    <row r="1276" spans="1:7" s="7" customFormat="1" ht="25.5" x14ac:dyDescent="0.2">
      <c r="A1276" s="13" t="s">
        <v>2344</v>
      </c>
      <c r="B1276" s="14" t="s">
        <v>7596</v>
      </c>
      <c r="C1276" s="15"/>
      <c r="D1276" s="16"/>
      <c r="E1276" s="16"/>
      <c r="F1276" s="16"/>
      <c r="G1276" s="7">
        <f t="shared" si="19"/>
        <v>5</v>
      </c>
    </row>
    <row r="1277" spans="1:7" s="7" customFormat="1" ht="38.25" x14ac:dyDescent="0.2">
      <c r="A1277" s="13" t="s">
        <v>2345</v>
      </c>
      <c r="B1277" s="14" t="s">
        <v>2346</v>
      </c>
      <c r="C1277" s="15" t="s">
        <v>7494</v>
      </c>
      <c r="D1277" s="16">
        <v>652.17999999999995</v>
      </c>
      <c r="E1277" s="16"/>
      <c r="F1277" s="16">
        <v>652.17999999999995</v>
      </c>
      <c r="G1277" s="7">
        <f t="shared" si="19"/>
        <v>9</v>
      </c>
    </row>
    <row r="1278" spans="1:7" s="7" customFormat="1" ht="38.25" x14ac:dyDescent="0.2">
      <c r="A1278" s="13" t="s">
        <v>2347</v>
      </c>
      <c r="B1278" s="14" t="s">
        <v>2348</v>
      </c>
      <c r="C1278" s="15" t="s">
        <v>7494</v>
      </c>
      <c r="D1278" s="16">
        <v>673.04</v>
      </c>
      <c r="E1278" s="16"/>
      <c r="F1278" s="16">
        <v>673.04</v>
      </c>
      <c r="G1278" s="7">
        <f t="shared" si="19"/>
        <v>9</v>
      </c>
    </row>
    <row r="1279" spans="1:7" s="7" customFormat="1" ht="38.25" x14ac:dyDescent="0.2">
      <c r="A1279" s="13" t="s">
        <v>2349</v>
      </c>
      <c r="B1279" s="14" t="s">
        <v>2350</v>
      </c>
      <c r="C1279" s="15" t="s">
        <v>7494</v>
      </c>
      <c r="D1279" s="16">
        <v>618.71</v>
      </c>
      <c r="E1279" s="16"/>
      <c r="F1279" s="16">
        <v>618.71</v>
      </c>
      <c r="G1279" s="7">
        <f t="shared" si="19"/>
        <v>9</v>
      </c>
    </row>
    <row r="1280" spans="1:7" s="7" customFormat="1" ht="38.25" x14ac:dyDescent="0.2">
      <c r="A1280" s="13" t="s">
        <v>2351</v>
      </c>
      <c r="B1280" s="14" t="s">
        <v>2352</v>
      </c>
      <c r="C1280" s="15" t="s">
        <v>7494</v>
      </c>
      <c r="D1280" s="16">
        <v>669.57</v>
      </c>
      <c r="E1280" s="16"/>
      <c r="F1280" s="16">
        <v>669.57</v>
      </c>
      <c r="G1280" s="7">
        <f t="shared" si="19"/>
        <v>9</v>
      </c>
    </row>
    <row r="1281" spans="1:7" s="7" customFormat="1" ht="38.25" x14ac:dyDescent="0.2">
      <c r="A1281" s="13" t="s">
        <v>2353</v>
      </c>
      <c r="B1281" s="14" t="s">
        <v>2354</v>
      </c>
      <c r="C1281" s="15" t="s">
        <v>7494</v>
      </c>
      <c r="D1281" s="16">
        <v>811.44</v>
      </c>
      <c r="E1281" s="16"/>
      <c r="F1281" s="16">
        <v>811.44</v>
      </c>
      <c r="G1281" s="7">
        <f t="shared" si="19"/>
        <v>9</v>
      </c>
    </row>
    <row r="1282" spans="1:7" s="7" customFormat="1" ht="51" x14ac:dyDescent="0.2">
      <c r="A1282" s="13" t="s">
        <v>2355</v>
      </c>
      <c r="B1282" s="14" t="s">
        <v>2356</v>
      </c>
      <c r="C1282" s="15" t="s">
        <v>7494</v>
      </c>
      <c r="D1282" s="16">
        <v>831.52</v>
      </c>
      <c r="E1282" s="16"/>
      <c r="F1282" s="16">
        <v>831.52</v>
      </c>
      <c r="G1282" s="7">
        <f t="shared" si="19"/>
        <v>9</v>
      </c>
    </row>
    <row r="1283" spans="1:7" s="7" customFormat="1" x14ac:dyDescent="0.2">
      <c r="A1283" s="13" t="s">
        <v>2357</v>
      </c>
      <c r="B1283" s="14" t="s">
        <v>7597</v>
      </c>
      <c r="C1283" s="15"/>
      <c r="D1283" s="16"/>
      <c r="E1283" s="16"/>
      <c r="F1283" s="16"/>
      <c r="G1283" s="7">
        <f t="shared" si="19"/>
        <v>5</v>
      </c>
    </row>
    <row r="1284" spans="1:7" s="7" customFormat="1" x14ac:dyDescent="0.2">
      <c r="A1284" s="13" t="s">
        <v>2358</v>
      </c>
      <c r="B1284" s="14" t="s">
        <v>2359</v>
      </c>
      <c r="C1284" s="15" t="s">
        <v>7494</v>
      </c>
      <c r="D1284" s="16"/>
      <c r="E1284" s="16">
        <v>48.62</v>
      </c>
      <c r="F1284" s="16">
        <v>48.62</v>
      </c>
      <c r="G1284" s="7">
        <f t="shared" si="19"/>
        <v>9</v>
      </c>
    </row>
    <row r="1285" spans="1:7" s="7" customFormat="1" x14ac:dyDescent="0.2">
      <c r="A1285" s="13" t="s">
        <v>2360</v>
      </c>
      <c r="B1285" s="14" t="s">
        <v>2361</v>
      </c>
      <c r="C1285" s="15" t="s">
        <v>7494</v>
      </c>
      <c r="D1285" s="16"/>
      <c r="E1285" s="16">
        <v>59.84</v>
      </c>
      <c r="F1285" s="16">
        <v>59.84</v>
      </c>
      <c r="G1285" s="7">
        <f t="shared" si="19"/>
        <v>9</v>
      </c>
    </row>
    <row r="1286" spans="1:7" s="7" customFormat="1" x14ac:dyDescent="0.2">
      <c r="A1286" s="13" t="s">
        <v>2362</v>
      </c>
      <c r="B1286" s="14" t="s">
        <v>2363</v>
      </c>
      <c r="C1286" s="15" t="s">
        <v>7500</v>
      </c>
      <c r="D1286" s="16"/>
      <c r="E1286" s="16">
        <v>1.87</v>
      </c>
      <c r="F1286" s="16">
        <v>1.87</v>
      </c>
      <c r="G1286" s="7">
        <f t="shared" si="19"/>
        <v>9</v>
      </c>
    </row>
    <row r="1287" spans="1:7" s="7" customFormat="1" x14ac:dyDescent="0.2">
      <c r="A1287" s="13" t="s">
        <v>2364</v>
      </c>
      <c r="B1287" s="14" t="s">
        <v>2365</v>
      </c>
      <c r="C1287" s="15" t="s">
        <v>7500</v>
      </c>
      <c r="D1287" s="16">
        <v>46.57</v>
      </c>
      <c r="E1287" s="16">
        <v>11.22</v>
      </c>
      <c r="F1287" s="16">
        <v>57.79</v>
      </c>
      <c r="G1287" s="7">
        <f t="shared" si="19"/>
        <v>9</v>
      </c>
    </row>
    <row r="1288" spans="1:7" s="7" customFormat="1" x14ac:dyDescent="0.2">
      <c r="A1288" s="13" t="s">
        <v>2366</v>
      </c>
      <c r="B1288" s="14" t="s">
        <v>2367</v>
      </c>
      <c r="C1288" s="15" t="s">
        <v>7497</v>
      </c>
      <c r="D1288" s="16">
        <v>1335.09</v>
      </c>
      <c r="E1288" s="16">
        <v>149.6</v>
      </c>
      <c r="F1288" s="16">
        <v>1484.69</v>
      </c>
      <c r="G1288" s="7">
        <f t="shared" si="19"/>
        <v>9</v>
      </c>
    </row>
    <row r="1289" spans="1:7" s="7" customFormat="1" x14ac:dyDescent="0.2">
      <c r="A1289" s="13" t="s">
        <v>2368</v>
      </c>
      <c r="B1289" s="14" t="s">
        <v>2369</v>
      </c>
      <c r="C1289" s="15" t="s">
        <v>7500</v>
      </c>
      <c r="D1289" s="16">
        <v>7.49</v>
      </c>
      <c r="E1289" s="16">
        <v>1.87</v>
      </c>
      <c r="F1289" s="16">
        <v>9.36</v>
      </c>
      <c r="G1289" s="7">
        <f t="shared" si="19"/>
        <v>9</v>
      </c>
    </row>
    <row r="1290" spans="1:7" s="7" customFormat="1" x14ac:dyDescent="0.2">
      <c r="A1290" s="13" t="s">
        <v>2370</v>
      </c>
      <c r="B1290" s="14" t="s">
        <v>2371</v>
      </c>
      <c r="C1290" s="15" t="s">
        <v>7494</v>
      </c>
      <c r="D1290" s="16">
        <v>279.17</v>
      </c>
      <c r="E1290" s="16"/>
      <c r="F1290" s="16">
        <v>279.17</v>
      </c>
      <c r="G1290" s="7">
        <f t="shared" ref="G1290:G1353" si="20">LEN(A1290)</f>
        <v>9</v>
      </c>
    </row>
    <row r="1291" spans="1:7" s="7" customFormat="1" x14ac:dyDescent="0.2">
      <c r="A1291" s="13" t="s">
        <v>2372</v>
      </c>
      <c r="B1291" s="14" t="s">
        <v>2373</v>
      </c>
      <c r="C1291" s="15" t="s">
        <v>7497</v>
      </c>
      <c r="D1291" s="16">
        <v>1183.3800000000001</v>
      </c>
      <c r="E1291" s="16">
        <v>18.71</v>
      </c>
      <c r="F1291" s="16">
        <v>1202.0899999999999</v>
      </c>
      <c r="G1291" s="7">
        <f t="shared" si="20"/>
        <v>9</v>
      </c>
    </row>
    <row r="1292" spans="1:7" s="7" customFormat="1" x14ac:dyDescent="0.2">
      <c r="A1292" s="13" t="s">
        <v>2374</v>
      </c>
      <c r="B1292" s="14" t="s">
        <v>2375</v>
      </c>
      <c r="C1292" s="15" t="s">
        <v>7497</v>
      </c>
      <c r="D1292" s="16">
        <v>224.07</v>
      </c>
      <c r="E1292" s="16">
        <v>18.71</v>
      </c>
      <c r="F1292" s="16">
        <v>242.78</v>
      </c>
      <c r="G1292" s="7">
        <f t="shared" si="20"/>
        <v>9</v>
      </c>
    </row>
    <row r="1293" spans="1:7" s="7" customFormat="1" x14ac:dyDescent="0.2">
      <c r="A1293" s="13" t="s">
        <v>2376</v>
      </c>
      <c r="B1293" s="14" t="s">
        <v>2377</v>
      </c>
      <c r="C1293" s="15" t="s">
        <v>7497</v>
      </c>
      <c r="D1293" s="16">
        <v>455.73</v>
      </c>
      <c r="E1293" s="16">
        <v>18.71</v>
      </c>
      <c r="F1293" s="16">
        <v>474.44</v>
      </c>
      <c r="G1293" s="7">
        <f t="shared" si="20"/>
        <v>9</v>
      </c>
    </row>
    <row r="1294" spans="1:7" s="7" customFormat="1" x14ac:dyDescent="0.2">
      <c r="A1294" s="13" t="s">
        <v>2378</v>
      </c>
      <c r="B1294" s="14" t="s">
        <v>2379</v>
      </c>
      <c r="C1294" s="15" t="s">
        <v>7494</v>
      </c>
      <c r="D1294" s="16">
        <v>237.8</v>
      </c>
      <c r="E1294" s="16">
        <v>56.11</v>
      </c>
      <c r="F1294" s="16">
        <v>293.91000000000003</v>
      </c>
      <c r="G1294" s="7">
        <f t="shared" si="20"/>
        <v>9</v>
      </c>
    </row>
    <row r="1295" spans="1:7" s="7" customFormat="1" x14ac:dyDescent="0.2">
      <c r="A1295" s="13" t="s">
        <v>2380</v>
      </c>
      <c r="B1295" s="14" t="s">
        <v>2381</v>
      </c>
      <c r="C1295" s="15" t="s">
        <v>7494</v>
      </c>
      <c r="D1295" s="16">
        <v>228.02</v>
      </c>
      <c r="E1295" s="16">
        <v>56.11</v>
      </c>
      <c r="F1295" s="16">
        <v>284.13</v>
      </c>
      <c r="G1295" s="7">
        <f t="shared" si="20"/>
        <v>9</v>
      </c>
    </row>
    <row r="1296" spans="1:7" s="7" customFormat="1" x14ac:dyDescent="0.2">
      <c r="A1296" s="13" t="s">
        <v>2382</v>
      </c>
      <c r="B1296" s="14" t="s">
        <v>2383</v>
      </c>
      <c r="C1296" s="15" t="s">
        <v>7494</v>
      </c>
      <c r="D1296" s="16">
        <v>238</v>
      </c>
      <c r="E1296" s="16">
        <v>56.11</v>
      </c>
      <c r="F1296" s="16">
        <v>294.11</v>
      </c>
      <c r="G1296" s="7">
        <f t="shared" si="20"/>
        <v>9</v>
      </c>
    </row>
    <row r="1297" spans="1:7" s="7" customFormat="1" x14ac:dyDescent="0.2">
      <c r="A1297" s="13" t="s">
        <v>2384</v>
      </c>
      <c r="B1297" s="14" t="s">
        <v>2385</v>
      </c>
      <c r="C1297" s="15" t="s">
        <v>7494</v>
      </c>
      <c r="D1297" s="16">
        <v>266.77</v>
      </c>
      <c r="E1297" s="16">
        <v>56.11</v>
      </c>
      <c r="F1297" s="16">
        <v>322.88</v>
      </c>
      <c r="G1297" s="7">
        <f t="shared" si="20"/>
        <v>9</v>
      </c>
    </row>
    <row r="1298" spans="1:7" s="7" customFormat="1" ht="25.5" x14ac:dyDescent="0.2">
      <c r="A1298" s="13" t="s">
        <v>2386</v>
      </c>
      <c r="B1298" s="14" t="s">
        <v>2387</v>
      </c>
      <c r="C1298" s="15" t="s">
        <v>7494</v>
      </c>
      <c r="D1298" s="16">
        <v>888.99</v>
      </c>
      <c r="E1298" s="16">
        <v>56.11</v>
      </c>
      <c r="F1298" s="16">
        <v>945.1</v>
      </c>
      <c r="G1298" s="7">
        <f t="shared" si="20"/>
        <v>9</v>
      </c>
    </row>
    <row r="1299" spans="1:7" s="7" customFormat="1" ht="25.5" x14ac:dyDescent="0.2">
      <c r="A1299" s="13" t="s">
        <v>2388</v>
      </c>
      <c r="B1299" s="14" t="s">
        <v>2389</v>
      </c>
      <c r="C1299" s="15" t="s">
        <v>7494</v>
      </c>
      <c r="D1299" s="16">
        <v>1021.17</v>
      </c>
      <c r="E1299" s="16">
        <v>56.11</v>
      </c>
      <c r="F1299" s="16">
        <v>1077.28</v>
      </c>
      <c r="G1299" s="7">
        <f t="shared" si="20"/>
        <v>9</v>
      </c>
    </row>
    <row r="1300" spans="1:7" s="7" customFormat="1" ht="25.5" x14ac:dyDescent="0.2">
      <c r="A1300" s="13" t="s">
        <v>2390</v>
      </c>
      <c r="B1300" s="14" t="s">
        <v>2391</v>
      </c>
      <c r="C1300" s="15" t="s">
        <v>7494</v>
      </c>
      <c r="D1300" s="16">
        <v>995.44</v>
      </c>
      <c r="E1300" s="16">
        <v>56.11</v>
      </c>
      <c r="F1300" s="16">
        <v>1051.55</v>
      </c>
      <c r="G1300" s="7">
        <f t="shared" si="20"/>
        <v>9</v>
      </c>
    </row>
    <row r="1301" spans="1:7" s="7" customFormat="1" x14ac:dyDescent="0.2">
      <c r="A1301" s="13" t="s">
        <v>2392</v>
      </c>
      <c r="B1301" s="14" t="s">
        <v>2393</v>
      </c>
      <c r="C1301" s="15" t="s">
        <v>7497</v>
      </c>
      <c r="D1301" s="16">
        <v>1274.94</v>
      </c>
      <c r="E1301" s="16">
        <v>56.11</v>
      </c>
      <c r="F1301" s="16">
        <v>1331.05</v>
      </c>
      <c r="G1301" s="7">
        <f t="shared" si="20"/>
        <v>9</v>
      </c>
    </row>
    <row r="1302" spans="1:7" s="7" customFormat="1" x14ac:dyDescent="0.2">
      <c r="A1302" s="13" t="s">
        <v>2394</v>
      </c>
      <c r="B1302" s="14" t="s">
        <v>2395</v>
      </c>
      <c r="C1302" s="15"/>
      <c r="D1302" s="16"/>
      <c r="E1302" s="16"/>
      <c r="F1302" s="16"/>
      <c r="G1302" s="7">
        <f t="shared" si="20"/>
        <v>2</v>
      </c>
    </row>
    <row r="1303" spans="1:7" s="7" customFormat="1" x14ac:dyDescent="0.2">
      <c r="A1303" s="13" t="s">
        <v>2396</v>
      </c>
      <c r="B1303" s="14" t="s">
        <v>2397</v>
      </c>
      <c r="C1303" s="15"/>
      <c r="D1303" s="16"/>
      <c r="E1303" s="16"/>
      <c r="F1303" s="16"/>
      <c r="G1303" s="7">
        <f t="shared" si="20"/>
        <v>5</v>
      </c>
    </row>
    <row r="1304" spans="1:7" s="7" customFormat="1" x14ac:dyDescent="0.2">
      <c r="A1304" s="13" t="s">
        <v>2398</v>
      </c>
      <c r="B1304" s="14" t="s">
        <v>2399</v>
      </c>
      <c r="C1304" s="15" t="s">
        <v>7497</v>
      </c>
      <c r="D1304" s="16">
        <v>728.51</v>
      </c>
      <c r="E1304" s="16">
        <v>23.74</v>
      </c>
      <c r="F1304" s="16">
        <v>752.25</v>
      </c>
      <c r="G1304" s="7">
        <f t="shared" si="20"/>
        <v>9</v>
      </c>
    </row>
    <row r="1305" spans="1:7" s="7" customFormat="1" x14ac:dyDescent="0.2">
      <c r="A1305" s="13" t="s">
        <v>2400</v>
      </c>
      <c r="B1305" s="14" t="s">
        <v>2401</v>
      </c>
      <c r="C1305" s="15" t="s">
        <v>7497</v>
      </c>
      <c r="D1305" s="16">
        <v>1038.6500000000001</v>
      </c>
      <c r="E1305" s="16">
        <v>23.74</v>
      </c>
      <c r="F1305" s="16">
        <v>1062.3900000000001</v>
      </c>
      <c r="G1305" s="7">
        <f t="shared" si="20"/>
        <v>9</v>
      </c>
    </row>
    <row r="1306" spans="1:7" s="7" customFormat="1" x14ac:dyDescent="0.2">
      <c r="A1306" s="13" t="s">
        <v>2402</v>
      </c>
      <c r="B1306" s="14" t="s">
        <v>2403</v>
      </c>
      <c r="C1306" s="15" t="s">
        <v>7497</v>
      </c>
      <c r="D1306" s="16">
        <v>909.11</v>
      </c>
      <c r="E1306" s="16">
        <v>23.74</v>
      </c>
      <c r="F1306" s="16">
        <v>932.85</v>
      </c>
      <c r="G1306" s="7">
        <f t="shared" si="20"/>
        <v>9</v>
      </c>
    </row>
    <row r="1307" spans="1:7" s="7" customFormat="1" x14ac:dyDescent="0.2">
      <c r="A1307" s="13" t="s">
        <v>2404</v>
      </c>
      <c r="B1307" s="14" t="s">
        <v>2405</v>
      </c>
      <c r="C1307" s="15" t="s">
        <v>7497</v>
      </c>
      <c r="D1307" s="16">
        <v>813.28</v>
      </c>
      <c r="E1307" s="16">
        <v>23.74</v>
      </c>
      <c r="F1307" s="16">
        <v>837.02</v>
      </c>
      <c r="G1307" s="7">
        <f t="shared" si="20"/>
        <v>9</v>
      </c>
    </row>
    <row r="1308" spans="1:7" s="7" customFormat="1" x14ac:dyDescent="0.2">
      <c r="A1308" s="13" t="s">
        <v>2406</v>
      </c>
      <c r="B1308" s="14" t="s">
        <v>2407</v>
      </c>
      <c r="C1308" s="15" t="s">
        <v>7497</v>
      </c>
      <c r="D1308" s="16">
        <v>584.35</v>
      </c>
      <c r="E1308" s="16">
        <v>23.74</v>
      </c>
      <c r="F1308" s="16">
        <v>608.09</v>
      </c>
      <c r="G1308" s="7">
        <f t="shared" si="20"/>
        <v>9</v>
      </c>
    </row>
    <row r="1309" spans="1:7" s="7" customFormat="1" x14ac:dyDescent="0.2">
      <c r="A1309" s="13" t="s">
        <v>2408</v>
      </c>
      <c r="B1309" s="14" t="s">
        <v>2409</v>
      </c>
      <c r="C1309" s="15" t="s">
        <v>7497</v>
      </c>
      <c r="D1309" s="16">
        <v>878.17</v>
      </c>
      <c r="E1309" s="16">
        <v>23.74</v>
      </c>
      <c r="F1309" s="16">
        <v>901.91</v>
      </c>
      <c r="G1309" s="7">
        <f t="shared" si="20"/>
        <v>9</v>
      </c>
    </row>
    <row r="1310" spans="1:7" s="7" customFormat="1" ht="25.5" x14ac:dyDescent="0.2">
      <c r="A1310" s="13" t="s">
        <v>2410</v>
      </c>
      <c r="B1310" s="14" t="s">
        <v>2411</v>
      </c>
      <c r="C1310" s="15" t="s">
        <v>7497</v>
      </c>
      <c r="D1310" s="16">
        <v>270.32</v>
      </c>
      <c r="E1310" s="16"/>
      <c r="F1310" s="16">
        <v>270.32</v>
      </c>
      <c r="G1310" s="7">
        <f t="shared" si="20"/>
        <v>9</v>
      </c>
    </row>
    <row r="1311" spans="1:7" s="7" customFormat="1" ht="25.5" x14ac:dyDescent="0.2">
      <c r="A1311" s="13" t="s">
        <v>2412</v>
      </c>
      <c r="B1311" s="14" t="s">
        <v>2413</v>
      </c>
      <c r="C1311" s="15" t="s">
        <v>7497</v>
      </c>
      <c r="D1311" s="16">
        <v>662.69</v>
      </c>
      <c r="E1311" s="16">
        <v>22.85</v>
      </c>
      <c r="F1311" s="16">
        <v>685.54</v>
      </c>
      <c r="G1311" s="7">
        <f t="shared" si="20"/>
        <v>9</v>
      </c>
    </row>
    <row r="1312" spans="1:7" s="7" customFormat="1" ht="25.5" x14ac:dyDescent="0.2">
      <c r="A1312" s="13" t="s">
        <v>2414</v>
      </c>
      <c r="B1312" s="14" t="s">
        <v>2415</v>
      </c>
      <c r="C1312" s="15" t="s">
        <v>7497</v>
      </c>
      <c r="D1312" s="16">
        <v>328.62</v>
      </c>
      <c r="E1312" s="16">
        <v>22.85</v>
      </c>
      <c r="F1312" s="16">
        <v>351.47</v>
      </c>
      <c r="G1312" s="7">
        <f t="shared" si="20"/>
        <v>9</v>
      </c>
    </row>
    <row r="1313" spans="1:7" s="7" customFormat="1" ht="25.5" x14ac:dyDescent="0.2">
      <c r="A1313" s="13" t="s">
        <v>2416</v>
      </c>
      <c r="B1313" s="14" t="s">
        <v>2417</v>
      </c>
      <c r="C1313" s="15" t="s">
        <v>7497</v>
      </c>
      <c r="D1313" s="16">
        <v>1476.03</v>
      </c>
      <c r="E1313" s="16">
        <v>60.49</v>
      </c>
      <c r="F1313" s="16">
        <v>1536.52</v>
      </c>
      <c r="G1313" s="7">
        <f t="shared" si="20"/>
        <v>9</v>
      </c>
    </row>
    <row r="1314" spans="1:7" s="7" customFormat="1" x14ac:dyDescent="0.2">
      <c r="A1314" s="13" t="s">
        <v>2418</v>
      </c>
      <c r="B1314" s="14" t="s">
        <v>2419</v>
      </c>
      <c r="C1314" s="15" t="s">
        <v>7497</v>
      </c>
      <c r="D1314" s="16">
        <v>1201.58</v>
      </c>
      <c r="E1314" s="16">
        <v>78.459999999999994</v>
      </c>
      <c r="F1314" s="16">
        <v>1280.04</v>
      </c>
      <c r="G1314" s="7">
        <f t="shared" si="20"/>
        <v>9</v>
      </c>
    </row>
    <row r="1315" spans="1:7" s="7" customFormat="1" x14ac:dyDescent="0.2">
      <c r="A1315" s="13" t="s">
        <v>2420</v>
      </c>
      <c r="B1315" s="14" t="s">
        <v>7598</v>
      </c>
      <c r="C1315" s="15"/>
      <c r="D1315" s="16"/>
      <c r="E1315" s="16"/>
      <c r="F1315" s="16"/>
      <c r="G1315" s="7">
        <f t="shared" si="20"/>
        <v>5</v>
      </c>
    </row>
    <row r="1316" spans="1:7" s="7" customFormat="1" x14ac:dyDescent="0.2">
      <c r="A1316" s="13" t="s">
        <v>2421</v>
      </c>
      <c r="B1316" s="14" t="s">
        <v>2422</v>
      </c>
      <c r="C1316" s="15" t="s">
        <v>7497</v>
      </c>
      <c r="D1316" s="16">
        <v>969.78</v>
      </c>
      <c r="E1316" s="16">
        <v>71.14</v>
      </c>
      <c r="F1316" s="16">
        <v>1040.92</v>
      </c>
      <c r="G1316" s="7">
        <f t="shared" si="20"/>
        <v>9</v>
      </c>
    </row>
    <row r="1317" spans="1:7" s="7" customFormat="1" x14ac:dyDescent="0.2">
      <c r="A1317" s="13" t="s">
        <v>2423</v>
      </c>
      <c r="B1317" s="14" t="s">
        <v>2424</v>
      </c>
      <c r="C1317" s="15" t="s">
        <v>7497</v>
      </c>
      <c r="D1317" s="16">
        <v>1049.56</v>
      </c>
      <c r="E1317" s="16">
        <v>71.14</v>
      </c>
      <c r="F1317" s="16">
        <v>1120.7</v>
      </c>
      <c r="G1317" s="7">
        <f t="shared" si="20"/>
        <v>9</v>
      </c>
    </row>
    <row r="1318" spans="1:7" s="7" customFormat="1" ht="25.5" x14ac:dyDescent="0.2">
      <c r="A1318" s="13" t="s">
        <v>2425</v>
      </c>
      <c r="B1318" s="14" t="s">
        <v>2426</v>
      </c>
      <c r="C1318" s="15" t="s">
        <v>7494</v>
      </c>
      <c r="D1318" s="16">
        <v>1421.45</v>
      </c>
      <c r="E1318" s="16">
        <v>125.41</v>
      </c>
      <c r="F1318" s="16">
        <v>1546.86</v>
      </c>
      <c r="G1318" s="7">
        <f t="shared" si="20"/>
        <v>9</v>
      </c>
    </row>
    <row r="1319" spans="1:7" s="7" customFormat="1" ht="25.5" x14ac:dyDescent="0.2">
      <c r="A1319" s="13" t="s">
        <v>2427</v>
      </c>
      <c r="B1319" s="14" t="s">
        <v>2428</v>
      </c>
      <c r="C1319" s="15" t="s">
        <v>7494</v>
      </c>
      <c r="D1319" s="16">
        <v>1340.82</v>
      </c>
      <c r="E1319" s="16">
        <v>125.41</v>
      </c>
      <c r="F1319" s="16">
        <v>1466.23</v>
      </c>
      <c r="G1319" s="7">
        <f t="shared" si="20"/>
        <v>9</v>
      </c>
    </row>
    <row r="1320" spans="1:7" s="7" customFormat="1" ht="25.5" x14ac:dyDescent="0.2">
      <c r="A1320" s="13" t="s">
        <v>2429</v>
      </c>
      <c r="B1320" s="14" t="s">
        <v>2430</v>
      </c>
      <c r="C1320" s="15" t="s">
        <v>7497</v>
      </c>
      <c r="D1320" s="16">
        <v>1316.89</v>
      </c>
      <c r="E1320" s="16">
        <v>125.41</v>
      </c>
      <c r="F1320" s="16">
        <v>1442.3</v>
      </c>
      <c r="G1320" s="7">
        <f t="shared" si="20"/>
        <v>9</v>
      </c>
    </row>
    <row r="1321" spans="1:7" s="7" customFormat="1" ht="25.5" x14ac:dyDescent="0.2">
      <c r="A1321" s="13" t="s">
        <v>2431</v>
      </c>
      <c r="B1321" s="14" t="s">
        <v>2432</v>
      </c>
      <c r="C1321" s="15" t="s">
        <v>7494</v>
      </c>
      <c r="D1321" s="16">
        <v>1439.33</v>
      </c>
      <c r="E1321" s="16">
        <v>136.38999999999999</v>
      </c>
      <c r="F1321" s="16">
        <v>1575.72</v>
      </c>
      <c r="G1321" s="7">
        <f t="shared" si="20"/>
        <v>9</v>
      </c>
    </row>
    <row r="1322" spans="1:7" s="7" customFormat="1" ht="25.5" x14ac:dyDescent="0.2">
      <c r="A1322" s="13" t="s">
        <v>2433</v>
      </c>
      <c r="B1322" s="14" t="s">
        <v>2434</v>
      </c>
      <c r="C1322" s="15" t="s">
        <v>7494</v>
      </c>
      <c r="D1322" s="16">
        <v>1293.42</v>
      </c>
      <c r="E1322" s="16">
        <v>136.38999999999999</v>
      </c>
      <c r="F1322" s="16">
        <v>1429.81</v>
      </c>
      <c r="G1322" s="7">
        <f t="shared" si="20"/>
        <v>9</v>
      </c>
    </row>
    <row r="1323" spans="1:7" s="7" customFormat="1" x14ac:dyDescent="0.2">
      <c r="A1323" s="13" t="s">
        <v>2435</v>
      </c>
      <c r="B1323" s="14" t="s">
        <v>2436</v>
      </c>
      <c r="C1323" s="15" t="s">
        <v>7497</v>
      </c>
      <c r="D1323" s="16">
        <v>1027.19</v>
      </c>
      <c r="E1323" s="16">
        <v>71.14</v>
      </c>
      <c r="F1323" s="16">
        <v>1098.33</v>
      </c>
      <c r="G1323" s="7">
        <f t="shared" si="20"/>
        <v>9</v>
      </c>
    </row>
    <row r="1324" spans="1:7" s="7" customFormat="1" x14ac:dyDescent="0.2">
      <c r="A1324" s="13" t="s">
        <v>2437</v>
      </c>
      <c r="B1324" s="14" t="s">
        <v>2438</v>
      </c>
      <c r="C1324" s="15" t="s">
        <v>7497</v>
      </c>
      <c r="D1324" s="16">
        <v>354.65</v>
      </c>
      <c r="E1324" s="16">
        <v>71.14</v>
      </c>
      <c r="F1324" s="16">
        <v>425.79</v>
      </c>
      <c r="G1324" s="7">
        <f t="shared" si="20"/>
        <v>9</v>
      </c>
    </row>
    <row r="1325" spans="1:7" s="7" customFormat="1" x14ac:dyDescent="0.2">
      <c r="A1325" s="13" t="s">
        <v>2439</v>
      </c>
      <c r="B1325" s="14" t="s">
        <v>2440</v>
      </c>
      <c r="C1325" s="15" t="s">
        <v>7497</v>
      </c>
      <c r="D1325" s="16">
        <v>1694.72</v>
      </c>
      <c r="E1325" s="16">
        <v>71.14</v>
      </c>
      <c r="F1325" s="16">
        <v>1765.86</v>
      </c>
      <c r="G1325" s="7">
        <f t="shared" si="20"/>
        <v>9</v>
      </c>
    </row>
    <row r="1326" spans="1:7" s="7" customFormat="1" ht="25.5" x14ac:dyDescent="0.2">
      <c r="A1326" s="13" t="s">
        <v>2441</v>
      </c>
      <c r="B1326" s="14" t="s">
        <v>2442</v>
      </c>
      <c r="C1326" s="15" t="s">
        <v>7497</v>
      </c>
      <c r="D1326" s="16">
        <v>638.57000000000005</v>
      </c>
      <c r="E1326" s="16">
        <v>54.27</v>
      </c>
      <c r="F1326" s="16">
        <v>692.84</v>
      </c>
      <c r="G1326" s="7">
        <f t="shared" si="20"/>
        <v>9</v>
      </c>
    </row>
    <row r="1327" spans="1:7" s="7" customFormat="1" ht="25.5" x14ac:dyDescent="0.2">
      <c r="A1327" s="13" t="s">
        <v>2443</v>
      </c>
      <c r="B1327" s="14" t="s">
        <v>2444</v>
      </c>
      <c r="C1327" s="15" t="s">
        <v>7497</v>
      </c>
      <c r="D1327" s="16">
        <v>533.07000000000005</v>
      </c>
      <c r="E1327" s="16">
        <v>71.14</v>
      </c>
      <c r="F1327" s="16">
        <v>604.21</v>
      </c>
      <c r="G1327" s="7">
        <f t="shared" si="20"/>
        <v>9</v>
      </c>
    </row>
    <row r="1328" spans="1:7" s="7" customFormat="1" ht="25.5" x14ac:dyDescent="0.2">
      <c r="A1328" s="13" t="s">
        <v>2445</v>
      </c>
      <c r="B1328" s="14" t="s">
        <v>2446</v>
      </c>
      <c r="C1328" s="15" t="s">
        <v>7497</v>
      </c>
      <c r="D1328" s="16">
        <v>535.77</v>
      </c>
      <c r="E1328" s="16">
        <v>71.14</v>
      </c>
      <c r="F1328" s="16">
        <v>606.91</v>
      </c>
      <c r="G1328" s="7">
        <f t="shared" si="20"/>
        <v>9</v>
      </c>
    </row>
    <row r="1329" spans="1:7" s="7" customFormat="1" x14ac:dyDescent="0.2">
      <c r="A1329" s="13" t="s">
        <v>2447</v>
      </c>
      <c r="B1329" s="14" t="s">
        <v>2448</v>
      </c>
      <c r="C1329" s="15" t="s">
        <v>7497</v>
      </c>
      <c r="D1329" s="16">
        <v>1430.08</v>
      </c>
      <c r="E1329" s="16">
        <v>71.14</v>
      </c>
      <c r="F1329" s="16">
        <v>1501.22</v>
      </c>
      <c r="G1329" s="7">
        <f t="shared" si="20"/>
        <v>9</v>
      </c>
    </row>
    <row r="1330" spans="1:7" s="7" customFormat="1" x14ac:dyDescent="0.2">
      <c r="A1330" s="13" t="s">
        <v>2449</v>
      </c>
      <c r="B1330" s="17" t="s">
        <v>2450</v>
      </c>
      <c r="C1330" s="15" t="s">
        <v>7497</v>
      </c>
      <c r="D1330" s="16">
        <v>1655.63</v>
      </c>
      <c r="E1330" s="16">
        <v>71.14</v>
      </c>
      <c r="F1330" s="16">
        <v>1726.77</v>
      </c>
      <c r="G1330" s="7">
        <f t="shared" si="20"/>
        <v>9</v>
      </c>
    </row>
    <row r="1331" spans="1:7" s="7" customFormat="1" ht="25.5" x14ac:dyDescent="0.2">
      <c r="A1331" s="13" t="s">
        <v>2451</v>
      </c>
      <c r="B1331" s="14" t="s">
        <v>2452</v>
      </c>
      <c r="C1331" s="15" t="s">
        <v>7497</v>
      </c>
      <c r="D1331" s="16">
        <v>1422.04</v>
      </c>
      <c r="E1331" s="16">
        <v>71.14</v>
      </c>
      <c r="F1331" s="16">
        <v>1493.18</v>
      </c>
      <c r="G1331" s="7">
        <f t="shared" si="20"/>
        <v>9</v>
      </c>
    </row>
    <row r="1332" spans="1:7" s="7" customFormat="1" x14ac:dyDescent="0.2">
      <c r="A1332" s="13" t="s">
        <v>2453</v>
      </c>
      <c r="B1332" s="14" t="s">
        <v>2454</v>
      </c>
      <c r="C1332" s="15" t="s">
        <v>7497</v>
      </c>
      <c r="D1332" s="16">
        <v>996.25</v>
      </c>
      <c r="E1332" s="16">
        <v>47.28</v>
      </c>
      <c r="F1332" s="16">
        <v>1043.53</v>
      </c>
      <c r="G1332" s="7">
        <f t="shared" si="20"/>
        <v>9</v>
      </c>
    </row>
    <row r="1333" spans="1:7" s="7" customFormat="1" x14ac:dyDescent="0.2">
      <c r="A1333" s="13" t="s">
        <v>2455</v>
      </c>
      <c r="B1333" s="14" t="s">
        <v>2456</v>
      </c>
      <c r="C1333" s="15" t="s">
        <v>7497</v>
      </c>
      <c r="D1333" s="16">
        <v>743.74</v>
      </c>
      <c r="E1333" s="16">
        <v>57.93</v>
      </c>
      <c r="F1333" s="16">
        <v>801.67</v>
      </c>
      <c r="G1333" s="7">
        <f t="shared" si="20"/>
        <v>9</v>
      </c>
    </row>
    <row r="1334" spans="1:7" s="7" customFormat="1" ht="25.5" x14ac:dyDescent="0.2">
      <c r="A1334" s="13" t="s">
        <v>2457</v>
      </c>
      <c r="B1334" s="14" t="s">
        <v>2458</v>
      </c>
      <c r="C1334" s="15" t="s">
        <v>7497</v>
      </c>
      <c r="D1334" s="16">
        <v>1663.65</v>
      </c>
      <c r="E1334" s="16">
        <v>47.28</v>
      </c>
      <c r="F1334" s="16">
        <v>1710.93</v>
      </c>
      <c r="G1334" s="7">
        <f t="shared" si="20"/>
        <v>9</v>
      </c>
    </row>
    <row r="1335" spans="1:7" s="7" customFormat="1" ht="25.5" x14ac:dyDescent="0.2">
      <c r="A1335" s="13" t="s">
        <v>2459</v>
      </c>
      <c r="B1335" s="14" t="s">
        <v>2460</v>
      </c>
      <c r="C1335" s="15" t="s">
        <v>7497</v>
      </c>
      <c r="D1335" s="16">
        <v>1289.71</v>
      </c>
      <c r="E1335" s="16">
        <v>47.28</v>
      </c>
      <c r="F1335" s="16">
        <v>1336.99</v>
      </c>
      <c r="G1335" s="7">
        <f t="shared" si="20"/>
        <v>9</v>
      </c>
    </row>
    <row r="1336" spans="1:7" s="7" customFormat="1" x14ac:dyDescent="0.2">
      <c r="A1336" s="13" t="s">
        <v>2461</v>
      </c>
      <c r="B1336" s="14" t="s">
        <v>2462</v>
      </c>
      <c r="C1336" s="15" t="s">
        <v>7497</v>
      </c>
      <c r="D1336" s="16">
        <v>1609.77</v>
      </c>
      <c r="E1336" s="16">
        <v>23.74</v>
      </c>
      <c r="F1336" s="16">
        <v>1633.51</v>
      </c>
      <c r="G1336" s="7">
        <f t="shared" si="20"/>
        <v>9</v>
      </c>
    </row>
    <row r="1337" spans="1:7" s="7" customFormat="1" x14ac:dyDescent="0.2">
      <c r="A1337" s="13" t="s">
        <v>2463</v>
      </c>
      <c r="B1337" s="14" t="s">
        <v>2464</v>
      </c>
      <c r="C1337" s="15" t="s">
        <v>7497</v>
      </c>
      <c r="D1337" s="16">
        <v>300.67</v>
      </c>
      <c r="E1337" s="16">
        <v>37.4</v>
      </c>
      <c r="F1337" s="16">
        <v>338.07</v>
      </c>
      <c r="G1337" s="7">
        <f t="shared" si="20"/>
        <v>9</v>
      </c>
    </row>
    <row r="1338" spans="1:7" s="7" customFormat="1" ht="25.5" x14ac:dyDescent="0.2">
      <c r="A1338" s="13" t="s">
        <v>2465</v>
      </c>
      <c r="B1338" s="14" t="s">
        <v>2466</v>
      </c>
      <c r="C1338" s="15" t="s">
        <v>7497</v>
      </c>
      <c r="D1338" s="16">
        <v>636.79999999999995</v>
      </c>
      <c r="E1338" s="16">
        <v>71.14</v>
      </c>
      <c r="F1338" s="16">
        <v>707.94</v>
      </c>
      <c r="G1338" s="7">
        <f t="shared" si="20"/>
        <v>9</v>
      </c>
    </row>
    <row r="1339" spans="1:7" s="7" customFormat="1" ht="25.5" x14ac:dyDescent="0.2">
      <c r="A1339" s="13" t="s">
        <v>2467</v>
      </c>
      <c r="B1339" s="14" t="s">
        <v>2468</v>
      </c>
      <c r="C1339" s="15" t="s">
        <v>7497</v>
      </c>
      <c r="D1339" s="16">
        <v>1328.74</v>
      </c>
      <c r="E1339" s="16">
        <v>112.9</v>
      </c>
      <c r="F1339" s="16">
        <v>1441.64</v>
      </c>
      <c r="G1339" s="7">
        <f t="shared" si="20"/>
        <v>9</v>
      </c>
    </row>
    <row r="1340" spans="1:7" s="7" customFormat="1" ht="25.5" x14ac:dyDescent="0.2">
      <c r="A1340" s="13" t="s">
        <v>7599</v>
      </c>
      <c r="B1340" s="14" t="s">
        <v>7600</v>
      </c>
      <c r="C1340" s="15" t="s">
        <v>7497</v>
      </c>
      <c r="D1340" s="16">
        <v>5538.34</v>
      </c>
      <c r="E1340" s="16">
        <v>139.34</v>
      </c>
      <c r="F1340" s="16">
        <v>5677.68</v>
      </c>
      <c r="G1340" s="7">
        <f t="shared" si="20"/>
        <v>9</v>
      </c>
    </row>
    <row r="1341" spans="1:7" s="7" customFormat="1" ht="25.5" x14ac:dyDescent="0.2">
      <c r="A1341" s="13" t="s">
        <v>2469</v>
      </c>
      <c r="B1341" s="14" t="s">
        <v>2470</v>
      </c>
      <c r="C1341" s="15" t="s">
        <v>7497</v>
      </c>
      <c r="D1341" s="16">
        <v>915.6</v>
      </c>
      <c r="E1341" s="16">
        <v>50.71</v>
      </c>
      <c r="F1341" s="16">
        <v>966.31</v>
      </c>
      <c r="G1341" s="7">
        <f t="shared" si="20"/>
        <v>9</v>
      </c>
    </row>
    <row r="1342" spans="1:7" s="7" customFormat="1" ht="25.5" x14ac:dyDescent="0.2">
      <c r="A1342" s="13" t="s">
        <v>2471</v>
      </c>
      <c r="B1342" s="14" t="s">
        <v>2472</v>
      </c>
      <c r="C1342" s="15" t="s">
        <v>7497</v>
      </c>
      <c r="D1342" s="16">
        <v>1821.31</v>
      </c>
      <c r="E1342" s="16">
        <v>54.03</v>
      </c>
      <c r="F1342" s="16">
        <v>1875.34</v>
      </c>
      <c r="G1342" s="7">
        <f t="shared" si="20"/>
        <v>9</v>
      </c>
    </row>
    <row r="1343" spans="1:7" s="7" customFormat="1" ht="25.5" x14ac:dyDescent="0.2">
      <c r="A1343" s="13" t="s">
        <v>2473</v>
      </c>
      <c r="B1343" s="14" t="s">
        <v>2474</v>
      </c>
      <c r="C1343" s="15" t="s">
        <v>7497</v>
      </c>
      <c r="D1343" s="16">
        <v>663.27</v>
      </c>
      <c r="E1343" s="16">
        <v>71.14</v>
      </c>
      <c r="F1343" s="16">
        <v>734.41</v>
      </c>
      <c r="G1343" s="7">
        <f t="shared" si="20"/>
        <v>9</v>
      </c>
    </row>
    <row r="1344" spans="1:7" s="7" customFormat="1" x14ac:dyDescent="0.2">
      <c r="A1344" s="13" t="s">
        <v>2475</v>
      </c>
      <c r="B1344" s="14" t="s">
        <v>2476</v>
      </c>
      <c r="C1344" s="15"/>
      <c r="D1344" s="16"/>
      <c r="E1344" s="16"/>
      <c r="F1344" s="16"/>
      <c r="G1344" s="7">
        <f t="shared" si="20"/>
        <v>5</v>
      </c>
    </row>
    <row r="1345" spans="1:7" s="7" customFormat="1" x14ac:dyDescent="0.2">
      <c r="A1345" s="13" t="s">
        <v>2477</v>
      </c>
      <c r="B1345" s="14" t="s">
        <v>2478</v>
      </c>
      <c r="C1345" s="15" t="s">
        <v>7500</v>
      </c>
      <c r="D1345" s="16">
        <v>846.03</v>
      </c>
      <c r="E1345" s="16">
        <v>37.4</v>
      </c>
      <c r="F1345" s="16">
        <v>883.43</v>
      </c>
      <c r="G1345" s="7">
        <f t="shared" si="20"/>
        <v>9</v>
      </c>
    </row>
    <row r="1346" spans="1:7" s="7" customFormat="1" x14ac:dyDescent="0.2">
      <c r="A1346" s="13" t="s">
        <v>2479</v>
      </c>
      <c r="B1346" s="14" t="s">
        <v>2480</v>
      </c>
      <c r="C1346" s="15" t="s">
        <v>7500</v>
      </c>
      <c r="D1346" s="16">
        <v>745.56</v>
      </c>
      <c r="E1346" s="16">
        <v>14.96</v>
      </c>
      <c r="F1346" s="16">
        <v>760.52</v>
      </c>
      <c r="G1346" s="7">
        <f t="shared" si="20"/>
        <v>9</v>
      </c>
    </row>
    <row r="1347" spans="1:7" s="7" customFormat="1" x14ac:dyDescent="0.2">
      <c r="A1347" s="13" t="s">
        <v>2481</v>
      </c>
      <c r="B1347" s="14" t="s">
        <v>2482</v>
      </c>
      <c r="C1347" s="15" t="s">
        <v>7500</v>
      </c>
      <c r="D1347" s="16">
        <v>1197.67</v>
      </c>
      <c r="E1347" s="16">
        <v>37.4</v>
      </c>
      <c r="F1347" s="16">
        <v>1235.07</v>
      </c>
      <c r="G1347" s="7">
        <f t="shared" si="20"/>
        <v>9</v>
      </c>
    </row>
    <row r="1348" spans="1:7" s="7" customFormat="1" x14ac:dyDescent="0.2">
      <c r="A1348" s="13" t="s">
        <v>2483</v>
      </c>
      <c r="B1348" s="14" t="s">
        <v>2484</v>
      </c>
      <c r="C1348" s="15" t="s">
        <v>7497</v>
      </c>
      <c r="D1348" s="16">
        <v>1348.31</v>
      </c>
      <c r="E1348" s="16">
        <v>74.8</v>
      </c>
      <c r="F1348" s="16">
        <v>1423.11</v>
      </c>
      <c r="G1348" s="7">
        <f t="shared" si="20"/>
        <v>9</v>
      </c>
    </row>
    <row r="1349" spans="1:7" s="7" customFormat="1" ht="25.5" x14ac:dyDescent="0.2">
      <c r="A1349" s="13" t="s">
        <v>2485</v>
      </c>
      <c r="B1349" s="14" t="s">
        <v>2486</v>
      </c>
      <c r="C1349" s="15" t="s">
        <v>7497</v>
      </c>
      <c r="D1349" s="16">
        <v>1029.7</v>
      </c>
      <c r="E1349" s="16">
        <v>12.34</v>
      </c>
      <c r="F1349" s="16">
        <v>1042.04</v>
      </c>
      <c r="G1349" s="7">
        <f t="shared" si="20"/>
        <v>9</v>
      </c>
    </row>
    <row r="1350" spans="1:7" s="7" customFormat="1" ht="25.5" x14ac:dyDescent="0.2">
      <c r="A1350" s="13" t="s">
        <v>2487</v>
      </c>
      <c r="B1350" s="14" t="s">
        <v>2488</v>
      </c>
      <c r="C1350" s="15" t="s">
        <v>7497</v>
      </c>
      <c r="D1350" s="16">
        <v>820.09</v>
      </c>
      <c r="E1350" s="16">
        <v>37.4</v>
      </c>
      <c r="F1350" s="16">
        <v>857.49</v>
      </c>
      <c r="G1350" s="7">
        <f t="shared" si="20"/>
        <v>9</v>
      </c>
    </row>
    <row r="1351" spans="1:7" s="7" customFormat="1" ht="25.5" x14ac:dyDescent="0.2">
      <c r="A1351" s="13" t="s">
        <v>2489</v>
      </c>
      <c r="B1351" s="14" t="s">
        <v>2490</v>
      </c>
      <c r="C1351" s="15" t="s">
        <v>7497</v>
      </c>
      <c r="D1351" s="16">
        <v>1235.6500000000001</v>
      </c>
      <c r="E1351" s="16">
        <v>23.74</v>
      </c>
      <c r="F1351" s="16">
        <v>1259.3900000000001</v>
      </c>
      <c r="G1351" s="7">
        <f t="shared" si="20"/>
        <v>9</v>
      </c>
    </row>
    <row r="1352" spans="1:7" s="7" customFormat="1" ht="25.5" x14ac:dyDescent="0.2">
      <c r="A1352" s="13" t="s">
        <v>2491</v>
      </c>
      <c r="B1352" s="14" t="s">
        <v>2492</v>
      </c>
      <c r="C1352" s="15" t="s">
        <v>7497</v>
      </c>
      <c r="D1352" s="16">
        <v>615.13</v>
      </c>
      <c r="E1352" s="16">
        <v>47.28</v>
      </c>
      <c r="F1352" s="16">
        <v>662.41</v>
      </c>
      <c r="G1352" s="7">
        <f t="shared" si="20"/>
        <v>9</v>
      </c>
    </row>
    <row r="1353" spans="1:7" s="7" customFormat="1" x14ac:dyDescent="0.2">
      <c r="A1353" s="13" t="s">
        <v>2493</v>
      </c>
      <c r="B1353" s="14" t="s">
        <v>2494</v>
      </c>
      <c r="C1353" s="15" t="s">
        <v>7500</v>
      </c>
      <c r="D1353" s="16">
        <v>186.53</v>
      </c>
      <c r="E1353" s="16">
        <v>18.71</v>
      </c>
      <c r="F1353" s="16">
        <v>205.24</v>
      </c>
      <c r="G1353" s="7">
        <f t="shared" si="20"/>
        <v>9</v>
      </c>
    </row>
    <row r="1354" spans="1:7" s="7" customFormat="1" x14ac:dyDescent="0.2">
      <c r="A1354" s="13" t="s">
        <v>2495</v>
      </c>
      <c r="B1354" s="14" t="s">
        <v>2496</v>
      </c>
      <c r="C1354" s="15" t="s">
        <v>7500</v>
      </c>
      <c r="D1354" s="16">
        <v>231.91</v>
      </c>
      <c r="E1354" s="16">
        <v>18.71</v>
      </c>
      <c r="F1354" s="16">
        <v>250.62</v>
      </c>
      <c r="G1354" s="7">
        <f t="shared" ref="G1354:G1417" si="21">LEN(A1354)</f>
        <v>9</v>
      </c>
    </row>
    <row r="1355" spans="1:7" s="7" customFormat="1" ht="25.5" x14ac:dyDescent="0.2">
      <c r="A1355" s="13" t="s">
        <v>2497</v>
      </c>
      <c r="B1355" s="14" t="s">
        <v>2498</v>
      </c>
      <c r="C1355" s="15" t="s">
        <v>7497</v>
      </c>
      <c r="D1355" s="16">
        <v>1295.6300000000001</v>
      </c>
      <c r="E1355" s="16">
        <v>54.27</v>
      </c>
      <c r="F1355" s="16">
        <v>1349.9</v>
      </c>
      <c r="G1355" s="7">
        <f t="shared" si="21"/>
        <v>9</v>
      </c>
    </row>
    <row r="1356" spans="1:7" s="7" customFormat="1" ht="25.5" x14ac:dyDescent="0.2">
      <c r="A1356" s="13" t="s">
        <v>2499</v>
      </c>
      <c r="B1356" s="14" t="s">
        <v>2500</v>
      </c>
      <c r="C1356" s="15" t="s">
        <v>7497</v>
      </c>
      <c r="D1356" s="16">
        <v>1226.1400000000001</v>
      </c>
      <c r="E1356" s="16">
        <v>23.74</v>
      </c>
      <c r="F1356" s="16">
        <v>1249.8800000000001</v>
      </c>
      <c r="G1356" s="7">
        <f t="shared" si="21"/>
        <v>9</v>
      </c>
    </row>
    <row r="1357" spans="1:7" s="7" customFormat="1" ht="25.5" x14ac:dyDescent="0.2">
      <c r="A1357" s="13" t="s">
        <v>2501</v>
      </c>
      <c r="B1357" s="14" t="s">
        <v>2502</v>
      </c>
      <c r="C1357" s="15" t="s">
        <v>7497</v>
      </c>
      <c r="D1357" s="16">
        <v>992.62</v>
      </c>
      <c r="E1357" s="16">
        <v>47.28</v>
      </c>
      <c r="F1357" s="16">
        <v>1039.9000000000001</v>
      </c>
      <c r="G1357" s="7">
        <f t="shared" si="21"/>
        <v>9</v>
      </c>
    </row>
    <row r="1358" spans="1:7" s="7" customFormat="1" ht="25.5" x14ac:dyDescent="0.2">
      <c r="A1358" s="13" t="s">
        <v>2503</v>
      </c>
      <c r="B1358" s="14" t="s">
        <v>2504</v>
      </c>
      <c r="C1358" s="15" t="s">
        <v>7497</v>
      </c>
      <c r="D1358" s="16">
        <v>792</v>
      </c>
      <c r="E1358" s="16">
        <v>14.96</v>
      </c>
      <c r="F1358" s="16">
        <v>806.96</v>
      </c>
      <c r="G1358" s="7">
        <f t="shared" si="21"/>
        <v>9</v>
      </c>
    </row>
    <row r="1359" spans="1:7" s="7" customFormat="1" ht="25.5" x14ac:dyDescent="0.2">
      <c r="A1359" s="13" t="s">
        <v>2505</v>
      </c>
      <c r="B1359" s="14" t="s">
        <v>2506</v>
      </c>
      <c r="C1359" s="15" t="s">
        <v>7497</v>
      </c>
      <c r="D1359" s="16">
        <v>575.54</v>
      </c>
      <c r="E1359" s="16"/>
      <c r="F1359" s="16">
        <v>575.54</v>
      </c>
      <c r="G1359" s="7">
        <f t="shared" si="21"/>
        <v>9</v>
      </c>
    </row>
    <row r="1360" spans="1:7" s="7" customFormat="1" x14ac:dyDescent="0.2">
      <c r="A1360" s="13" t="s">
        <v>2507</v>
      </c>
      <c r="B1360" s="14" t="s">
        <v>7601</v>
      </c>
      <c r="C1360" s="15"/>
      <c r="D1360" s="16"/>
      <c r="E1360" s="16"/>
      <c r="F1360" s="16"/>
      <c r="G1360" s="7">
        <f t="shared" si="21"/>
        <v>5</v>
      </c>
    </row>
    <row r="1361" spans="1:7" s="7" customFormat="1" ht="25.5" x14ac:dyDescent="0.2">
      <c r="A1361" s="13" t="s">
        <v>2508</v>
      </c>
      <c r="B1361" s="14" t="s">
        <v>2509</v>
      </c>
      <c r="C1361" s="15" t="s">
        <v>7497</v>
      </c>
      <c r="D1361" s="16">
        <v>2870.4</v>
      </c>
      <c r="E1361" s="16">
        <v>52.69</v>
      </c>
      <c r="F1361" s="16">
        <v>2923.09</v>
      </c>
      <c r="G1361" s="7">
        <f t="shared" si="21"/>
        <v>9</v>
      </c>
    </row>
    <row r="1362" spans="1:7" s="7" customFormat="1" ht="25.5" x14ac:dyDescent="0.2">
      <c r="A1362" s="13" t="s">
        <v>2510</v>
      </c>
      <c r="B1362" s="14" t="s">
        <v>2511</v>
      </c>
      <c r="C1362" s="15" t="s">
        <v>7497</v>
      </c>
      <c r="D1362" s="16">
        <v>1732.36</v>
      </c>
      <c r="E1362" s="16">
        <v>52.69</v>
      </c>
      <c r="F1362" s="16">
        <v>1785.05</v>
      </c>
      <c r="G1362" s="7">
        <f t="shared" si="21"/>
        <v>9</v>
      </c>
    </row>
    <row r="1363" spans="1:7" s="7" customFormat="1" ht="25.5" x14ac:dyDescent="0.2">
      <c r="A1363" s="13" t="s">
        <v>2512</v>
      </c>
      <c r="B1363" s="14" t="s">
        <v>2513</v>
      </c>
      <c r="C1363" s="15" t="s">
        <v>7497</v>
      </c>
      <c r="D1363" s="16">
        <v>1870.39</v>
      </c>
      <c r="E1363" s="16">
        <v>52.69</v>
      </c>
      <c r="F1363" s="16">
        <v>1923.08</v>
      </c>
      <c r="G1363" s="7">
        <f t="shared" si="21"/>
        <v>9</v>
      </c>
    </row>
    <row r="1364" spans="1:7" s="7" customFormat="1" ht="25.5" x14ac:dyDescent="0.2">
      <c r="A1364" s="13" t="s">
        <v>2514</v>
      </c>
      <c r="B1364" s="14" t="s">
        <v>2515</v>
      </c>
      <c r="C1364" s="15" t="s">
        <v>7497</v>
      </c>
      <c r="D1364" s="16">
        <v>2823.06</v>
      </c>
      <c r="E1364" s="16">
        <v>52.69</v>
      </c>
      <c r="F1364" s="16">
        <v>2875.75</v>
      </c>
      <c r="G1364" s="7">
        <f t="shared" si="21"/>
        <v>9</v>
      </c>
    </row>
    <row r="1365" spans="1:7" s="7" customFormat="1" ht="25.5" x14ac:dyDescent="0.2">
      <c r="A1365" s="13" t="s">
        <v>2516</v>
      </c>
      <c r="B1365" s="14" t="s">
        <v>2517</v>
      </c>
      <c r="C1365" s="15" t="s">
        <v>7497</v>
      </c>
      <c r="D1365" s="16">
        <v>2249.23</v>
      </c>
      <c r="E1365" s="16">
        <v>96.54</v>
      </c>
      <c r="F1365" s="16">
        <v>2345.77</v>
      </c>
      <c r="G1365" s="7">
        <f t="shared" si="21"/>
        <v>9</v>
      </c>
    </row>
    <row r="1366" spans="1:7" s="7" customFormat="1" ht="25.5" x14ac:dyDescent="0.2">
      <c r="A1366" s="13" t="s">
        <v>2518</v>
      </c>
      <c r="B1366" s="14" t="s">
        <v>2519</v>
      </c>
      <c r="C1366" s="15" t="s">
        <v>7497</v>
      </c>
      <c r="D1366" s="16">
        <v>3380.02</v>
      </c>
      <c r="E1366" s="16">
        <v>96.54</v>
      </c>
      <c r="F1366" s="16">
        <v>3476.56</v>
      </c>
      <c r="G1366" s="7">
        <f t="shared" si="21"/>
        <v>9</v>
      </c>
    </row>
    <row r="1367" spans="1:7" s="7" customFormat="1" ht="38.25" x14ac:dyDescent="0.2">
      <c r="A1367" s="13" t="s">
        <v>2520</v>
      </c>
      <c r="B1367" s="14" t="s">
        <v>2521</v>
      </c>
      <c r="C1367" s="15" t="s">
        <v>7497</v>
      </c>
      <c r="D1367" s="16">
        <v>2754.64</v>
      </c>
      <c r="E1367" s="16">
        <v>96.54</v>
      </c>
      <c r="F1367" s="16">
        <v>2851.18</v>
      </c>
      <c r="G1367" s="7">
        <f t="shared" si="21"/>
        <v>9</v>
      </c>
    </row>
    <row r="1368" spans="1:7" s="7" customFormat="1" ht="25.5" x14ac:dyDescent="0.2">
      <c r="A1368" s="13" t="s">
        <v>2522</v>
      </c>
      <c r="B1368" s="14" t="s">
        <v>2523</v>
      </c>
      <c r="C1368" s="15" t="s">
        <v>7497</v>
      </c>
      <c r="D1368" s="16">
        <v>3433.44</v>
      </c>
      <c r="E1368" s="16">
        <v>96.54</v>
      </c>
      <c r="F1368" s="16">
        <v>3529.98</v>
      </c>
      <c r="G1368" s="7">
        <f t="shared" si="21"/>
        <v>9</v>
      </c>
    </row>
    <row r="1369" spans="1:7" s="7" customFormat="1" ht="25.5" x14ac:dyDescent="0.2">
      <c r="A1369" s="13" t="s">
        <v>2524</v>
      </c>
      <c r="B1369" s="14" t="s">
        <v>2525</v>
      </c>
      <c r="C1369" s="15" t="s">
        <v>7497</v>
      </c>
      <c r="D1369" s="16">
        <v>2146.66</v>
      </c>
      <c r="E1369" s="16">
        <v>52.69</v>
      </c>
      <c r="F1369" s="16">
        <v>2199.35</v>
      </c>
      <c r="G1369" s="7">
        <f t="shared" si="21"/>
        <v>9</v>
      </c>
    </row>
    <row r="1370" spans="1:7" s="7" customFormat="1" ht="25.5" x14ac:dyDescent="0.2">
      <c r="A1370" s="13" t="s">
        <v>2526</v>
      </c>
      <c r="B1370" s="14" t="s">
        <v>2527</v>
      </c>
      <c r="C1370" s="15" t="s">
        <v>7497</v>
      </c>
      <c r="D1370" s="16">
        <v>2117.61</v>
      </c>
      <c r="E1370" s="16">
        <v>52.69</v>
      </c>
      <c r="F1370" s="16">
        <v>2170.3000000000002</v>
      </c>
      <c r="G1370" s="7">
        <f t="shared" si="21"/>
        <v>9</v>
      </c>
    </row>
    <row r="1371" spans="1:7" s="7" customFormat="1" ht="25.5" x14ac:dyDescent="0.2">
      <c r="A1371" s="13" t="s">
        <v>2528</v>
      </c>
      <c r="B1371" s="14" t="s">
        <v>2529</v>
      </c>
      <c r="C1371" s="15" t="s">
        <v>7497</v>
      </c>
      <c r="D1371" s="16">
        <v>3250.36</v>
      </c>
      <c r="E1371" s="16">
        <v>52.69</v>
      </c>
      <c r="F1371" s="16">
        <v>3303.05</v>
      </c>
      <c r="G1371" s="7">
        <f t="shared" si="21"/>
        <v>9</v>
      </c>
    </row>
    <row r="1372" spans="1:7" s="7" customFormat="1" ht="25.5" x14ac:dyDescent="0.2">
      <c r="A1372" s="13" t="s">
        <v>2530</v>
      </c>
      <c r="B1372" s="14" t="s">
        <v>2531</v>
      </c>
      <c r="C1372" s="15" t="s">
        <v>7497</v>
      </c>
      <c r="D1372" s="16">
        <v>2699.64</v>
      </c>
      <c r="E1372" s="16">
        <v>96.54</v>
      </c>
      <c r="F1372" s="16">
        <v>2796.18</v>
      </c>
      <c r="G1372" s="7">
        <f t="shared" si="21"/>
        <v>9</v>
      </c>
    </row>
    <row r="1373" spans="1:7" s="7" customFormat="1" ht="25.5" x14ac:dyDescent="0.2">
      <c r="A1373" s="13" t="s">
        <v>2532</v>
      </c>
      <c r="B1373" s="14" t="s">
        <v>2533</v>
      </c>
      <c r="C1373" s="15" t="s">
        <v>7497</v>
      </c>
      <c r="D1373" s="16">
        <v>3831.49</v>
      </c>
      <c r="E1373" s="16">
        <v>96.54</v>
      </c>
      <c r="F1373" s="16">
        <v>3928.03</v>
      </c>
      <c r="G1373" s="7">
        <f t="shared" si="21"/>
        <v>9</v>
      </c>
    </row>
    <row r="1374" spans="1:7" s="7" customFormat="1" ht="38.25" x14ac:dyDescent="0.2">
      <c r="A1374" s="13" t="s">
        <v>2534</v>
      </c>
      <c r="B1374" s="14" t="s">
        <v>2535</v>
      </c>
      <c r="C1374" s="15" t="s">
        <v>7497</v>
      </c>
      <c r="D1374" s="16">
        <v>2947.7</v>
      </c>
      <c r="E1374" s="16">
        <v>96.54</v>
      </c>
      <c r="F1374" s="16">
        <v>3044.24</v>
      </c>
      <c r="G1374" s="7">
        <f t="shared" si="21"/>
        <v>9</v>
      </c>
    </row>
    <row r="1375" spans="1:7" s="7" customFormat="1" ht="38.25" x14ac:dyDescent="0.2">
      <c r="A1375" s="13" t="s">
        <v>2536</v>
      </c>
      <c r="B1375" s="14" t="s">
        <v>2537</v>
      </c>
      <c r="C1375" s="15" t="s">
        <v>7497</v>
      </c>
      <c r="D1375" s="16">
        <v>3873.01</v>
      </c>
      <c r="E1375" s="16">
        <v>96.54</v>
      </c>
      <c r="F1375" s="16">
        <v>3969.55</v>
      </c>
      <c r="G1375" s="7">
        <f t="shared" si="21"/>
        <v>9</v>
      </c>
    </row>
    <row r="1376" spans="1:7" s="7" customFormat="1" ht="25.5" x14ac:dyDescent="0.2">
      <c r="A1376" s="13" t="s">
        <v>2538</v>
      </c>
      <c r="B1376" s="14" t="s">
        <v>2539</v>
      </c>
      <c r="C1376" s="15" t="s">
        <v>7497</v>
      </c>
      <c r="D1376" s="16">
        <v>3924.25</v>
      </c>
      <c r="E1376" s="16">
        <v>96.54</v>
      </c>
      <c r="F1376" s="16">
        <v>4020.79</v>
      </c>
      <c r="G1376" s="7">
        <f t="shared" si="21"/>
        <v>9</v>
      </c>
    </row>
    <row r="1377" spans="1:7" s="7" customFormat="1" ht="25.5" x14ac:dyDescent="0.2">
      <c r="A1377" s="13" t="s">
        <v>2540</v>
      </c>
      <c r="B1377" s="14" t="s">
        <v>2541</v>
      </c>
      <c r="C1377" s="15" t="s">
        <v>7497</v>
      </c>
      <c r="D1377" s="16">
        <v>3818.4</v>
      </c>
      <c r="E1377" s="16">
        <v>52.69</v>
      </c>
      <c r="F1377" s="16">
        <v>3871.09</v>
      </c>
      <c r="G1377" s="7">
        <f t="shared" si="21"/>
        <v>9</v>
      </c>
    </row>
    <row r="1378" spans="1:7" s="7" customFormat="1" ht="25.5" x14ac:dyDescent="0.2">
      <c r="A1378" s="13" t="s">
        <v>2542</v>
      </c>
      <c r="B1378" s="14" t="s">
        <v>2543</v>
      </c>
      <c r="C1378" s="15" t="s">
        <v>7497</v>
      </c>
      <c r="D1378" s="16">
        <v>3188.09</v>
      </c>
      <c r="E1378" s="16">
        <v>52.69</v>
      </c>
      <c r="F1378" s="16">
        <v>3240.78</v>
      </c>
      <c r="G1378" s="7">
        <f t="shared" si="21"/>
        <v>9</v>
      </c>
    </row>
    <row r="1379" spans="1:7" s="7" customFormat="1" ht="25.5" x14ac:dyDescent="0.2">
      <c r="A1379" s="13" t="s">
        <v>2544</v>
      </c>
      <c r="B1379" s="14" t="s">
        <v>2545</v>
      </c>
      <c r="C1379" s="15" t="s">
        <v>7497</v>
      </c>
      <c r="D1379" s="16">
        <v>4021.22</v>
      </c>
      <c r="E1379" s="16">
        <v>52.69</v>
      </c>
      <c r="F1379" s="16">
        <v>4073.91</v>
      </c>
      <c r="G1379" s="7">
        <f t="shared" si="21"/>
        <v>9</v>
      </c>
    </row>
    <row r="1380" spans="1:7" s="7" customFormat="1" ht="25.5" x14ac:dyDescent="0.2">
      <c r="A1380" s="13" t="s">
        <v>2546</v>
      </c>
      <c r="B1380" s="14" t="s">
        <v>2547</v>
      </c>
      <c r="C1380" s="15" t="s">
        <v>7497</v>
      </c>
      <c r="D1380" s="16">
        <v>2930.71</v>
      </c>
      <c r="E1380" s="16">
        <v>211.46</v>
      </c>
      <c r="F1380" s="16">
        <v>3142.17</v>
      </c>
      <c r="G1380" s="7">
        <f t="shared" si="21"/>
        <v>9</v>
      </c>
    </row>
    <row r="1381" spans="1:7" s="7" customFormat="1" ht="25.5" x14ac:dyDescent="0.2">
      <c r="A1381" s="13" t="s">
        <v>2548</v>
      </c>
      <c r="B1381" s="14" t="s">
        <v>2549</v>
      </c>
      <c r="C1381" s="15" t="s">
        <v>7497</v>
      </c>
      <c r="D1381" s="16">
        <v>2427.1799999999998</v>
      </c>
      <c r="E1381" s="16">
        <v>52.69</v>
      </c>
      <c r="F1381" s="16">
        <v>2479.87</v>
      </c>
      <c r="G1381" s="7">
        <f t="shared" si="21"/>
        <v>9</v>
      </c>
    </row>
    <row r="1382" spans="1:7" s="7" customFormat="1" ht="25.5" x14ac:dyDescent="0.2">
      <c r="A1382" s="13" t="s">
        <v>2550</v>
      </c>
      <c r="B1382" s="14" t="s">
        <v>2551</v>
      </c>
      <c r="C1382" s="15" t="s">
        <v>7497</v>
      </c>
      <c r="D1382" s="16">
        <v>1509.08</v>
      </c>
      <c r="E1382" s="16">
        <v>52.69</v>
      </c>
      <c r="F1382" s="16">
        <v>1561.77</v>
      </c>
      <c r="G1382" s="7">
        <f t="shared" si="21"/>
        <v>9</v>
      </c>
    </row>
    <row r="1383" spans="1:7" s="7" customFormat="1" ht="25.5" x14ac:dyDescent="0.2">
      <c r="A1383" s="13" t="s">
        <v>2552</v>
      </c>
      <c r="B1383" s="14" t="s">
        <v>7283</v>
      </c>
      <c r="C1383" s="15" t="s">
        <v>7497</v>
      </c>
      <c r="D1383" s="16">
        <v>2483.5700000000002</v>
      </c>
      <c r="E1383" s="16">
        <v>52.69</v>
      </c>
      <c r="F1383" s="16">
        <v>2536.2600000000002</v>
      </c>
      <c r="G1383" s="7">
        <f t="shared" si="21"/>
        <v>9</v>
      </c>
    </row>
    <row r="1384" spans="1:7" s="7" customFormat="1" ht="25.5" x14ac:dyDescent="0.2">
      <c r="A1384" s="13" t="s">
        <v>2553</v>
      </c>
      <c r="B1384" s="14" t="s">
        <v>7284</v>
      </c>
      <c r="C1384" s="15" t="s">
        <v>7497</v>
      </c>
      <c r="D1384" s="16">
        <v>2092.44</v>
      </c>
      <c r="E1384" s="16">
        <v>52.69</v>
      </c>
      <c r="F1384" s="16">
        <v>2145.13</v>
      </c>
      <c r="G1384" s="7">
        <f t="shared" si="21"/>
        <v>9</v>
      </c>
    </row>
    <row r="1385" spans="1:7" s="7" customFormat="1" x14ac:dyDescent="0.2">
      <c r="A1385" s="13" t="s">
        <v>2554</v>
      </c>
      <c r="B1385" s="14" t="s">
        <v>2555</v>
      </c>
      <c r="C1385" s="15"/>
      <c r="D1385" s="16"/>
      <c r="E1385" s="16"/>
      <c r="F1385" s="16"/>
      <c r="G1385" s="7">
        <f t="shared" si="21"/>
        <v>5</v>
      </c>
    </row>
    <row r="1386" spans="1:7" s="7" customFormat="1" ht="25.5" x14ac:dyDescent="0.2">
      <c r="A1386" s="13" t="s">
        <v>2556</v>
      </c>
      <c r="B1386" s="14" t="s">
        <v>7376</v>
      </c>
      <c r="C1386" s="15" t="s">
        <v>7500</v>
      </c>
      <c r="D1386" s="16">
        <v>1333.1</v>
      </c>
      <c r="E1386" s="16">
        <v>43.85</v>
      </c>
      <c r="F1386" s="16">
        <v>1376.95</v>
      </c>
      <c r="G1386" s="7">
        <f t="shared" si="21"/>
        <v>9</v>
      </c>
    </row>
    <row r="1387" spans="1:7" s="7" customFormat="1" x14ac:dyDescent="0.2">
      <c r="A1387" s="13" t="s">
        <v>2557</v>
      </c>
      <c r="B1387" s="14" t="s">
        <v>7602</v>
      </c>
      <c r="C1387" s="15"/>
      <c r="D1387" s="16"/>
      <c r="E1387" s="16"/>
      <c r="F1387" s="16"/>
      <c r="G1387" s="7">
        <f t="shared" si="21"/>
        <v>5</v>
      </c>
    </row>
    <row r="1388" spans="1:7" s="7" customFormat="1" ht="25.5" x14ac:dyDescent="0.2">
      <c r="A1388" s="13" t="s">
        <v>2558</v>
      </c>
      <c r="B1388" s="14" t="s">
        <v>2559</v>
      </c>
      <c r="C1388" s="15" t="s">
        <v>7497</v>
      </c>
      <c r="D1388" s="16">
        <v>767.34</v>
      </c>
      <c r="E1388" s="16">
        <v>37.4</v>
      </c>
      <c r="F1388" s="16">
        <v>804.74</v>
      </c>
      <c r="G1388" s="7">
        <f t="shared" si="21"/>
        <v>9</v>
      </c>
    </row>
    <row r="1389" spans="1:7" s="7" customFormat="1" ht="25.5" x14ac:dyDescent="0.2">
      <c r="A1389" s="13" t="s">
        <v>2560</v>
      </c>
      <c r="B1389" s="14" t="s">
        <v>2561</v>
      </c>
      <c r="C1389" s="15" t="s">
        <v>7497</v>
      </c>
      <c r="D1389" s="16">
        <v>1050.2</v>
      </c>
      <c r="E1389" s="16">
        <v>105.04</v>
      </c>
      <c r="F1389" s="16">
        <v>1155.24</v>
      </c>
      <c r="G1389" s="7">
        <f t="shared" si="21"/>
        <v>9</v>
      </c>
    </row>
    <row r="1390" spans="1:7" s="7" customFormat="1" x14ac:dyDescent="0.2">
      <c r="A1390" s="13" t="s">
        <v>2562</v>
      </c>
      <c r="B1390" s="14" t="s">
        <v>7603</v>
      </c>
      <c r="C1390" s="15"/>
      <c r="D1390" s="16"/>
      <c r="E1390" s="16"/>
      <c r="F1390" s="16"/>
      <c r="G1390" s="7">
        <f t="shared" si="21"/>
        <v>5</v>
      </c>
    </row>
    <row r="1391" spans="1:7" s="7" customFormat="1" ht="25.5" x14ac:dyDescent="0.2">
      <c r="A1391" s="13" t="s">
        <v>38</v>
      </c>
      <c r="B1391" s="14" t="s">
        <v>39</v>
      </c>
      <c r="C1391" s="15" t="s">
        <v>7500</v>
      </c>
      <c r="D1391" s="16">
        <v>913.23</v>
      </c>
      <c r="E1391" s="16">
        <v>44.88</v>
      </c>
      <c r="F1391" s="16">
        <v>958.11</v>
      </c>
      <c r="G1391" s="7">
        <f t="shared" si="21"/>
        <v>9</v>
      </c>
    </row>
    <row r="1392" spans="1:7" s="7" customFormat="1" x14ac:dyDescent="0.2">
      <c r="A1392" s="13" t="s">
        <v>2563</v>
      </c>
      <c r="B1392" s="14" t="s">
        <v>2564</v>
      </c>
      <c r="C1392" s="15" t="s">
        <v>7500</v>
      </c>
      <c r="D1392" s="16">
        <v>515.02</v>
      </c>
      <c r="E1392" s="16">
        <v>18.71</v>
      </c>
      <c r="F1392" s="16">
        <v>533.73</v>
      </c>
      <c r="G1392" s="7">
        <f t="shared" si="21"/>
        <v>9</v>
      </c>
    </row>
    <row r="1393" spans="1:7" s="7" customFormat="1" ht="25.5" x14ac:dyDescent="0.2">
      <c r="A1393" s="13" t="s">
        <v>2565</v>
      </c>
      <c r="B1393" s="14" t="s">
        <v>2566</v>
      </c>
      <c r="C1393" s="15" t="s">
        <v>7500</v>
      </c>
      <c r="D1393" s="16">
        <v>707.84</v>
      </c>
      <c r="E1393" s="16">
        <v>37.4</v>
      </c>
      <c r="F1393" s="16">
        <v>745.24</v>
      </c>
      <c r="G1393" s="7">
        <f t="shared" si="21"/>
        <v>9</v>
      </c>
    </row>
    <row r="1394" spans="1:7" s="7" customFormat="1" x14ac:dyDescent="0.2">
      <c r="A1394" s="13" t="s">
        <v>2567</v>
      </c>
      <c r="B1394" s="14" t="s">
        <v>7604</v>
      </c>
      <c r="C1394" s="15"/>
      <c r="D1394" s="16"/>
      <c r="E1394" s="16"/>
      <c r="F1394" s="16"/>
      <c r="G1394" s="7">
        <f t="shared" si="21"/>
        <v>5</v>
      </c>
    </row>
    <row r="1395" spans="1:7" s="7" customFormat="1" x14ac:dyDescent="0.2">
      <c r="A1395" s="13" t="s">
        <v>2568</v>
      </c>
      <c r="B1395" s="14" t="s">
        <v>2569</v>
      </c>
      <c r="C1395" s="15" t="s">
        <v>7497</v>
      </c>
      <c r="D1395" s="16"/>
      <c r="E1395" s="16">
        <v>37.4</v>
      </c>
      <c r="F1395" s="16">
        <v>37.4</v>
      </c>
      <c r="G1395" s="7">
        <f t="shared" si="21"/>
        <v>9</v>
      </c>
    </row>
    <row r="1396" spans="1:7" s="7" customFormat="1" x14ac:dyDescent="0.2">
      <c r="A1396" s="13" t="s">
        <v>2570</v>
      </c>
      <c r="B1396" s="14" t="s">
        <v>2571</v>
      </c>
      <c r="C1396" s="15" t="s">
        <v>7500</v>
      </c>
      <c r="D1396" s="16">
        <v>1.64</v>
      </c>
      <c r="E1396" s="16">
        <v>9.73</v>
      </c>
      <c r="F1396" s="16">
        <v>11.37</v>
      </c>
      <c r="G1396" s="7">
        <f t="shared" si="21"/>
        <v>9</v>
      </c>
    </row>
    <row r="1397" spans="1:7" s="7" customFormat="1" x14ac:dyDescent="0.2">
      <c r="A1397" s="13" t="s">
        <v>2572</v>
      </c>
      <c r="B1397" s="14" t="s">
        <v>2573</v>
      </c>
      <c r="C1397" s="15" t="s">
        <v>7500</v>
      </c>
      <c r="D1397" s="16"/>
      <c r="E1397" s="16">
        <v>22.44</v>
      </c>
      <c r="F1397" s="16">
        <v>22.44</v>
      </c>
      <c r="G1397" s="7">
        <f t="shared" si="21"/>
        <v>9</v>
      </c>
    </row>
    <row r="1398" spans="1:7" s="7" customFormat="1" x14ac:dyDescent="0.2">
      <c r="A1398" s="13" t="s">
        <v>2574</v>
      </c>
      <c r="B1398" s="14" t="s">
        <v>2575</v>
      </c>
      <c r="C1398" s="15" t="s">
        <v>7500</v>
      </c>
      <c r="D1398" s="16">
        <v>29.6</v>
      </c>
      <c r="E1398" s="16">
        <v>23.37</v>
      </c>
      <c r="F1398" s="16">
        <v>52.97</v>
      </c>
      <c r="G1398" s="7">
        <f t="shared" si="21"/>
        <v>9</v>
      </c>
    </row>
    <row r="1399" spans="1:7" s="7" customFormat="1" x14ac:dyDescent="0.2">
      <c r="A1399" s="13" t="s">
        <v>2576</v>
      </c>
      <c r="B1399" s="14" t="s">
        <v>2577</v>
      </c>
      <c r="C1399" s="15" t="s">
        <v>7503</v>
      </c>
      <c r="D1399" s="16">
        <v>3562.63</v>
      </c>
      <c r="E1399" s="16">
        <v>87.7</v>
      </c>
      <c r="F1399" s="16">
        <v>3650.33</v>
      </c>
      <c r="G1399" s="7">
        <f t="shared" si="21"/>
        <v>9</v>
      </c>
    </row>
    <row r="1400" spans="1:7" s="7" customFormat="1" x14ac:dyDescent="0.2">
      <c r="A1400" s="13" t="s">
        <v>2578</v>
      </c>
      <c r="B1400" s="14" t="s">
        <v>2579</v>
      </c>
      <c r="C1400" s="15" t="s">
        <v>7500</v>
      </c>
      <c r="D1400" s="16">
        <v>122.06</v>
      </c>
      <c r="E1400" s="16">
        <v>9.73</v>
      </c>
      <c r="F1400" s="16">
        <v>131.79</v>
      </c>
      <c r="G1400" s="7">
        <f t="shared" si="21"/>
        <v>9</v>
      </c>
    </row>
    <row r="1401" spans="1:7" s="7" customFormat="1" ht="25.5" x14ac:dyDescent="0.2">
      <c r="A1401" s="13" t="s">
        <v>2580</v>
      </c>
      <c r="B1401" s="14" t="s">
        <v>2581</v>
      </c>
      <c r="C1401" s="15" t="s">
        <v>7500</v>
      </c>
      <c r="D1401" s="16">
        <v>405.16</v>
      </c>
      <c r="E1401" s="16">
        <v>9.73</v>
      </c>
      <c r="F1401" s="16">
        <v>414.89</v>
      </c>
      <c r="G1401" s="7">
        <f t="shared" si="21"/>
        <v>9</v>
      </c>
    </row>
    <row r="1402" spans="1:7" s="7" customFormat="1" x14ac:dyDescent="0.2">
      <c r="A1402" s="13" t="s">
        <v>2582</v>
      </c>
      <c r="B1402" s="14" t="s">
        <v>2583</v>
      </c>
      <c r="C1402" s="15" t="s">
        <v>7497</v>
      </c>
      <c r="D1402" s="16">
        <v>280.79000000000002</v>
      </c>
      <c r="E1402" s="16">
        <v>44.88</v>
      </c>
      <c r="F1402" s="16">
        <v>325.67</v>
      </c>
      <c r="G1402" s="7">
        <f t="shared" si="21"/>
        <v>9</v>
      </c>
    </row>
    <row r="1403" spans="1:7" s="7" customFormat="1" x14ac:dyDescent="0.2">
      <c r="A1403" s="13" t="s">
        <v>2584</v>
      </c>
      <c r="B1403" s="14" t="s">
        <v>2585</v>
      </c>
      <c r="C1403" s="15" t="s">
        <v>7497</v>
      </c>
      <c r="D1403" s="16">
        <v>127.5</v>
      </c>
      <c r="E1403" s="16">
        <v>8.14</v>
      </c>
      <c r="F1403" s="16">
        <v>135.63999999999999</v>
      </c>
      <c r="G1403" s="7">
        <f t="shared" si="21"/>
        <v>9</v>
      </c>
    </row>
    <row r="1404" spans="1:7" s="7" customFormat="1" x14ac:dyDescent="0.2">
      <c r="A1404" s="13" t="s">
        <v>2586</v>
      </c>
      <c r="B1404" s="14" t="s">
        <v>2587</v>
      </c>
      <c r="C1404" s="15" t="s">
        <v>7497</v>
      </c>
      <c r="D1404" s="16">
        <v>45.47</v>
      </c>
      <c r="E1404" s="16">
        <v>8.14</v>
      </c>
      <c r="F1404" s="16">
        <v>53.61</v>
      </c>
      <c r="G1404" s="7">
        <f t="shared" si="21"/>
        <v>9</v>
      </c>
    </row>
    <row r="1405" spans="1:7" s="7" customFormat="1" ht="25.5" x14ac:dyDescent="0.2">
      <c r="A1405" s="13" t="s">
        <v>2588</v>
      </c>
      <c r="B1405" s="14" t="s">
        <v>2589</v>
      </c>
      <c r="C1405" s="15" t="s">
        <v>7497</v>
      </c>
      <c r="D1405" s="16">
        <v>693.57</v>
      </c>
      <c r="E1405" s="16">
        <v>80.11</v>
      </c>
      <c r="F1405" s="16">
        <v>773.68</v>
      </c>
      <c r="G1405" s="7">
        <f t="shared" si="21"/>
        <v>9</v>
      </c>
    </row>
    <row r="1406" spans="1:7" s="7" customFormat="1" ht="25.5" x14ac:dyDescent="0.2">
      <c r="A1406" s="13" t="s">
        <v>2590</v>
      </c>
      <c r="B1406" s="14" t="s">
        <v>2591</v>
      </c>
      <c r="C1406" s="15" t="s">
        <v>7497</v>
      </c>
      <c r="D1406" s="16">
        <v>1281.27</v>
      </c>
      <c r="E1406" s="16">
        <v>80.11</v>
      </c>
      <c r="F1406" s="16">
        <v>1361.38</v>
      </c>
      <c r="G1406" s="7">
        <f t="shared" si="21"/>
        <v>9</v>
      </c>
    </row>
    <row r="1407" spans="1:7" s="7" customFormat="1" x14ac:dyDescent="0.2">
      <c r="A1407" s="13" t="s">
        <v>2592</v>
      </c>
      <c r="B1407" s="14" t="s">
        <v>7605</v>
      </c>
      <c r="C1407" s="15"/>
      <c r="D1407" s="16"/>
      <c r="E1407" s="16"/>
      <c r="F1407" s="16"/>
      <c r="G1407" s="7">
        <f t="shared" si="21"/>
        <v>2</v>
      </c>
    </row>
    <row r="1408" spans="1:7" s="7" customFormat="1" x14ac:dyDescent="0.2">
      <c r="A1408" s="13" t="s">
        <v>2593</v>
      </c>
      <c r="B1408" s="14" t="s">
        <v>7606</v>
      </c>
      <c r="C1408" s="15"/>
      <c r="D1408" s="16"/>
      <c r="E1408" s="16"/>
      <c r="F1408" s="16"/>
      <c r="G1408" s="7">
        <f t="shared" si="21"/>
        <v>5</v>
      </c>
    </row>
    <row r="1409" spans="1:7" s="7" customFormat="1" x14ac:dyDescent="0.2">
      <c r="A1409" s="13" t="s">
        <v>2594</v>
      </c>
      <c r="B1409" s="14" t="s">
        <v>2595</v>
      </c>
      <c r="C1409" s="15" t="s">
        <v>7497</v>
      </c>
      <c r="D1409" s="16">
        <v>789.51</v>
      </c>
      <c r="E1409" s="16">
        <v>56.11</v>
      </c>
      <c r="F1409" s="16">
        <v>845.62</v>
      </c>
      <c r="G1409" s="7">
        <f t="shared" si="21"/>
        <v>9</v>
      </c>
    </row>
    <row r="1410" spans="1:7" s="7" customFormat="1" x14ac:dyDescent="0.2">
      <c r="A1410" s="13" t="s">
        <v>2596</v>
      </c>
      <c r="B1410" s="14" t="s">
        <v>2597</v>
      </c>
      <c r="C1410" s="15" t="s">
        <v>7497</v>
      </c>
      <c r="D1410" s="16">
        <v>379.46</v>
      </c>
      <c r="E1410" s="16">
        <v>56.11</v>
      </c>
      <c r="F1410" s="16">
        <v>435.57</v>
      </c>
      <c r="G1410" s="7">
        <f t="shared" si="21"/>
        <v>9</v>
      </c>
    </row>
    <row r="1411" spans="1:7" s="7" customFormat="1" x14ac:dyDescent="0.2">
      <c r="A1411" s="13" t="s">
        <v>2598</v>
      </c>
      <c r="B1411" s="14" t="s">
        <v>2599</v>
      </c>
      <c r="C1411" s="15" t="s">
        <v>7497</v>
      </c>
      <c r="D1411" s="16">
        <v>1080.9000000000001</v>
      </c>
      <c r="E1411" s="16">
        <v>56.11</v>
      </c>
      <c r="F1411" s="16">
        <v>1137.01</v>
      </c>
      <c r="G1411" s="7">
        <f t="shared" si="21"/>
        <v>9</v>
      </c>
    </row>
    <row r="1412" spans="1:7" s="7" customFormat="1" x14ac:dyDescent="0.2">
      <c r="A1412" s="13" t="s">
        <v>2600</v>
      </c>
      <c r="B1412" s="14" t="s">
        <v>7377</v>
      </c>
      <c r="C1412" s="15" t="s">
        <v>7497</v>
      </c>
      <c r="D1412" s="16">
        <v>792.98</v>
      </c>
      <c r="E1412" s="16">
        <v>56.11</v>
      </c>
      <c r="F1412" s="16">
        <v>849.09</v>
      </c>
      <c r="G1412" s="7">
        <f t="shared" si="21"/>
        <v>9</v>
      </c>
    </row>
    <row r="1413" spans="1:7" s="7" customFormat="1" x14ac:dyDescent="0.2">
      <c r="A1413" s="13" t="s">
        <v>2601</v>
      </c>
      <c r="B1413" s="14" t="s">
        <v>7378</v>
      </c>
      <c r="C1413" s="15" t="s">
        <v>7497</v>
      </c>
      <c r="D1413" s="16">
        <v>808.95</v>
      </c>
      <c r="E1413" s="16">
        <v>56.11</v>
      </c>
      <c r="F1413" s="16">
        <v>865.06</v>
      </c>
      <c r="G1413" s="7">
        <f t="shared" si="21"/>
        <v>9</v>
      </c>
    </row>
    <row r="1414" spans="1:7" s="7" customFormat="1" x14ac:dyDescent="0.2">
      <c r="A1414" s="13" t="s">
        <v>2602</v>
      </c>
      <c r="B1414" s="14" t="s">
        <v>2603</v>
      </c>
      <c r="C1414" s="15" t="s">
        <v>7497</v>
      </c>
      <c r="D1414" s="16">
        <v>413.51</v>
      </c>
      <c r="E1414" s="16">
        <v>56.11</v>
      </c>
      <c r="F1414" s="16">
        <v>469.62</v>
      </c>
      <c r="G1414" s="7">
        <f t="shared" si="21"/>
        <v>9</v>
      </c>
    </row>
    <row r="1415" spans="1:7" s="7" customFormat="1" x14ac:dyDescent="0.2">
      <c r="A1415" s="13" t="s">
        <v>2604</v>
      </c>
      <c r="B1415" s="14" t="s">
        <v>2605</v>
      </c>
      <c r="C1415" s="15" t="s">
        <v>7497</v>
      </c>
      <c r="D1415" s="16">
        <v>930.63</v>
      </c>
      <c r="E1415" s="16">
        <v>56.11</v>
      </c>
      <c r="F1415" s="16">
        <v>986.74</v>
      </c>
      <c r="G1415" s="7">
        <f t="shared" si="21"/>
        <v>9</v>
      </c>
    </row>
    <row r="1416" spans="1:7" s="7" customFormat="1" x14ac:dyDescent="0.2">
      <c r="A1416" s="13" t="s">
        <v>2606</v>
      </c>
      <c r="B1416" s="14" t="s">
        <v>2607</v>
      </c>
      <c r="C1416" s="15" t="s">
        <v>7497</v>
      </c>
      <c r="D1416" s="16">
        <v>650</v>
      </c>
      <c r="E1416" s="16">
        <v>56.11</v>
      </c>
      <c r="F1416" s="16">
        <v>706.11</v>
      </c>
      <c r="G1416" s="7">
        <f t="shared" si="21"/>
        <v>9</v>
      </c>
    </row>
    <row r="1417" spans="1:7" s="7" customFormat="1" x14ac:dyDescent="0.2">
      <c r="A1417" s="13" t="s">
        <v>2608</v>
      </c>
      <c r="B1417" s="14" t="s">
        <v>2609</v>
      </c>
      <c r="C1417" s="15" t="s">
        <v>7497</v>
      </c>
      <c r="D1417" s="16">
        <v>1068.3399999999999</v>
      </c>
      <c r="E1417" s="16">
        <v>56.11</v>
      </c>
      <c r="F1417" s="16">
        <v>1124.45</v>
      </c>
      <c r="G1417" s="7">
        <f t="shared" si="21"/>
        <v>9</v>
      </c>
    </row>
    <row r="1418" spans="1:7" s="7" customFormat="1" x14ac:dyDescent="0.2">
      <c r="A1418" s="13" t="s">
        <v>2610</v>
      </c>
      <c r="B1418" s="14" t="s">
        <v>2611</v>
      </c>
      <c r="C1418" s="15" t="s">
        <v>7497</v>
      </c>
      <c r="D1418" s="16">
        <v>1086.43</v>
      </c>
      <c r="E1418" s="16">
        <v>56.11</v>
      </c>
      <c r="F1418" s="16">
        <v>1142.54</v>
      </c>
      <c r="G1418" s="7">
        <f t="shared" ref="G1418:G1481" si="22">LEN(A1418)</f>
        <v>9</v>
      </c>
    </row>
    <row r="1419" spans="1:7" s="7" customFormat="1" ht="25.5" x14ac:dyDescent="0.2">
      <c r="A1419" s="13" t="s">
        <v>2612</v>
      </c>
      <c r="B1419" s="14" t="s">
        <v>2613</v>
      </c>
      <c r="C1419" s="15" t="s">
        <v>7497</v>
      </c>
      <c r="D1419" s="16">
        <v>431.26</v>
      </c>
      <c r="E1419" s="16"/>
      <c r="F1419" s="16">
        <v>431.26</v>
      </c>
      <c r="G1419" s="7">
        <f t="shared" si="22"/>
        <v>9</v>
      </c>
    </row>
    <row r="1420" spans="1:7" s="7" customFormat="1" x14ac:dyDescent="0.2">
      <c r="A1420" s="13" t="s">
        <v>2614</v>
      </c>
      <c r="B1420" s="14" t="s">
        <v>2615</v>
      </c>
      <c r="C1420" s="15" t="s">
        <v>7497</v>
      </c>
      <c r="D1420" s="16">
        <v>1010.37</v>
      </c>
      <c r="E1420" s="16">
        <v>43.12</v>
      </c>
      <c r="F1420" s="16">
        <v>1053.49</v>
      </c>
      <c r="G1420" s="7">
        <f t="shared" si="22"/>
        <v>9</v>
      </c>
    </row>
    <row r="1421" spans="1:7" s="7" customFormat="1" x14ac:dyDescent="0.2">
      <c r="A1421" s="13" t="s">
        <v>2616</v>
      </c>
      <c r="B1421" s="14" t="s">
        <v>2617</v>
      </c>
      <c r="C1421" s="15" t="s">
        <v>7497</v>
      </c>
      <c r="D1421" s="16">
        <v>1862.45</v>
      </c>
      <c r="E1421" s="16">
        <v>56.11</v>
      </c>
      <c r="F1421" s="16">
        <v>1918.56</v>
      </c>
      <c r="G1421" s="7">
        <f t="shared" si="22"/>
        <v>9</v>
      </c>
    </row>
    <row r="1422" spans="1:7" s="7" customFormat="1" x14ac:dyDescent="0.2">
      <c r="A1422" s="13" t="s">
        <v>2618</v>
      </c>
      <c r="B1422" s="14" t="s">
        <v>2619</v>
      </c>
      <c r="C1422" s="15" t="s">
        <v>7497</v>
      </c>
      <c r="D1422" s="16">
        <v>1511.47</v>
      </c>
      <c r="E1422" s="16">
        <v>56.11</v>
      </c>
      <c r="F1422" s="16">
        <v>1567.58</v>
      </c>
      <c r="G1422" s="7">
        <f t="shared" si="22"/>
        <v>9</v>
      </c>
    </row>
    <row r="1423" spans="1:7" s="7" customFormat="1" x14ac:dyDescent="0.2">
      <c r="A1423" s="13" t="s">
        <v>2620</v>
      </c>
      <c r="B1423" s="14" t="s">
        <v>2621</v>
      </c>
      <c r="C1423" s="15" t="s">
        <v>7497</v>
      </c>
      <c r="D1423" s="16">
        <v>878.38</v>
      </c>
      <c r="E1423" s="16">
        <v>56.11</v>
      </c>
      <c r="F1423" s="16">
        <v>934.49</v>
      </c>
      <c r="G1423" s="7">
        <f t="shared" si="22"/>
        <v>9</v>
      </c>
    </row>
    <row r="1424" spans="1:7" s="7" customFormat="1" x14ac:dyDescent="0.2">
      <c r="A1424" s="13" t="s">
        <v>2622</v>
      </c>
      <c r="B1424" s="14" t="s">
        <v>2623</v>
      </c>
      <c r="C1424" s="15" t="s">
        <v>7497</v>
      </c>
      <c r="D1424" s="16">
        <v>717.16</v>
      </c>
      <c r="E1424" s="16">
        <v>43.12</v>
      </c>
      <c r="F1424" s="16">
        <v>760.28</v>
      </c>
      <c r="G1424" s="7">
        <f t="shared" si="22"/>
        <v>9</v>
      </c>
    </row>
    <row r="1425" spans="1:7" s="7" customFormat="1" x14ac:dyDescent="0.2">
      <c r="A1425" s="13" t="s">
        <v>2624</v>
      </c>
      <c r="B1425" s="14" t="s">
        <v>7379</v>
      </c>
      <c r="C1425" s="15" t="s">
        <v>7497</v>
      </c>
      <c r="D1425" s="16">
        <v>985.38</v>
      </c>
      <c r="E1425" s="16">
        <v>43.12</v>
      </c>
      <c r="F1425" s="16">
        <v>1028.5</v>
      </c>
      <c r="G1425" s="7">
        <f t="shared" si="22"/>
        <v>9</v>
      </c>
    </row>
    <row r="1426" spans="1:7" s="7" customFormat="1" x14ac:dyDescent="0.2">
      <c r="A1426" s="13" t="s">
        <v>2625</v>
      </c>
      <c r="B1426" s="14" t="s">
        <v>2626</v>
      </c>
      <c r="C1426" s="15" t="s">
        <v>7497</v>
      </c>
      <c r="D1426" s="16">
        <v>763.07</v>
      </c>
      <c r="E1426" s="16">
        <v>32.340000000000003</v>
      </c>
      <c r="F1426" s="16">
        <v>795.41</v>
      </c>
      <c r="G1426" s="7">
        <f t="shared" si="22"/>
        <v>9</v>
      </c>
    </row>
    <row r="1427" spans="1:7" s="7" customFormat="1" x14ac:dyDescent="0.2">
      <c r="A1427" s="13" t="s">
        <v>2627</v>
      </c>
      <c r="B1427" s="14" t="s">
        <v>7380</v>
      </c>
      <c r="C1427" s="15" t="s">
        <v>7497</v>
      </c>
      <c r="D1427" s="16">
        <v>864.02</v>
      </c>
      <c r="E1427" s="16">
        <v>32.340000000000003</v>
      </c>
      <c r="F1427" s="16">
        <v>896.36</v>
      </c>
      <c r="G1427" s="7">
        <f t="shared" si="22"/>
        <v>9</v>
      </c>
    </row>
    <row r="1428" spans="1:7" s="7" customFormat="1" x14ac:dyDescent="0.2">
      <c r="A1428" s="13" t="s">
        <v>2628</v>
      </c>
      <c r="B1428" s="14" t="s">
        <v>2629</v>
      </c>
      <c r="C1428" s="15" t="s">
        <v>7497</v>
      </c>
      <c r="D1428" s="16">
        <v>520.19000000000005</v>
      </c>
      <c r="E1428" s="16">
        <v>32.340000000000003</v>
      </c>
      <c r="F1428" s="16">
        <v>552.53</v>
      </c>
      <c r="G1428" s="7">
        <f t="shared" si="22"/>
        <v>9</v>
      </c>
    </row>
    <row r="1429" spans="1:7" s="7" customFormat="1" x14ac:dyDescent="0.2">
      <c r="A1429" s="13" t="s">
        <v>2630</v>
      </c>
      <c r="B1429" s="14" t="s">
        <v>2631</v>
      </c>
      <c r="C1429" s="15" t="s">
        <v>7497</v>
      </c>
      <c r="D1429" s="16">
        <v>849.54</v>
      </c>
      <c r="E1429" s="16"/>
      <c r="F1429" s="16">
        <v>849.54</v>
      </c>
      <c r="G1429" s="7">
        <f t="shared" si="22"/>
        <v>9</v>
      </c>
    </row>
    <row r="1430" spans="1:7" s="7" customFormat="1" ht="25.5" x14ac:dyDescent="0.2">
      <c r="A1430" s="13" t="s">
        <v>2632</v>
      </c>
      <c r="B1430" s="14" t="s">
        <v>2633</v>
      </c>
      <c r="C1430" s="15" t="s">
        <v>7497</v>
      </c>
      <c r="D1430" s="16">
        <v>1399.39</v>
      </c>
      <c r="E1430" s="16"/>
      <c r="F1430" s="16">
        <v>1399.39</v>
      </c>
      <c r="G1430" s="7">
        <f t="shared" si="22"/>
        <v>9</v>
      </c>
    </row>
    <row r="1431" spans="1:7" s="7" customFormat="1" ht="25.5" x14ac:dyDescent="0.2">
      <c r="A1431" s="13" t="s">
        <v>2634</v>
      </c>
      <c r="B1431" s="14" t="s">
        <v>2635</v>
      </c>
      <c r="C1431" s="15" t="s">
        <v>7497</v>
      </c>
      <c r="D1431" s="16">
        <v>901.95</v>
      </c>
      <c r="E1431" s="16"/>
      <c r="F1431" s="16">
        <v>901.95</v>
      </c>
      <c r="G1431" s="7">
        <f t="shared" si="22"/>
        <v>9</v>
      </c>
    </row>
    <row r="1432" spans="1:7" s="7" customFormat="1" ht="25.5" x14ac:dyDescent="0.2">
      <c r="A1432" s="13" t="s">
        <v>2636</v>
      </c>
      <c r="B1432" s="14" t="s">
        <v>7381</v>
      </c>
      <c r="C1432" s="15" t="s">
        <v>7497</v>
      </c>
      <c r="D1432" s="16">
        <v>887.84</v>
      </c>
      <c r="E1432" s="16"/>
      <c r="F1432" s="16">
        <v>887.84</v>
      </c>
      <c r="G1432" s="7">
        <f t="shared" si="22"/>
        <v>9</v>
      </c>
    </row>
    <row r="1433" spans="1:7" s="7" customFormat="1" x14ac:dyDescent="0.2">
      <c r="A1433" s="13" t="s">
        <v>2637</v>
      </c>
      <c r="B1433" s="14" t="s">
        <v>2638</v>
      </c>
      <c r="C1433" s="15" t="s">
        <v>7497</v>
      </c>
      <c r="D1433" s="16">
        <v>925.38</v>
      </c>
      <c r="E1433" s="16">
        <v>56.11</v>
      </c>
      <c r="F1433" s="16">
        <v>981.49</v>
      </c>
      <c r="G1433" s="7">
        <f t="shared" si="22"/>
        <v>9</v>
      </c>
    </row>
    <row r="1434" spans="1:7" s="7" customFormat="1" ht="25.5" x14ac:dyDescent="0.2">
      <c r="A1434" s="13" t="s">
        <v>2639</v>
      </c>
      <c r="B1434" s="14" t="s">
        <v>2640</v>
      </c>
      <c r="C1434" s="15" t="s">
        <v>7497</v>
      </c>
      <c r="D1434" s="16">
        <v>1181.74</v>
      </c>
      <c r="E1434" s="16">
        <v>56.11</v>
      </c>
      <c r="F1434" s="16">
        <v>1237.8499999999999</v>
      </c>
      <c r="G1434" s="7">
        <f t="shared" si="22"/>
        <v>9</v>
      </c>
    </row>
    <row r="1435" spans="1:7" s="7" customFormat="1" x14ac:dyDescent="0.2">
      <c r="A1435" s="13" t="s">
        <v>2641</v>
      </c>
      <c r="B1435" s="14" t="s">
        <v>7382</v>
      </c>
      <c r="C1435" s="15" t="s">
        <v>7497</v>
      </c>
      <c r="D1435" s="16">
        <v>1004.6</v>
      </c>
      <c r="E1435" s="16">
        <v>56.11</v>
      </c>
      <c r="F1435" s="16">
        <v>1060.71</v>
      </c>
      <c r="G1435" s="7">
        <f t="shared" si="22"/>
        <v>9</v>
      </c>
    </row>
    <row r="1436" spans="1:7" s="7" customFormat="1" x14ac:dyDescent="0.2">
      <c r="A1436" s="13" t="s">
        <v>2642</v>
      </c>
      <c r="B1436" s="14" t="s">
        <v>2643</v>
      </c>
      <c r="C1436" s="15" t="s">
        <v>7497</v>
      </c>
      <c r="D1436" s="16">
        <v>1004.27</v>
      </c>
      <c r="E1436" s="16">
        <v>56.11</v>
      </c>
      <c r="F1436" s="16">
        <v>1060.3800000000001</v>
      </c>
      <c r="G1436" s="7">
        <f t="shared" si="22"/>
        <v>9</v>
      </c>
    </row>
    <row r="1437" spans="1:7" s="7" customFormat="1" x14ac:dyDescent="0.2">
      <c r="A1437" s="13" t="s">
        <v>2644</v>
      </c>
      <c r="B1437" s="14" t="s">
        <v>7607</v>
      </c>
      <c r="C1437" s="15"/>
      <c r="D1437" s="16"/>
      <c r="E1437" s="16"/>
      <c r="F1437" s="16"/>
      <c r="G1437" s="7">
        <f t="shared" si="22"/>
        <v>5</v>
      </c>
    </row>
    <row r="1438" spans="1:7" s="7" customFormat="1" x14ac:dyDescent="0.2">
      <c r="A1438" s="13" t="s">
        <v>8263</v>
      </c>
      <c r="B1438" s="14" t="s">
        <v>8264</v>
      </c>
      <c r="C1438" s="15" t="s">
        <v>7497</v>
      </c>
      <c r="D1438" s="16">
        <v>450.84</v>
      </c>
      <c r="E1438" s="16">
        <v>112.2</v>
      </c>
      <c r="F1438" s="16">
        <v>563.04</v>
      </c>
      <c r="G1438" s="7">
        <f t="shared" si="22"/>
        <v>9</v>
      </c>
    </row>
    <row r="1439" spans="1:7" s="7" customFormat="1" x14ac:dyDescent="0.2">
      <c r="A1439" s="13" t="s">
        <v>2645</v>
      </c>
      <c r="B1439" s="14" t="s">
        <v>2646</v>
      </c>
      <c r="C1439" s="15" t="s">
        <v>7497</v>
      </c>
      <c r="D1439" s="16">
        <v>1003.45</v>
      </c>
      <c r="E1439" s="16">
        <v>112.2</v>
      </c>
      <c r="F1439" s="16">
        <v>1115.6500000000001</v>
      </c>
      <c r="G1439" s="7">
        <f t="shared" si="22"/>
        <v>9</v>
      </c>
    </row>
    <row r="1440" spans="1:7" s="7" customFormat="1" x14ac:dyDescent="0.2">
      <c r="A1440" s="13" t="s">
        <v>2647</v>
      </c>
      <c r="B1440" s="14" t="s">
        <v>2648</v>
      </c>
      <c r="C1440" s="15" t="s">
        <v>7497</v>
      </c>
      <c r="D1440" s="16">
        <v>1118.8399999999999</v>
      </c>
      <c r="E1440" s="16">
        <v>112.2</v>
      </c>
      <c r="F1440" s="16">
        <v>1231.04</v>
      </c>
      <c r="G1440" s="7">
        <f t="shared" si="22"/>
        <v>9</v>
      </c>
    </row>
    <row r="1441" spans="1:7" s="7" customFormat="1" x14ac:dyDescent="0.2">
      <c r="A1441" s="13" t="s">
        <v>7608</v>
      </c>
      <c r="B1441" s="14" t="s">
        <v>7609</v>
      </c>
      <c r="C1441" s="15" t="s">
        <v>7497</v>
      </c>
      <c r="D1441" s="16">
        <v>765.42</v>
      </c>
      <c r="E1441" s="16">
        <v>56.11</v>
      </c>
      <c r="F1441" s="16">
        <v>821.53</v>
      </c>
      <c r="G1441" s="7">
        <f t="shared" si="22"/>
        <v>9</v>
      </c>
    </row>
    <row r="1442" spans="1:7" s="7" customFormat="1" x14ac:dyDescent="0.2">
      <c r="A1442" s="13" t="s">
        <v>2649</v>
      </c>
      <c r="B1442" s="14" t="s">
        <v>2650</v>
      </c>
      <c r="C1442" s="15" t="s">
        <v>7497</v>
      </c>
      <c r="D1442" s="16">
        <v>528.26</v>
      </c>
      <c r="E1442" s="16">
        <v>112.2</v>
      </c>
      <c r="F1442" s="16">
        <v>640.46</v>
      </c>
      <c r="G1442" s="7">
        <f t="shared" si="22"/>
        <v>9</v>
      </c>
    </row>
    <row r="1443" spans="1:7" s="7" customFormat="1" x14ac:dyDescent="0.2">
      <c r="A1443" s="13" t="s">
        <v>2651</v>
      </c>
      <c r="B1443" s="14" t="s">
        <v>2652</v>
      </c>
      <c r="C1443" s="15" t="s">
        <v>7497</v>
      </c>
      <c r="D1443" s="16">
        <v>827.51</v>
      </c>
      <c r="E1443" s="16">
        <v>112.2</v>
      </c>
      <c r="F1443" s="16">
        <v>939.71</v>
      </c>
      <c r="G1443" s="7">
        <f t="shared" si="22"/>
        <v>9</v>
      </c>
    </row>
    <row r="1444" spans="1:7" s="7" customFormat="1" x14ac:dyDescent="0.2">
      <c r="A1444" s="13" t="s">
        <v>2653</v>
      </c>
      <c r="B1444" s="14" t="s">
        <v>2654</v>
      </c>
      <c r="C1444" s="15" t="s">
        <v>7497</v>
      </c>
      <c r="D1444" s="16">
        <v>557.52</v>
      </c>
      <c r="E1444" s="16">
        <v>112.2</v>
      </c>
      <c r="F1444" s="16">
        <v>669.72</v>
      </c>
      <c r="G1444" s="7">
        <f t="shared" si="22"/>
        <v>9</v>
      </c>
    </row>
    <row r="1445" spans="1:7" s="7" customFormat="1" x14ac:dyDescent="0.2">
      <c r="A1445" s="13" t="s">
        <v>2655</v>
      </c>
      <c r="B1445" s="14" t="s">
        <v>2656</v>
      </c>
      <c r="C1445" s="15" t="s">
        <v>7497</v>
      </c>
      <c r="D1445" s="16">
        <v>997.51</v>
      </c>
      <c r="E1445" s="16">
        <v>112.2</v>
      </c>
      <c r="F1445" s="16">
        <v>1109.71</v>
      </c>
      <c r="G1445" s="7">
        <f t="shared" si="22"/>
        <v>9</v>
      </c>
    </row>
    <row r="1446" spans="1:7" s="7" customFormat="1" x14ac:dyDescent="0.2">
      <c r="A1446" s="13" t="s">
        <v>2657</v>
      </c>
      <c r="B1446" s="14" t="s">
        <v>7285</v>
      </c>
      <c r="C1446" s="15" t="s">
        <v>7497</v>
      </c>
      <c r="D1446" s="16">
        <v>501.47</v>
      </c>
      <c r="E1446" s="16">
        <v>112.2</v>
      </c>
      <c r="F1446" s="16">
        <v>613.66999999999996</v>
      </c>
      <c r="G1446" s="7">
        <f t="shared" si="22"/>
        <v>9</v>
      </c>
    </row>
    <row r="1447" spans="1:7" s="7" customFormat="1" x14ac:dyDescent="0.2">
      <c r="A1447" s="13" t="s">
        <v>2658</v>
      </c>
      <c r="B1447" s="14" t="s">
        <v>2659</v>
      </c>
      <c r="C1447" s="15" t="s">
        <v>7497</v>
      </c>
      <c r="D1447" s="16">
        <v>941.59</v>
      </c>
      <c r="E1447" s="16">
        <v>112.2</v>
      </c>
      <c r="F1447" s="16">
        <v>1053.79</v>
      </c>
      <c r="G1447" s="7">
        <f t="shared" si="22"/>
        <v>9</v>
      </c>
    </row>
    <row r="1448" spans="1:7" s="7" customFormat="1" x14ac:dyDescent="0.2">
      <c r="A1448" s="13" t="s">
        <v>2660</v>
      </c>
      <c r="B1448" s="14" t="s">
        <v>2661</v>
      </c>
      <c r="C1448" s="15" t="s">
        <v>7497</v>
      </c>
      <c r="D1448" s="16">
        <v>1152.9000000000001</v>
      </c>
      <c r="E1448" s="16">
        <v>56.11</v>
      </c>
      <c r="F1448" s="16">
        <v>1209.01</v>
      </c>
      <c r="G1448" s="7">
        <f t="shared" si="22"/>
        <v>9</v>
      </c>
    </row>
    <row r="1449" spans="1:7" s="7" customFormat="1" x14ac:dyDescent="0.2">
      <c r="A1449" s="13" t="s">
        <v>2662</v>
      </c>
      <c r="B1449" s="14" t="s">
        <v>2663</v>
      </c>
      <c r="C1449" s="15" t="s">
        <v>7497</v>
      </c>
      <c r="D1449" s="16">
        <v>955.35</v>
      </c>
      <c r="E1449" s="16">
        <v>56.11</v>
      </c>
      <c r="F1449" s="16">
        <v>1011.46</v>
      </c>
      <c r="G1449" s="7">
        <f t="shared" si="22"/>
        <v>9</v>
      </c>
    </row>
    <row r="1450" spans="1:7" s="7" customFormat="1" ht="25.5" x14ac:dyDescent="0.2">
      <c r="A1450" s="13" t="s">
        <v>2664</v>
      </c>
      <c r="B1450" s="14" t="s">
        <v>2665</v>
      </c>
      <c r="C1450" s="15" t="s">
        <v>7497</v>
      </c>
      <c r="D1450" s="16">
        <v>1110.72</v>
      </c>
      <c r="E1450" s="16">
        <v>56.11</v>
      </c>
      <c r="F1450" s="16">
        <v>1166.83</v>
      </c>
      <c r="G1450" s="7">
        <f t="shared" si="22"/>
        <v>9</v>
      </c>
    </row>
    <row r="1451" spans="1:7" s="7" customFormat="1" ht="25.5" x14ac:dyDescent="0.2">
      <c r="A1451" s="13" t="s">
        <v>2666</v>
      </c>
      <c r="B1451" s="14" t="s">
        <v>2667</v>
      </c>
      <c r="C1451" s="15" t="s">
        <v>7497</v>
      </c>
      <c r="D1451" s="16">
        <v>1244.5999999999999</v>
      </c>
      <c r="E1451" s="16">
        <v>56.11</v>
      </c>
      <c r="F1451" s="16">
        <v>1300.71</v>
      </c>
      <c r="G1451" s="7">
        <f t="shared" si="22"/>
        <v>9</v>
      </c>
    </row>
    <row r="1452" spans="1:7" s="7" customFormat="1" ht="25.5" x14ac:dyDescent="0.2">
      <c r="A1452" s="13" t="s">
        <v>2668</v>
      </c>
      <c r="B1452" s="14" t="s">
        <v>2669</v>
      </c>
      <c r="C1452" s="15" t="s">
        <v>7497</v>
      </c>
      <c r="D1452" s="16">
        <v>1062.8</v>
      </c>
      <c r="E1452" s="16">
        <v>112.2</v>
      </c>
      <c r="F1452" s="16">
        <v>1175</v>
      </c>
      <c r="G1452" s="7">
        <f t="shared" si="22"/>
        <v>9</v>
      </c>
    </row>
    <row r="1453" spans="1:7" s="7" customFormat="1" x14ac:dyDescent="0.2">
      <c r="A1453" s="13" t="s">
        <v>2670</v>
      </c>
      <c r="B1453" s="14" t="s">
        <v>2671</v>
      </c>
      <c r="C1453" s="15" t="s">
        <v>7497</v>
      </c>
      <c r="D1453" s="16">
        <v>1178.46</v>
      </c>
      <c r="E1453" s="16">
        <v>112.2</v>
      </c>
      <c r="F1453" s="16">
        <v>1290.6600000000001</v>
      </c>
      <c r="G1453" s="7">
        <f t="shared" si="22"/>
        <v>9</v>
      </c>
    </row>
    <row r="1454" spans="1:7" s="7" customFormat="1" x14ac:dyDescent="0.2">
      <c r="A1454" s="13" t="s">
        <v>2672</v>
      </c>
      <c r="B1454" s="14" t="s">
        <v>7610</v>
      </c>
      <c r="C1454" s="15"/>
      <c r="D1454" s="16"/>
      <c r="E1454" s="16"/>
      <c r="F1454" s="16"/>
      <c r="G1454" s="7">
        <f t="shared" si="22"/>
        <v>5</v>
      </c>
    </row>
    <row r="1455" spans="1:7" s="7" customFormat="1" ht="25.5" x14ac:dyDescent="0.2">
      <c r="A1455" s="13" t="s">
        <v>2673</v>
      </c>
      <c r="B1455" s="14" t="s">
        <v>2674</v>
      </c>
      <c r="C1455" s="15" t="s">
        <v>7497</v>
      </c>
      <c r="D1455" s="16">
        <v>149.4</v>
      </c>
      <c r="E1455" s="16"/>
      <c r="F1455" s="16">
        <v>149.4</v>
      </c>
      <c r="G1455" s="7">
        <f t="shared" si="22"/>
        <v>9</v>
      </c>
    </row>
    <row r="1456" spans="1:7" s="7" customFormat="1" x14ac:dyDescent="0.2">
      <c r="A1456" s="13" t="s">
        <v>2675</v>
      </c>
      <c r="B1456" s="14" t="s">
        <v>2676</v>
      </c>
      <c r="C1456" s="15"/>
      <c r="D1456" s="16"/>
      <c r="E1456" s="16"/>
      <c r="F1456" s="16"/>
      <c r="G1456" s="7">
        <f t="shared" si="22"/>
        <v>2</v>
      </c>
    </row>
    <row r="1457" spans="1:7" s="7" customFormat="1" x14ac:dyDescent="0.2">
      <c r="A1457" s="13" t="s">
        <v>2677</v>
      </c>
      <c r="B1457" s="14" t="s">
        <v>2678</v>
      </c>
      <c r="C1457" s="15"/>
      <c r="D1457" s="16"/>
      <c r="E1457" s="16"/>
      <c r="F1457" s="16"/>
      <c r="G1457" s="7">
        <f t="shared" si="22"/>
        <v>5</v>
      </c>
    </row>
    <row r="1458" spans="1:7" s="7" customFormat="1" x14ac:dyDescent="0.2">
      <c r="A1458" s="13" t="s">
        <v>2679</v>
      </c>
      <c r="B1458" s="14" t="s">
        <v>2680</v>
      </c>
      <c r="C1458" s="15" t="s">
        <v>7497</v>
      </c>
      <c r="D1458" s="16">
        <v>78.63</v>
      </c>
      <c r="E1458" s="16">
        <v>24.6</v>
      </c>
      <c r="F1458" s="16">
        <v>103.23</v>
      </c>
      <c r="G1458" s="7">
        <f t="shared" si="22"/>
        <v>9</v>
      </c>
    </row>
    <row r="1459" spans="1:7" s="7" customFormat="1" x14ac:dyDescent="0.2">
      <c r="A1459" s="13" t="s">
        <v>2681</v>
      </c>
      <c r="B1459" s="14" t="s">
        <v>2682</v>
      </c>
      <c r="C1459" s="15" t="s">
        <v>7497</v>
      </c>
      <c r="D1459" s="16">
        <v>111.06</v>
      </c>
      <c r="E1459" s="16">
        <v>24.6</v>
      </c>
      <c r="F1459" s="16">
        <v>135.66</v>
      </c>
      <c r="G1459" s="7">
        <f t="shared" si="22"/>
        <v>9</v>
      </c>
    </row>
    <row r="1460" spans="1:7" s="7" customFormat="1" x14ac:dyDescent="0.2">
      <c r="A1460" s="13" t="s">
        <v>2683</v>
      </c>
      <c r="B1460" s="14" t="s">
        <v>2684</v>
      </c>
      <c r="C1460" s="15" t="s">
        <v>7497</v>
      </c>
      <c r="D1460" s="16">
        <v>134.79</v>
      </c>
      <c r="E1460" s="16">
        <v>24.6</v>
      </c>
      <c r="F1460" s="16">
        <v>159.38999999999999</v>
      </c>
      <c r="G1460" s="7">
        <f t="shared" si="22"/>
        <v>9</v>
      </c>
    </row>
    <row r="1461" spans="1:7" s="7" customFormat="1" x14ac:dyDescent="0.2">
      <c r="A1461" s="13" t="s">
        <v>2685</v>
      </c>
      <c r="B1461" s="14" t="s">
        <v>2686</v>
      </c>
      <c r="C1461" s="15" t="s">
        <v>7497</v>
      </c>
      <c r="D1461" s="16">
        <v>148.49</v>
      </c>
      <c r="E1461" s="16">
        <v>24.6</v>
      </c>
      <c r="F1461" s="16">
        <v>173.09</v>
      </c>
      <c r="G1461" s="7">
        <f t="shared" si="22"/>
        <v>9</v>
      </c>
    </row>
    <row r="1462" spans="1:7" s="7" customFormat="1" x14ac:dyDescent="0.2">
      <c r="A1462" s="13" t="s">
        <v>2687</v>
      </c>
      <c r="B1462" s="14" t="s">
        <v>2688</v>
      </c>
      <c r="C1462" s="15" t="s">
        <v>7497</v>
      </c>
      <c r="D1462" s="16">
        <v>389.89</v>
      </c>
      <c r="E1462" s="16">
        <v>24.6</v>
      </c>
      <c r="F1462" s="16">
        <v>414.49</v>
      </c>
      <c r="G1462" s="7">
        <f t="shared" si="22"/>
        <v>9</v>
      </c>
    </row>
    <row r="1463" spans="1:7" s="7" customFormat="1" x14ac:dyDescent="0.2">
      <c r="A1463" s="13" t="s">
        <v>8071</v>
      </c>
      <c r="B1463" s="14" t="s">
        <v>8072</v>
      </c>
      <c r="C1463" s="15" t="s">
        <v>7497</v>
      </c>
      <c r="D1463" s="16">
        <v>525.54999999999995</v>
      </c>
      <c r="E1463" s="16">
        <v>24.6</v>
      </c>
      <c r="F1463" s="16">
        <v>550.15</v>
      </c>
      <c r="G1463" s="7">
        <f t="shared" si="22"/>
        <v>9</v>
      </c>
    </row>
    <row r="1464" spans="1:7" s="7" customFormat="1" x14ac:dyDescent="0.2">
      <c r="A1464" s="13" t="s">
        <v>2689</v>
      </c>
      <c r="B1464" s="14" t="s">
        <v>2690</v>
      </c>
      <c r="C1464" s="15" t="s">
        <v>7497</v>
      </c>
      <c r="D1464" s="16">
        <v>605.94000000000005</v>
      </c>
      <c r="E1464" s="16">
        <v>24.6</v>
      </c>
      <c r="F1464" s="16">
        <v>630.54</v>
      </c>
      <c r="G1464" s="7">
        <f t="shared" si="22"/>
        <v>9</v>
      </c>
    </row>
    <row r="1465" spans="1:7" s="7" customFormat="1" x14ac:dyDescent="0.2">
      <c r="A1465" s="13" t="s">
        <v>2691</v>
      </c>
      <c r="B1465" s="14" t="s">
        <v>2692</v>
      </c>
      <c r="C1465" s="15" t="s">
        <v>7497</v>
      </c>
      <c r="D1465" s="16">
        <v>451.57</v>
      </c>
      <c r="E1465" s="16">
        <v>24.6</v>
      </c>
      <c r="F1465" s="16">
        <v>476.17</v>
      </c>
      <c r="G1465" s="7">
        <f t="shared" si="22"/>
        <v>9</v>
      </c>
    </row>
    <row r="1466" spans="1:7" s="7" customFormat="1" x14ac:dyDescent="0.2">
      <c r="A1466" s="13" t="s">
        <v>2693</v>
      </c>
      <c r="B1466" s="14" t="s">
        <v>2694</v>
      </c>
      <c r="C1466" s="15" t="s">
        <v>7497</v>
      </c>
      <c r="D1466" s="16">
        <v>258.58999999999997</v>
      </c>
      <c r="E1466" s="16">
        <v>24.6</v>
      </c>
      <c r="F1466" s="16">
        <v>283.19</v>
      </c>
      <c r="G1466" s="7">
        <f t="shared" si="22"/>
        <v>9</v>
      </c>
    </row>
    <row r="1467" spans="1:7" s="7" customFormat="1" x14ac:dyDescent="0.2">
      <c r="A1467" s="13" t="s">
        <v>2695</v>
      </c>
      <c r="B1467" s="14" t="s">
        <v>2696</v>
      </c>
      <c r="C1467" s="15" t="s">
        <v>7497</v>
      </c>
      <c r="D1467" s="16">
        <v>316.26</v>
      </c>
      <c r="E1467" s="16">
        <v>24.6</v>
      </c>
      <c r="F1467" s="16">
        <v>340.86</v>
      </c>
      <c r="G1467" s="7">
        <f t="shared" si="22"/>
        <v>9</v>
      </c>
    </row>
    <row r="1468" spans="1:7" s="7" customFormat="1" x14ac:dyDescent="0.2">
      <c r="A1468" s="13" t="s">
        <v>2697</v>
      </c>
      <c r="B1468" s="14" t="s">
        <v>2698</v>
      </c>
      <c r="C1468" s="15" t="s">
        <v>7497</v>
      </c>
      <c r="D1468" s="16">
        <v>422.9</v>
      </c>
      <c r="E1468" s="16">
        <v>24.6</v>
      </c>
      <c r="F1468" s="16">
        <v>447.5</v>
      </c>
      <c r="G1468" s="7">
        <f t="shared" si="22"/>
        <v>9</v>
      </c>
    </row>
    <row r="1469" spans="1:7" s="7" customFormat="1" x14ac:dyDescent="0.2">
      <c r="A1469" s="13" t="s">
        <v>2699</v>
      </c>
      <c r="B1469" s="14" t="s">
        <v>2700</v>
      </c>
      <c r="C1469" s="15" t="s">
        <v>7497</v>
      </c>
      <c r="D1469" s="16">
        <v>516.13</v>
      </c>
      <c r="E1469" s="16">
        <v>24.6</v>
      </c>
      <c r="F1469" s="16">
        <v>540.73</v>
      </c>
      <c r="G1469" s="7">
        <f t="shared" si="22"/>
        <v>9</v>
      </c>
    </row>
    <row r="1470" spans="1:7" s="7" customFormat="1" x14ac:dyDescent="0.2">
      <c r="A1470" s="13" t="s">
        <v>2701</v>
      </c>
      <c r="B1470" s="14" t="s">
        <v>2702</v>
      </c>
      <c r="C1470" s="15" t="s">
        <v>7497</v>
      </c>
      <c r="D1470" s="16">
        <v>118.98</v>
      </c>
      <c r="E1470" s="16">
        <v>24.6</v>
      </c>
      <c r="F1470" s="16">
        <v>143.58000000000001</v>
      </c>
      <c r="G1470" s="7">
        <f t="shared" si="22"/>
        <v>9</v>
      </c>
    </row>
    <row r="1471" spans="1:7" s="7" customFormat="1" x14ac:dyDescent="0.2">
      <c r="A1471" s="13" t="s">
        <v>2703</v>
      </c>
      <c r="B1471" s="14" t="s">
        <v>2704</v>
      </c>
      <c r="C1471" s="15" t="s">
        <v>7497</v>
      </c>
      <c r="D1471" s="16">
        <v>3712.39</v>
      </c>
      <c r="E1471" s="16"/>
      <c r="F1471" s="16">
        <v>3712.39</v>
      </c>
      <c r="G1471" s="7">
        <f t="shared" si="22"/>
        <v>9</v>
      </c>
    </row>
    <row r="1472" spans="1:7" s="7" customFormat="1" ht="25.5" x14ac:dyDescent="0.2">
      <c r="A1472" s="13" t="s">
        <v>2705</v>
      </c>
      <c r="B1472" s="14" t="s">
        <v>2706</v>
      </c>
      <c r="C1472" s="15" t="s">
        <v>7497</v>
      </c>
      <c r="D1472" s="16">
        <v>5944.58</v>
      </c>
      <c r="E1472" s="16"/>
      <c r="F1472" s="16">
        <v>5944.58</v>
      </c>
      <c r="G1472" s="7">
        <f t="shared" si="22"/>
        <v>9</v>
      </c>
    </row>
    <row r="1473" spans="1:7" s="7" customFormat="1" x14ac:dyDescent="0.2">
      <c r="A1473" s="13" t="s">
        <v>7611</v>
      </c>
      <c r="B1473" s="14" t="s">
        <v>7612</v>
      </c>
      <c r="C1473" s="15" t="s">
        <v>7497</v>
      </c>
      <c r="D1473" s="16">
        <v>186.29</v>
      </c>
      <c r="E1473" s="16">
        <v>24.6</v>
      </c>
      <c r="F1473" s="16">
        <v>210.89</v>
      </c>
      <c r="G1473" s="7">
        <f t="shared" si="22"/>
        <v>9</v>
      </c>
    </row>
    <row r="1474" spans="1:7" s="7" customFormat="1" x14ac:dyDescent="0.2">
      <c r="A1474" s="13" t="s">
        <v>2707</v>
      </c>
      <c r="B1474" s="14" t="s">
        <v>2708</v>
      </c>
      <c r="C1474" s="15"/>
      <c r="D1474" s="16"/>
      <c r="E1474" s="16"/>
      <c r="F1474" s="16"/>
      <c r="G1474" s="7">
        <f t="shared" si="22"/>
        <v>5</v>
      </c>
    </row>
    <row r="1475" spans="1:7" s="7" customFormat="1" x14ac:dyDescent="0.2">
      <c r="A1475" s="13" t="s">
        <v>2709</v>
      </c>
      <c r="B1475" s="14" t="s">
        <v>2710</v>
      </c>
      <c r="C1475" s="15" t="s">
        <v>7497</v>
      </c>
      <c r="D1475" s="16">
        <v>215.27</v>
      </c>
      <c r="E1475" s="16"/>
      <c r="F1475" s="16">
        <v>215.27</v>
      </c>
      <c r="G1475" s="7">
        <f t="shared" si="22"/>
        <v>9</v>
      </c>
    </row>
    <row r="1476" spans="1:7" s="7" customFormat="1" x14ac:dyDescent="0.2">
      <c r="A1476" s="13" t="s">
        <v>2711</v>
      </c>
      <c r="B1476" s="14" t="s">
        <v>2712</v>
      </c>
      <c r="C1476" s="15" t="s">
        <v>7497</v>
      </c>
      <c r="D1476" s="16">
        <v>259.91000000000003</v>
      </c>
      <c r="E1476" s="16"/>
      <c r="F1476" s="16">
        <v>259.91000000000003</v>
      </c>
      <c r="G1476" s="7">
        <f t="shared" si="22"/>
        <v>9</v>
      </c>
    </row>
    <row r="1477" spans="1:7" s="7" customFormat="1" x14ac:dyDescent="0.2">
      <c r="A1477" s="13" t="s">
        <v>2713</v>
      </c>
      <c r="B1477" s="14" t="s">
        <v>2714</v>
      </c>
      <c r="C1477" s="15" t="s">
        <v>7497</v>
      </c>
      <c r="D1477" s="16">
        <v>329.06</v>
      </c>
      <c r="E1477" s="16"/>
      <c r="F1477" s="16">
        <v>329.06</v>
      </c>
      <c r="G1477" s="7">
        <f t="shared" si="22"/>
        <v>9</v>
      </c>
    </row>
    <row r="1478" spans="1:7" s="7" customFormat="1" x14ac:dyDescent="0.2">
      <c r="A1478" s="13" t="s">
        <v>2715</v>
      </c>
      <c r="B1478" s="14" t="s">
        <v>2716</v>
      </c>
      <c r="C1478" s="15" t="s">
        <v>7497</v>
      </c>
      <c r="D1478" s="16">
        <v>302.27</v>
      </c>
      <c r="E1478" s="16"/>
      <c r="F1478" s="16">
        <v>302.27</v>
      </c>
      <c r="G1478" s="7">
        <f t="shared" si="22"/>
        <v>9</v>
      </c>
    </row>
    <row r="1479" spans="1:7" s="7" customFormat="1" x14ac:dyDescent="0.2">
      <c r="A1479" s="13" t="s">
        <v>2717</v>
      </c>
      <c r="B1479" s="14" t="s">
        <v>2718</v>
      </c>
      <c r="C1479" s="15" t="s">
        <v>7497</v>
      </c>
      <c r="D1479" s="16">
        <v>378.6</v>
      </c>
      <c r="E1479" s="16"/>
      <c r="F1479" s="16">
        <v>378.6</v>
      </c>
      <c r="G1479" s="7">
        <f t="shared" si="22"/>
        <v>9</v>
      </c>
    </row>
    <row r="1480" spans="1:7" s="7" customFormat="1" x14ac:dyDescent="0.2">
      <c r="A1480" s="13" t="s">
        <v>2719</v>
      </c>
      <c r="B1480" s="14" t="s">
        <v>2720</v>
      </c>
      <c r="C1480" s="15" t="s">
        <v>7497</v>
      </c>
      <c r="D1480" s="16">
        <v>486.53</v>
      </c>
      <c r="E1480" s="16"/>
      <c r="F1480" s="16">
        <v>486.53</v>
      </c>
      <c r="G1480" s="7">
        <f t="shared" si="22"/>
        <v>9</v>
      </c>
    </row>
    <row r="1481" spans="1:7" s="7" customFormat="1" x14ac:dyDescent="0.2">
      <c r="A1481" s="13" t="s">
        <v>2721</v>
      </c>
      <c r="B1481" s="14" t="s">
        <v>2722</v>
      </c>
      <c r="C1481" s="15" t="s">
        <v>7497</v>
      </c>
      <c r="D1481" s="16">
        <v>648.65</v>
      </c>
      <c r="E1481" s="16"/>
      <c r="F1481" s="16">
        <v>648.65</v>
      </c>
      <c r="G1481" s="7">
        <f t="shared" si="22"/>
        <v>9</v>
      </c>
    </row>
    <row r="1482" spans="1:7" s="7" customFormat="1" x14ac:dyDescent="0.2">
      <c r="A1482" s="13" t="s">
        <v>2723</v>
      </c>
      <c r="B1482" s="14" t="s">
        <v>2724</v>
      </c>
      <c r="C1482" s="15" t="s">
        <v>7497</v>
      </c>
      <c r="D1482" s="16">
        <v>538.61</v>
      </c>
      <c r="E1482" s="16"/>
      <c r="F1482" s="16">
        <v>538.61</v>
      </c>
      <c r="G1482" s="7">
        <f t="shared" ref="G1482:G1545" si="23">LEN(A1482)</f>
        <v>9</v>
      </c>
    </row>
    <row r="1483" spans="1:7" s="7" customFormat="1" x14ac:dyDescent="0.2">
      <c r="A1483" s="13" t="s">
        <v>2725</v>
      </c>
      <c r="B1483" s="14" t="s">
        <v>2726</v>
      </c>
      <c r="C1483" s="15"/>
      <c r="D1483" s="16"/>
      <c r="E1483" s="16"/>
      <c r="F1483" s="16"/>
      <c r="G1483" s="7">
        <f t="shared" si="23"/>
        <v>5</v>
      </c>
    </row>
    <row r="1484" spans="1:7" s="7" customFormat="1" x14ac:dyDescent="0.2">
      <c r="A1484" s="13" t="s">
        <v>2727</v>
      </c>
      <c r="B1484" s="14" t="s">
        <v>2728</v>
      </c>
      <c r="C1484" s="15" t="s">
        <v>7497</v>
      </c>
      <c r="D1484" s="16">
        <v>568.5</v>
      </c>
      <c r="E1484" s="16"/>
      <c r="F1484" s="16">
        <v>568.5</v>
      </c>
      <c r="G1484" s="7">
        <f t="shared" si="23"/>
        <v>9</v>
      </c>
    </row>
    <row r="1485" spans="1:7" s="7" customFormat="1" x14ac:dyDescent="0.2">
      <c r="A1485" s="13" t="s">
        <v>2729</v>
      </c>
      <c r="B1485" s="14" t="s">
        <v>2730</v>
      </c>
      <c r="C1485" s="15" t="s">
        <v>7497</v>
      </c>
      <c r="D1485" s="16">
        <v>1318.61</v>
      </c>
      <c r="E1485" s="16"/>
      <c r="F1485" s="16">
        <v>1318.61</v>
      </c>
      <c r="G1485" s="7">
        <f t="shared" si="23"/>
        <v>9</v>
      </c>
    </row>
    <row r="1486" spans="1:7" s="7" customFormat="1" x14ac:dyDescent="0.2">
      <c r="A1486" s="13" t="s">
        <v>2731</v>
      </c>
      <c r="B1486" s="14" t="s">
        <v>7383</v>
      </c>
      <c r="C1486" s="15" t="s">
        <v>7497</v>
      </c>
      <c r="D1486" s="16">
        <v>610.73</v>
      </c>
      <c r="E1486" s="16"/>
      <c r="F1486" s="16">
        <v>610.73</v>
      </c>
      <c r="G1486" s="7">
        <f t="shared" si="23"/>
        <v>9</v>
      </c>
    </row>
    <row r="1487" spans="1:7" s="7" customFormat="1" x14ac:dyDescent="0.2">
      <c r="A1487" s="13" t="s">
        <v>2732</v>
      </c>
      <c r="B1487" s="14" t="s">
        <v>2733</v>
      </c>
      <c r="C1487" s="15" t="s">
        <v>7497</v>
      </c>
      <c r="D1487" s="16">
        <v>1697.4</v>
      </c>
      <c r="E1487" s="16"/>
      <c r="F1487" s="16">
        <v>1697.4</v>
      </c>
      <c r="G1487" s="7">
        <f t="shared" si="23"/>
        <v>9</v>
      </c>
    </row>
    <row r="1488" spans="1:7" s="7" customFormat="1" x14ac:dyDescent="0.2">
      <c r="A1488" s="13" t="s">
        <v>2734</v>
      </c>
      <c r="B1488" s="14" t="s">
        <v>2735</v>
      </c>
      <c r="C1488" s="15"/>
      <c r="D1488" s="16"/>
      <c r="E1488" s="16"/>
      <c r="F1488" s="16"/>
      <c r="G1488" s="7">
        <f t="shared" si="23"/>
        <v>5</v>
      </c>
    </row>
    <row r="1489" spans="1:7" s="7" customFormat="1" x14ac:dyDescent="0.2">
      <c r="A1489" s="13" t="s">
        <v>2736</v>
      </c>
      <c r="B1489" s="14" t="s">
        <v>7286</v>
      </c>
      <c r="C1489" s="15" t="s">
        <v>7497</v>
      </c>
      <c r="D1489" s="16">
        <v>497.22</v>
      </c>
      <c r="E1489" s="16"/>
      <c r="F1489" s="16">
        <v>497.22</v>
      </c>
      <c r="G1489" s="7">
        <f t="shared" si="23"/>
        <v>9</v>
      </c>
    </row>
    <row r="1490" spans="1:7" s="7" customFormat="1" x14ac:dyDescent="0.2">
      <c r="A1490" s="13" t="s">
        <v>2737</v>
      </c>
      <c r="B1490" s="14" t="s">
        <v>2738</v>
      </c>
      <c r="C1490" s="15" t="s">
        <v>7497</v>
      </c>
      <c r="D1490" s="16">
        <v>685.34</v>
      </c>
      <c r="E1490" s="16">
        <v>18.71</v>
      </c>
      <c r="F1490" s="16">
        <v>704.05</v>
      </c>
      <c r="G1490" s="7">
        <f t="shared" si="23"/>
        <v>9</v>
      </c>
    </row>
    <row r="1491" spans="1:7" s="7" customFormat="1" x14ac:dyDescent="0.2">
      <c r="A1491" s="13" t="s">
        <v>2739</v>
      </c>
      <c r="B1491" s="14" t="s">
        <v>7613</v>
      </c>
      <c r="C1491" s="15"/>
      <c r="D1491" s="16"/>
      <c r="E1491" s="16"/>
      <c r="F1491" s="16"/>
      <c r="G1491" s="7">
        <f t="shared" si="23"/>
        <v>5</v>
      </c>
    </row>
    <row r="1492" spans="1:7" s="7" customFormat="1" x14ac:dyDescent="0.2">
      <c r="A1492" s="13" t="s">
        <v>2740</v>
      </c>
      <c r="B1492" s="14" t="s">
        <v>2741</v>
      </c>
      <c r="C1492" s="15" t="s">
        <v>7500</v>
      </c>
      <c r="D1492" s="16">
        <v>1.38</v>
      </c>
      <c r="E1492" s="16">
        <v>3.69</v>
      </c>
      <c r="F1492" s="16">
        <v>5.07</v>
      </c>
      <c r="G1492" s="7">
        <f t="shared" si="23"/>
        <v>9</v>
      </c>
    </row>
    <row r="1493" spans="1:7" s="7" customFormat="1" ht="25.5" x14ac:dyDescent="0.2">
      <c r="A1493" s="13" t="s">
        <v>2742</v>
      </c>
      <c r="B1493" s="14" t="s">
        <v>2743</v>
      </c>
      <c r="C1493" s="15" t="s">
        <v>7497</v>
      </c>
      <c r="D1493" s="16">
        <v>6.88</v>
      </c>
      <c r="E1493" s="16">
        <v>49.2</v>
      </c>
      <c r="F1493" s="16">
        <v>56.08</v>
      </c>
      <c r="G1493" s="7">
        <f t="shared" si="23"/>
        <v>9</v>
      </c>
    </row>
    <row r="1494" spans="1:7" s="7" customFormat="1" x14ac:dyDescent="0.2">
      <c r="A1494" s="13" t="s">
        <v>2744</v>
      </c>
      <c r="B1494" s="14" t="s">
        <v>2745</v>
      </c>
      <c r="C1494" s="15"/>
      <c r="D1494" s="16"/>
      <c r="E1494" s="16"/>
      <c r="F1494" s="16"/>
      <c r="G1494" s="7">
        <f t="shared" si="23"/>
        <v>2</v>
      </c>
    </row>
    <row r="1495" spans="1:7" s="7" customFormat="1" x14ac:dyDescent="0.2">
      <c r="A1495" s="13" t="s">
        <v>2746</v>
      </c>
      <c r="B1495" s="14" t="s">
        <v>2747</v>
      </c>
      <c r="C1495" s="15"/>
      <c r="D1495" s="16"/>
      <c r="E1495" s="16"/>
      <c r="F1495" s="16"/>
      <c r="G1495" s="7">
        <f t="shared" si="23"/>
        <v>5</v>
      </c>
    </row>
    <row r="1496" spans="1:7" s="7" customFormat="1" x14ac:dyDescent="0.2">
      <c r="A1496" s="13" t="s">
        <v>2748</v>
      </c>
      <c r="B1496" s="14" t="s">
        <v>8265</v>
      </c>
      <c r="C1496" s="15" t="s">
        <v>7497</v>
      </c>
      <c r="D1496" s="16">
        <v>578.58000000000004</v>
      </c>
      <c r="E1496" s="16">
        <v>86.38</v>
      </c>
      <c r="F1496" s="16">
        <v>664.96</v>
      </c>
      <c r="G1496" s="7">
        <f t="shared" si="23"/>
        <v>9</v>
      </c>
    </row>
    <row r="1497" spans="1:7" s="7" customFormat="1" x14ac:dyDescent="0.2">
      <c r="A1497" s="13" t="s">
        <v>2749</v>
      </c>
      <c r="B1497" s="14" t="s">
        <v>2750</v>
      </c>
      <c r="C1497" s="15" t="s">
        <v>7497</v>
      </c>
      <c r="D1497" s="16">
        <v>480.44</v>
      </c>
      <c r="E1497" s="16">
        <v>86.38</v>
      </c>
      <c r="F1497" s="16">
        <v>566.82000000000005</v>
      </c>
      <c r="G1497" s="7">
        <f t="shared" si="23"/>
        <v>9</v>
      </c>
    </row>
    <row r="1498" spans="1:7" s="7" customFormat="1" x14ac:dyDescent="0.2">
      <c r="A1498" s="13" t="s">
        <v>2751</v>
      </c>
      <c r="B1498" s="14" t="s">
        <v>2752</v>
      </c>
      <c r="C1498" s="15" t="s">
        <v>7497</v>
      </c>
      <c r="D1498" s="16">
        <v>761.28</v>
      </c>
      <c r="E1498" s="16">
        <v>86.38</v>
      </c>
      <c r="F1498" s="16">
        <v>847.66</v>
      </c>
      <c r="G1498" s="7">
        <f t="shared" si="23"/>
        <v>9</v>
      </c>
    </row>
    <row r="1499" spans="1:7" s="7" customFormat="1" x14ac:dyDescent="0.2">
      <c r="A1499" s="13" t="s">
        <v>2753</v>
      </c>
      <c r="B1499" s="14" t="s">
        <v>2754</v>
      </c>
      <c r="C1499" s="15" t="s">
        <v>7497</v>
      </c>
      <c r="D1499" s="16">
        <v>81.2</v>
      </c>
      <c r="E1499" s="16">
        <v>86.38</v>
      </c>
      <c r="F1499" s="16">
        <v>167.58</v>
      </c>
      <c r="G1499" s="7">
        <f t="shared" si="23"/>
        <v>9</v>
      </c>
    </row>
    <row r="1500" spans="1:7" s="7" customFormat="1" x14ac:dyDescent="0.2">
      <c r="A1500" s="13" t="s">
        <v>2755</v>
      </c>
      <c r="B1500" s="14" t="s">
        <v>2756</v>
      </c>
      <c r="C1500" s="15"/>
      <c r="D1500" s="16"/>
      <c r="E1500" s="16"/>
      <c r="F1500" s="16"/>
      <c r="G1500" s="7">
        <f t="shared" si="23"/>
        <v>5</v>
      </c>
    </row>
    <row r="1501" spans="1:7" s="7" customFormat="1" x14ac:dyDescent="0.2">
      <c r="A1501" s="13" t="s">
        <v>2757</v>
      </c>
      <c r="B1501" s="14" t="s">
        <v>2758</v>
      </c>
      <c r="C1501" s="15" t="s">
        <v>7497</v>
      </c>
      <c r="D1501" s="16">
        <v>177.64</v>
      </c>
      <c r="E1501" s="16">
        <v>49.2</v>
      </c>
      <c r="F1501" s="16">
        <v>226.84</v>
      </c>
      <c r="G1501" s="7">
        <f t="shared" si="23"/>
        <v>9</v>
      </c>
    </row>
    <row r="1502" spans="1:7" s="7" customFormat="1" x14ac:dyDescent="0.2">
      <c r="A1502" s="13" t="s">
        <v>2759</v>
      </c>
      <c r="B1502" s="14" t="s">
        <v>2760</v>
      </c>
      <c r="C1502" s="15"/>
      <c r="D1502" s="16"/>
      <c r="E1502" s="16"/>
      <c r="F1502" s="16"/>
      <c r="G1502" s="7">
        <f t="shared" si="23"/>
        <v>5</v>
      </c>
    </row>
    <row r="1503" spans="1:7" s="7" customFormat="1" x14ac:dyDescent="0.2">
      <c r="A1503" s="13" t="s">
        <v>7287</v>
      </c>
      <c r="B1503" s="14" t="s">
        <v>7288</v>
      </c>
      <c r="C1503" s="15" t="s">
        <v>7497</v>
      </c>
      <c r="D1503" s="16">
        <v>2570.73</v>
      </c>
      <c r="E1503" s="16">
        <v>85.34</v>
      </c>
      <c r="F1503" s="16">
        <v>2656.07</v>
      </c>
      <c r="G1503" s="7">
        <f t="shared" si="23"/>
        <v>9</v>
      </c>
    </row>
    <row r="1504" spans="1:7" s="7" customFormat="1" ht="25.5" x14ac:dyDescent="0.2">
      <c r="A1504" s="13" t="s">
        <v>2761</v>
      </c>
      <c r="B1504" s="14" t="s">
        <v>2762</v>
      </c>
      <c r="C1504" s="15" t="s">
        <v>7500</v>
      </c>
      <c r="D1504" s="16">
        <v>369.15</v>
      </c>
      <c r="E1504" s="16">
        <v>69</v>
      </c>
      <c r="F1504" s="16">
        <v>438.15</v>
      </c>
      <c r="G1504" s="7">
        <f t="shared" si="23"/>
        <v>9</v>
      </c>
    </row>
    <row r="1505" spans="1:7" s="7" customFormat="1" ht="25.5" x14ac:dyDescent="0.2">
      <c r="A1505" s="13" t="s">
        <v>2763</v>
      </c>
      <c r="B1505" s="14" t="s">
        <v>2764</v>
      </c>
      <c r="C1505" s="15" t="s">
        <v>7500</v>
      </c>
      <c r="D1505" s="16">
        <v>78.709999999999994</v>
      </c>
      <c r="E1505" s="16">
        <v>22.44</v>
      </c>
      <c r="F1505" s="16">
        <v>101.15</v>
      </c>
      <c r="G1505" s="7">
        <f t="shared" si="23"/>
        <v>9</v>
      </c>
    </row>
    <row r="1506" spans="1:7" s="7" customFormat="1" ht="25.5" x14ac:dyDescent="0.2">
      <c r="A1506" s="13" t="s">
        <v>2765</v>
      </c>
      <c r="B1506" s="14" t="s">
        <v>2766</v>
      </c>
      <c r="C1506" s="15" t="s">
        <v>7500</v>
      </c>
      <c r="D1506" s="16">
        <v>105.11</v>
      </c>
      <c r="E1506" s="16">
        <v>10.27</v>
      </c>
      <c r="F1506" s="16">
        <v>115.38</v>
      </c>
      <c r="G1506" s="7">
        <f t="shared" si="23"/>
        <v>9</v>
      </c>
    </row>
    <row r="1507" spans="1:7" s="7" customFormat="1" x14ac:dyDescent="0.2">
      <c r="A1507" s="13" t="s">
        <v>2767</v>
      </c>
      <c r="B1507" s="14" t="s">
        <v>2768</v>
      </c>
      <c r="C1507" s="15" t="s">
        <v>7500</v>
      </c>
      <c r="D1507" s="16">
        <v>70.739999999999995</v>
      </c>
      <c r="E1507" s="16">
        <v>5.61</v>
      </c>
      <c r="F1507" s="16">
        <v>76.349999999999994</v>
      </c>
      <c r="G1507" s="7">
        <f t="shared" si="23"/>
        <v>9</v>
      </c>
    </row>
    <row r="1508" spans="1:7" s="7" customFormat="1" ht="25.5" x14ac:dyDescent="0.2">
      <c r="A1508" s="13" t="s">
        <v>2769</v>
      </c>
      <c r="B1508" s="14" t="s">
        <v>2770</v>
      </c>
      <c r="C1508" s="15" t="s">
        <v>7500</v>
      </c>
      <c r="D1508" s="16">
        <v>165.47</v>
      </c>
      <c r="E1508" s="16">
        <v>61.17</v>
      </c>
      <c r="F1508" s="16">
        <v>226.64</v>
      </c>
      <c r="G1508" s="7">
        <f t="shared" si="23"/>
        <v>9</v>
      </c>
    </row>
    <row r="1509" spans="1:7" s="7" customFormat="1" ht="25.5" x14ac:dyDescent="0.2">
      <c r="A1509" s="13" t="s">
        <v>2771</v>
      </c>
      <c r="B1509" s="14" t="s">
        <v>2772</v>
      </c>
      <c r="C1509" s="15" t="s">
        <v>7500</v>
      </c>
      <c r="D1509" s="16">
        <v>129.83000000000001</v>
      </c>
      <c r="E1509" s="16">
        <v>31.24</v>
      </c>
      <c r="F1509" s="16">
        <v>161.07</v>
      </c>
      <c r="G1509" s="7">
        <f t="shared" si="23"/>
        <v>9</v>
      </c>
    </row>
    <row r="1510" spans="1:7" s="7" customFormat="1" x14ac:dyDescent="0.2">
      <c r="A1510" s="13" t="s">
        <v>2773</v>
      </c>
      <c r="B1510" s="14" t="s">
        <v>2774</v>
      </c>
      <c r="C1510" s="15"/>
      <c r="D1510" s="16"/>
      <c r="E1510" s="16"/>
      <c r="F1510" s="16"/>
      <c r="G1510" s="7">
        <f t="shared" si="23"/>
        <v>2</v>
      </c>
    </row>
    <row r="1511" spans="1:7" s="7" customFormat="1" x14ac:dyDescent="0.2">
      <c r="A1511" s="13" t="s">
        <v>2775</v>
      </c>
      <c r="B1511" s="14" t="s">
        <v>2776</v>
      </c>
      <c r="C1511" s="15"/>
      <c r="D1511" s="16"/>
      <c r="E1511" s="16"/>
      <c r="F1511" s="16"/>
      <c r="G1511" s="7">
        <f t="shared" si="23"/>
        <v>5</v>
      </c>
    </row>
    <row r="1512" spans="1:7" s="7" customFormat="1" ht="25.5" x14ac:dyDescent="0.2">
      <c r="A1512" s="13" t="s">
        <v>2777</v>
      </c>
      <c r="B1512" s="14" t="s">
        <v>2778</v>
      </c>
      <c r="C1512" s="15" t="s">
        <v>7503</v>
      </c>
      <c r="D1512" s="16">
        <v>331.98</v>
      </c>
      <c r="E1512" s="16">
        <v>56.11</v>
      </c>
      <c r="F1512" s="16">
        <v>388.09</v>
      </c>
      <c r="G1512" s="7">
        <f t="shared" si="23"/>
        <v>9</v>
      </c>
    </row>
    <row r="1513" spans="1:7" s="7" customFormat="1" ht="25.5" x14ac:dyDescent="0.2">
      <c r="A1513" s="13" t="s">
        <v>2779</v>
      </c>
      <c r="B1513" s="14" t="s">
        <v>2780</v>
      </c>
      <c r="C1513" s="15" t="s">
        <v>7503</v>
      </c>
      <c r="D1513" s="16">
        <v>615.91</v>
      </c>
      <c r="E1513" s="16">
        <v>74.8</v>
      </c>
      <c r="F1513" s="16">
        <v>690.71</v>
      </c>
      <c r="G1513" s="7">
        <f t="shared" si="23"/>
        <v>9</v>
      </c>
    </row>
    <row r="1514" spans="1:7" s="7" customFormat="1" ht="25.5" x14ac:dyDescent="0.2">
      <c r="A1514" s="13" t="s">
        <v>2781</v>
      </c>
      <c r="B1514" s="14" t="s">
        <v>2782</v>
      </c>
      <c r="C1514" s="15" t="s">
        <v>7503</v>
      </c>
      <c r="D1514" s="16">
        <v>246.46</v>
      </c>
      <c r="E1514" s="16">
        <v>56.11</v>
      </c>
      <c r="F1514" s="16">
        <v>302.57</v>
      </c>
      <c r="G1514" s="7">
        <f t="shared" si="23"/>
        <v>9</v>
      </c>
    </row>
    <row r="1515" spans="1:7" s="7" customFormat="1" ht="25.5" x14ac:dyDescent="0.2">
      <c r="A1515" s="13" t="s">
        <v>2783</v>
      </c>
      <c r="B1515" s="14" t="s">
        <v>2784</v>
      </c>
      <c r="C1515" s="15" t="s">
        <v>7503</v>
      </c>
      <c r="D1515" s="16">
        <v>497.24</v>
      </c>
      <c r="E1515" s="16">
        <v>74.8</v>
      </c>
      <c r="F1515" s="16">
        <v>572.04</v>
      </c>
      <c r="G1515" s="7">
        <f t="shared" si="23"/>
        <v>9</v>
      </c>
    </row>
    <row r="1516" spans="1:7" s="7" customFormat="1" x14ac:dyDescent="0.2">
      <c r="A1516" s="13" t="s">
        <v>2785</v>
      </c>
      <c r="B1516" s="14" t="s">
        <v>2786</v>
      </c>
      <c r="C1516" s="15" t="s">
        <v>7503</v>
      </c>
      <c r="D1516" s="16">
        <v>196.4</v>
      </c>
      <c r="E1516" s="16">
        <v>56.11</v>
      </c>
      <c r="F1516" s="16">
        <v>252.51</v>
      </c>
      <c r="G1516" s="7">
        <f t="shared" si="23"/>
        <v>9</v>
      </c>
    </row>
    <row r="1517" spans="1:7" s="7" customFormat="1" x14ac:dyDescent="0.2">
      <c r="A1517" s="13" t="s">
        <v>2787</v>
      </c>
      <c r="B1517" s="14" t="s">
        <v>2788</v>
      </c>
      <c r="C1517" s="15" t="s">
        <v>7503</v>
      </c>
      <c r="D1517" s="16">
        <v>258.67</v>
      </c>
      <c r="E1517" s="16"/>
      <c r="F1517" s="16">
        <v>258.67</v>
      </c>
      <c r="G1517" s="7">
        <f t="shared" si="23"/>
        <v>9</v>
      </c>
    </row>
    <row r="1518" spans="1:7" s="7" customFormat="1" x14ac:dyDescent="0.2">
      <c r="A1518" s="13" t="s">
        <v>2789</v>
      </c>
      <c r="B1518" s="14" t="s">
        <v>2790</v>
      </c>
      <c r="C1518" s="15" t="s">
        <v>7503</v>
      </c>
      <c r="D1518" s="16">
        <v>391.83</v>
      </c>
      <c r="E1518" s="16"/>
      <c r="F1518" s="16">
        <v>391.83</v>
      </c>
      <c r="G1518" s="7">
        <f t="shared" si="23"/>
        <v>9</v>
      </c>
    </row>
    <row r="1519" spans="1:7" s="7" customFormat="1" x14ac:dyDescent="0.2">
      <c r="A1519" s="13" t="s">
        <v>2791</v>
      </c>
      <c r="B1519" s="14" t="s">
        <v>2792</v>
      </c>
      <c r="C1519" s="15" t="s">
        <v>7494</v>
      </c>
      <c r="D1519" s="16">
        <v>364.4</v>
      </c>
      <c r="E1519" s="16">
        <v>62.21</v>
      </c>
      <c r="F1519" s="16">
        <v>426.61</v>
      </c>
      <c r="G1519" s="7">
        <f t="shared" si="23"/>
        <v>9</v>
      </c>
    </row>
    <row r="1520" spans="1:7" s="7" customFormat="1" ht="25.5" x14ac:dyDescent="0.2">
      <c r="A1520" s="13" t="s">
        <v>2793</v>
      </c>
      <c r="B1520" s="14" t="s">
        <v>2794</v>
      </c>
      <c r="C1520" s="15" t="s">
        <v>7503</v>
      </c>
      <c r="D1520" s="16">
        <v>480.57</v>
      </c>
      <c r="E1520" s="16">
        <v>62.21</v>
      </c>
      <c r="F1520" s="16">
        <v>542.78</v>
      </c>
      <c r="G1520" s="7">
        <f t="shared" si="23"/>
        <v>9</v>
      </c>
    </row>
    <row r="1521" spans="1:7" s="7" customFormat="1" x14ac:dyDescent="0.2">
      <c r="A1521" s="13" t="s">
        <v>2795</v>
      </c>
      <c r="B1521" s="14" t="s">
        <v>2796</v>
      </c>
      <c r="C1521" s="15" t="s">
        <v>7494</v>
      </c>
      <c r="D1521" s="16">
        <v>317.27</v>
      </c>
      <c r="E1521" s="16">
        <v>17.54</v>
      </c>
      <c r="F1521" s="16">
        <v>334.81</v>
      </c>
      <c r="G1521" s="7">
        <f t="shared" si="23"/>
        <v>9</v>
      </c>
    </row>
    <row r="1522" spans="1:7" s="7" customFormat="1" x14ac:dyDescent="0.2">
      <c r="A1522" s="13" t="s">
        <v>2797</v>
      </c>
      <c r="B1522" s="14" t="s">
        <v>2798</v>
      </c>
      <c r="C1522" s="15" t="s">
        <v>7494</v>
      </c>
      <c r="D1522" s="16">
        <v>316.60000000000002</v>
      </c>
      <c r="E1522" s="16">
        <v>17.54</v>
      </c>
      <c r="F1522" s="16">
        <v>334.14</v>
      </c>
      <c r="G1522" s="7">
        <f t="shared" si="23"/>
        <v>9</v>
      </c>
    </row>
    <row r="1523" spans="1:7" s="7" customFormat="1" x14ac:dyDescent="0.2">
      <c r="A1523" s="13" t="s">
        <v>2799</v>
      </c>
      <c r="B1523" s="14" t="s">
        <v>2800</v>
      </c>
      <c r="C1523" s="15" t="s">
        <v>7494</v>
      </c>
      <c r="D1523" s="16">
        <v>2614.83</v>
      </c>
      <c r="E1523" s="16">
        <v>43.85</v>
      </c>
      <c r="F1523" s="16">
        <v>2658.68</v>
      </c>
      <c r="G1523" s="7">
        <f t="shared" si="23"/>
        <v>9</v>
      </c>
    </row>
    <row r="1524" spans="1:7" s="7" customFormat="1" x14ac:dyDescent="0.2">
      <c r="A1524" s="13" t="s">
        <v>2801</v>
      </c>
      <c r="B1524" s="14" t="s">
        <v>2802</v>
      </c>
      <c r="C1524" s="15" t="s">
        <v>7494</v>
      </c>
      <c r="D1524" s="16">
        <v>444.28</v>
      </c>
      <c r="E1524" s="16">
        <v>32.89</v>
      </c>
      <c r="F1524" s="16">
        <v>477.17</v>
      </c>
      <c r="G1524" s="7">
        <f t="shared" si="23"/>
        <v>9</v>
      </c>
    </row>
    <row r="1525" spans="1:7" s="7" customFormat="1" x14ac:dyDescent="0.2">
      <c r="A1525" s="13" t="s">
        <v>2803</v>
      </c>
      <c r="B1525" s="14" t="s">
        <v>2804</v>
      </c>
      <c r="C1525" s="15" t="s">
        <v>7494</v>
      </c>
      <c r="D1525" s="16">
        <v>30.98</v>
      </c>
      <c r="E1525" s="16">
        <v>11.22</v>
      </c>
      <c r="F1525" s="16">
        <v>42.2</v>
      </c>
      <c r="G1525" s="7">
        <f t="shared" si="23"/>
        <v>9</v>
      </c>
    </row>
    <row r="1526" spans="1:7" s="7" customFormat="1" ht="25.5" x14ac:dyDescent="0.2">
      <c r="A1526" s="13" t="s">
        <v>2805</v>
      </c>
      <c r="B1526" s="14" t="s">
        <v>2806</v>
      </c>
      <c r="C1526" s="15" t="s">
        <v>7494</v>
      </c>
      <c r="D1526" s="16">
        <v>1093.94</v>
      </c>
      <c r="E1526" s="16">
        <v>43.85</v>
      </c>
      <c r="F1526" s="16">
        <v>1137.79</v>
      </c>
      <c r="G1526" s="7">
        <f t="shared" si="23"/>
        <v>9</v>
      </c>
    </row>
    <row r="1527" spans="1:7" s="7" customFormat="1" ht="25.5" x14ac:dyDescent="0.2">
      <c r="A1527" s="13" t="s">
        <v>2807</v>
      </c>
      <c r="B1527" s="14" t="s">
        <v>2808</v>
      </c>
      <c r="C1527" s="15" t="s">
        <v>7494</v>
      </c>
      <c r="D1527" s="16">
        <v>921.87</v>
      </c>
      <c r="E1527" s="16">
        <v>87.7</v>
      </c>
      <c r="F1527" s="16">
        <v>1009.57</v>
      </c>
      <c r="G1527" s="7">
        <f t="shared" si="23"/>
        <v>9</v>
      </c>
    </row>
    <row r="1528" spans="1:7" s="7" customFormat="1" ht="25.5" x14ac:dyDescent="0.2">
      <c r="A1528" s="13" t="s">
        <v>2809</v>
      </c>
      <c r="B1528" s="14" t="s">
        <v>2810</v>
      </c>
      <c r="C1528" s="15" t="s">
        <v>7494</v>
      </c>
      <c r="D1528" s="16">
        <v>344.2</v>
      </c>
      <c r="E1528" s="16">
        <v>56.11</v>
      </c>
      <c r="F1528" s="16">
        <v>400.31</v>
      </c>
      <c r="G1528" s="7">
        <f t="shared" si="23"/>
        <v>9</v>
      </c>
    </row>
    <row r="1529" spans="1:7" s="7" customFormat="1" x14ac:dyDescent="0.2">
      <c r="A1529" s="13" t="s">
        <v>2811</v>
      </c>
      <c r="B1529" s="14" t="s">
        <v>2812</v>
      </c>
      <c r="C1529" s="15"/>
      <c r="D1529" s="16"/>
      <c r="E1529" s="16"/>
      <c r="F1529" s="16"/>
      <c r="G1529" s="7">
        <f t="shared" si="23"/>
        <v>5</v>
      </c>
    </row>
    <row r="1530" spans="1:7" s="7" customFormat="1" x14ac:dyDescent="0.2">
      <c r="A1530" s="13" t="s">
        <v>2813</v>
      </c>
      <c r="B1530" s="14" t="s">
        <v>2814</v>
      </c>
      <c r="C1530" s="15" t="s">
        <v>7494</v>
      </c>
      <c r="D1530" s="16">
        <v>21.65</v>
      </c>
      <c r="E1530" s="16"/>
      <c r="F1530" s="16">
        <v>21.65</v>
      </c>
      <c r="G1530" s="7">
        <f t="shared" si="23"/>
        <v>9</v>
      </c>
    </row>
    <row r="1531" spans="1:7" s="7" customFormat="1" x14ac:dyDescent="0.2">
      <c r="A1531" s="13" t="s">
        <v>2815</v>
      </c>
      <c r="B1531" s="14" t="s">
        <v>2816</v>
      </c>
      <c r="C1531" s="15" t="s">
        <v>7494</v>
      </c>
      <c r="D1531" s="16">
        <v>30.47</v>
      </c>
      <c r="E1531" s="16"/>
      <c r="F1531" s="16">
        <v>30.47</v>
      </c>
      <c r="G1531" s="7">
        <f t="shared" si="23"/>
        <v>9</v>
      </c>
    </row>
    <row r="1532" spans="1:7" s="7" customFormat="1" x14ac:dyDescent="0.2">
      <c r="A1532" s="13" t="s">
        <v>2817</v>
      </c>
      <c r="B1532" s="14" t="s">
        <v>2818</v>
      </c>
      <c r="C1532" s="15" t="s">
        <v>7494</v>
      </c>
      <c r="D1532" s="16">
        <v>53.77</v>
      </c>
      <c r="E1532" s="16"/>
      <c r="F1532" s="16">
        <v>53.77</v>
      </c>
      <c r="G1532" s="7">
        <f t="shared" si="23"/>
        <v>9</v>
      </c>
    </row>
    <row r="1533" spans="1:7" s="7" customFormat="1" ht="25.5" x14ac:dyDescent="0.2">
      <c r="A1533" s="13" t="s">
        <v>2819</v>
      </c>
      <c r="B1533" s="14" t="s">
        <v>2820</v>
      </c>
      <c r="C1533" s="15" t="s">
        <v>7494</v>
      </c>
      <c r="D1533" s="16">
        <v>186.15</v>
      </c>
      <c r="E1533" s="16"/>
      <c r="F1533" s="16">
        <v>186.15</v>
      </c>
      <c r="G1533" s="7">
        <f t="shared" si="23"/>
        <v>9</v>
      </c>
    </row>
    <row r="1534" spans="1:7" s="7" customFormat="1" x14ac:dyDescent="0.2">
      <c r="A1534" s="13" t="s">
        <v>2821</v>
      </c>
      <c r="B1534" s="14" t="s">
        <v>2822</v>
      </c>
      <c r="C1534" s="15" t="s">
        <v>7494</v>
      </c>
      <c r="D1534" s="16">
        <v>81.87</v>
      </c>
      <c r="E1534" s="16"/>
      <c r="F1534" s="16">
        <v>81.87</v>
      </c>
      <c r="G1534" s="7">
        <f t="shared" si="23"/>
        <v>9</v>
      </c>
    </row>
    <row r="1535" spans="1:7" s="7" customFormat="1" x14ac:dyDescent="0.2">
      <c r="A1535" s="13" t="s">
        <v>2823</v>
      </c>
      <c r="B1535" s="14" t="s">
        <v>7614</v>
      </c>
      <c r="C1535" s="15"/>
      <c r="D1535" s="16"/>
      <c r="E1535" s="16"/>
      <c r="F1535" s="16"/>
      <c r="G1535" s="7">
        <f t="shared" si="23"/>
        <v>5</v>
      </c>
    </row>
    <row r="1536" spans="1:7" s="7" customFormat="1" x14ac:dyDescent="0.2">
      <c r="A1536" s="13" t="s">
        <v>2824</v>
      </c>
      <c r="B1536" s="14" t="s">
        <v>2825</v>
      </c>
      <c r="C1536" s="15" t="s">
        <v>7494</v>
      </c>
      <c r="D1536" s="16"/>
      <c r="E1536" s="16">
        <v>56.11</v>
      </c>
      <c r="F1536" s="16">
        <v>56.11</v>
      </c>
      <c r="G1536" s="7">
        <f t="shared" si="23"/>
        <v>9</v>
      </c>
    </row>
    <row r="1537" spans="1:7" s="7" customFormat="1" x14ac:dyDescent="0.2">
      <c r="A1537" s="13" t="s">
        <v>2826</v>
      </c>
      <c r="B1537" s="14" t="s">
        <v>2827</v>
      </c>
      <c r="C1537" s="15" t="s">
        <v>7494</v>
      </c>
      <c r="D1537" s="16">
        <v>875.83</v>
      </c>
      <c r="E1537" s="16">
        <v>43.85</v>
      </c>
      <c r="F1537" s="16">
        <v>919.68</v>
      </c>
      <c r="G1537" s="7">
        <f t="shared" si="23"/>
        <v>9</v>
      </c>
    </row>
    <row r="1538" spans="1:7" s="7" customFormat="1" x14ac:dyDescent="0.2">
      <c r="A1538" s="13" t="s">
        <v>2828</v>
      </c>
      <c r="B1538" s="14" t="s">
        <v>2829</v>
      </c>
      <c r="C1538" s="15" t="s">
        <v>7494</v>
      </c>
      <c r="D1538" s="16"/>
      <c r="E1538" s="16">
        <v>48.24</v>
      </c>
      <c r="F1538" s="16">
        <v>48.24</v>
      </c>
      <c r="G1538" s="7">
        <f t="shared" si="23"/>
        <v>9</v>
      </c>
    </row>
    <row r="1539" spans="1:7" s="7" customFormat="1" x14ac:dyDescent="0.2">
      <c r="A1539" s="13" t="s">
        <v>2830</v>
      </c>
      <c r="B1539" s="14" t="s">
        <v>2831</v>
      </c>
      <c r="C1539" s="15" t="s">
        <v>7503</v>
      </c>
      <c r="D1539" s="16">
        <v>1275.3900000000001</v>
      </c>
      <c r="E1539" s="16">
        <v>57</v>
      </c>
      <c r="F1539" s="16">
        <v>1332.39</v>
      </c>
      <c r="G1539" s="7">
        <f t="shared" si="23"/>
        <v>9</v>
      </c>
    </row>
    <row r="1540" spans="1:7" s="7" customFormat="1" x14ac:dyDescent="0.2">
      <c r="A1540" s="13" t="s">
        <v>2832</v>
      </c>
      <c r="B1540" s="14" t="s">
        <v>2833</v>
      </c>
      <c r="C1540" s="15" t="s">
        <v>7494</v>
      </c>
      <c r="D1540" s="16"/>
      <c r="E1540" s="16">
        <v>6.36</v>
      </c>
      <c r="F1540" s="16">
        <v>6.36</v>
      </c>
      <c r="G1540" s="7">
        <f t="shared" si="23"/>
        <v>9</v>
      </c>
    </row>
    <row r="1541" spans="1:7" s="7" customFormat="1" x14ac:dyDescent="0.2">
      <c r="A1541" s="13" t="s">
        <v>2834</v>
      </c>
      <c r="B1541" s="14" t="s">
        <v>2835</v>
      </c>
      <c r="C1541" s="15" t="s">
        <v>7503</v>
      </c>
      <c r="D1541" s="16">
        <v>449</v>
      </c>
      <c r="E1541" s="16">
        <v>112.2</v>
      </c>
      <c r="F1541" s="16">
        <v>561.20000000000005</v>
      </c>
      <c r="G1541" s="7">
        <f t="shared" si="23"/>
        <v>9</v>
      </c>
    </row>
    <row r="1542" spans="1:7" s="7" customFormat="1" x14ac:dyDescent="0.2">
      <c r="A1542" s="13" t="s">
        <v>2836</v>
      </c>
      <c r="B1542" s="14" t="s">
        <v>2837</v>
      </c>
      <c r="C1542" s="15" t="s">
        <v>7494</v>
      </c>
      <c r="D1542" s="16">
        <v>153.51</v>
      </c>
      <c r="E1542" s="16">
        <v>21.25</v>
      </c>
      <c r="F1542" s="16">
        <v>174.76</v>
      </c>
      <c r="G1542" s="7">
        <f t="shared" si="23"/>
        <v>9</v>
      </c>
    </row>
    <row r="1543" spans="1:7" s="7" customFormat="1" x14ac:dyDescent="0.2">
      <c r="A1543" s="13" t="s">
        <v>2838</v>
      </c>
      <c r="B1543" s="14" t="s">
        <v>2839</v>
      </c>
      <c r="C1543" s="15" t="s">
        <v>7503</v>
      </c>
      <c r="D1543" s="16">
        <v>3846.13</v>
      </c>
      <c r="E1543" s="16">
        <v>131.55000000000001</v>
      </c>
      <c r="F1543" s="16">
        <v>3977.68</v>
      </c>
      <c r="G1543" s="7">
        <f t="shared" si="23"/>
        <v>9</v>
      </c>
    </row>
    <row r="1544" spans="1:7" s="7" customFormat="1" x14ac:dyDescent="0.2">
      <c r="A1544" s="13" t="s">
        <v>2840</v>
      </c>
      <c r="B1544" s="14" t="s">
        <v>2841</v>
      </c>
      <c r="C1544" s="15" t="s">
        <v>7494</v>
      </c>
      <c r="D1544" s="16">
        <v>384.74</v>
      </c>
      <c r="E1544" s="16">
        <v>43.85</v>
      </c>
      <c r="F1544" s="16">
        <v>428.59</v>
      </c>
      <c r="G1544" s="7">
        <f t="shared" si="23"/>
        <v>9</v>
      </c>
    </row>
    <row r="1545" spans="1:7" s="7" customFormat="1" ht="25.5" x14ac:dyDescent="0.2">
      <c r="A1545" s="13" t="s">
        <v>2842</v>
      </c>
      <c r="B1545" s="14" t="s">
        <v>2843</v>
      </c>
      <c r="C1545" s="15" t="s">
        <v>7494</v>
      </c>
      <c r="D1545" s="16">
        <v>210.24</v>
      </c>
      <c r="E1545" s="16">
        <v>32.89</v>
      </c>
      <c r="F1545" s="16">
        <v>243.13</v>
      </c>
      <c r="G1545" s="7">
        <f t="shared" si="23"/>
        <v>9</v>
      </c>
    </row>
    <row r="1546" spans="1:7" s="7" customFormat="1" x14ac:dyDescent="0.2">
      <c r="A1546" s="13" t="s">
        <v>2844</v>
      </c>
      <c r="B1546" s="14" t="s">
        <v>2845</v>
      </c>
      <c r="C1546" s="15" t="s">
        <v>7494</v>
      </c>
      <c r="D1546" s="16">
        <v>105.08</v>
      </c>
      <c r="E1546" s="16">
        <v>7.46</v>
      </c>
      <c r="F1546" s="16">
        <v>112.54</v>
      </c>
      <c r="G1546" s="7">
        <f t="shared" ref="G1546:G1609" si="24">LEN(A1546)</f>
        <v>9</v>
      </c>
    </row>
    <row r="1547" spans="1:7" s="7" customFormat="1" x14ac:dyDescent="0.2">
      <c r="A1547" s="13" t="s">
        <v>2846</v>
      </c>
      <c r="B1547" s="14" t="s">
        <v>2847</v>
      </c>
      <c r="C1547" s="15" t="s">
        <v>7494</v>
      </c>
      <c r="D1547" s="16">
        <v>69.900000000000006</v>
      </c>
      <c r="E1547" s="16">
        <v>7.46</v>
      </c>
      <c r="F1547" s="16">
        <v>77.36</v>
      </c>
      <c r="G1547" s="7">
        <f t="shared" si="24"/>
        <v>9</v>
      </c>
    </row>
    <row r="1548" spans="1:7" s="7" customFormat="1" x14ac:dyDescent="0.2">
      <c r="A1548" s="13" t="s">
        <v>2848</v>
      </c>
      <c r="B1548" s="14" t="s">
        <v>2849</v>
      </c>
      <c r="C1548" s="15" t="s">
        <v>7494</v>
      </c>
      <c r="D1548" s="16">
        <v>174.52</v>
      </c>
      <c r="E1548" s="16">
        <v>7.46</v>
      </c>
      <c r="F1548" s="16">
        <v>181.98</v>
      </c>
      <c r="G1548" s="7">
        <f t="shared" si="24"/>
        <v>9</v>
      </c>
    </row>
    <row r="1549" spans="1:7" s="7" customFormat="1" x14ac:dyDescent="0.2">
      <c r="A1549" s="13" t="s">
        <v>2850</v>
      </c>
      <c r="B1549" s="14" t="s">
        <v>2851</v>
      </c>
      <c r="C1549" s="15" t="s">
        <v>7503</v>
      </c>
      <c r="D1549" s="16">
        <v>28.93</v>
      </c>
      <c r="E1549" s="16">
        <v>6.36</v>
      </c>
      <c r="F1549" s="16">
        <v>35.29</v>
      </c>
      <c r="G1549" s="7">
        <f t="shared" si="24"/>
        <v>9</v>
      </c>
    </row>
    <row r="1550" spans="1:7" s="7" customFormat="1" x14ac:dyDescent="0.2">
      <c r="A1550" s="13" t="s">
        <v>2852</v>
      </c>
      <c r="B1550" s="14" t="s">
        <v>2853</v>
      </c>
      <c r="C1550" s="15" t="s">
        <v>7494</v>
      </c>
      <c r="D1550" s="16">
        <v>42.35</v>
      </c>
      <c r="E1550" s="16">
        <v>6.36</v>
      </c>
      <c r="F1550" s="16">
        <v>48.71</v>
      </c>
      <c r="G1550" s="7">
        <f t="shared" si="24"/>
        <v>9</v>
      </c>
    </row>
    <row r="1551" spans="1:7" s="7" customFormat="1" ht="25.5" x14ac:dyDescent="0.2">
      <c r="A1551" s="13" t="s">
        <v>2854</v>
      </c>
      <c r="B1551" s="14" t="s">
        <v>2855</v>
      </c>
      <c r="C1551" s="15" t="s">
        <v>7494</v>
      </c>
      <c r="D1551" s="16">
        <v>59.81</v>
      </c>
      <c r="E1551" s="16">
        <v>6.36</v>
      </c>
      <c r="F1551" s="16">
        <v>66.17</v>
      </c>
      <c r="G1551" s="7">
        <f t="shared" si="24"/>
        <v>9</v>
      </c>
    </row>
    <row r="1552" spans="1:7" s="7" customFormat="1" x14ac:dyDescent="0.2">
      <c r="A1552" s="13" t="s">
        <v>2856</v>
      </c>
      <c r="B1552" s="14" t="s">
        <v>2857</v>
      </c>
      <c r="C1552" s="15" t="s">
        <v>7503</v>
      </c>
      <c r="D1552" s="16">
        <v>204.67</v>
      </c>
      <c r="E1552" s="16">
        <v>13.46</v>
      </c>
      <c r="F1552" s="16">
        <v>218.13</v>
      </c>
      <c r="G1552" s="7">
        <f t="shared" si="24"/>
        <v>9</v>
      </c>
    </row>
    <row r="1553" spans="1:7" s="7" customFormat="1" x14ac:dyDescent="0.2">
      <c r="A1553" s="13" t="s">
        <v>2858</v>
      </c>
      <c r="B1553" s="14" t="s">
        <v>2859</v>
      </c>
      <c r="C1553" s="15" t="s">
        <v>7494</v>
      </c>
      <c r="D1553" s="16">
        <v>72.69</v>
      </c>
      <c r="E1553" s="16">
        <v>7.46</v>
      </c>
      <c r="F1553" s="16">
        <v>80.150000000000006</v>
      </c>
      <c r="G1553" s="7">
        <f t="shared" si="24"/>
        <v>9</v>
      </c>
    </row>
    <row r="1554" spans="1:7" s="7" customFormat="1" x14ac:dyDescent="0.2">
      <c r="A1554" s="13" t="s">
        <v>2860</v>
      </c>
      <c r="B1554" s="14" t="s">
        <v>2861</v>
      </c>
      <c r="C1554" s="15" t="s">
        <v>7494</v>
      </c>
      <c r="D1554" s="16">
        <v>89.42</v>
      </c>
      <c r="E1554" s="16">
        <v>7.46</v>
      </c>
      <c r="F1554" s="16">
        <v>96.88</v>
      </c>
      <c r="G1554" s="7">
        <f t="shared" si="24"/>
        <v>9</v>
      </c>
    </row>
    <row r="1555" spans="1:7" s="7" customFormat="1" x14ac:dyDescent="0.2">
      <c r="A1555" s="13" t="s">
        <v>2862</v>
      </c>
      <c r="B1555" s="14" t="s">
        <v>2863</v>
      </c>
      <c r="C1555" s="15" t="s">
        <v>7494</v>
      </c>
      <c r="D1555" s="16">
        <v>190.87</v>
      </c>
      <c r="E1555" s="16">
        <v>5.4</v>
      </c>
      <c r="F1555" s="16">
        <v>196.27</v>
      </c>
      <c r="G1555" s="7">
        <f t="shared" si="24"/>
        <v>9</v>
      </c>
    </row>
    <row r="1556" spans="1:7" s="7" customFormat="1" x14ac:dyDescent="0.2">
      <c r="A1556" s="13" t="s">
        <v>2864</v>
      </c>
      <c r="B1556" s="14" t="s">
        <v>2865</v>
      </c>
      <c r="C1556" s="15" t="s">
        <v>7494</v>
      </c>
      <c r="D1556" s="16">
        <v>217.04</v>
      </c>
      <c r="E1556" s="16">
        <v>7.46</v>
      </c>
      <c r="F1556" s="16">
        <v>224.5</v>
      </c>
      <c r="G1556" s="7">
        <f t="shared" si="24"/>
        <v>9</v>
      </c>
    </row>
    <row r="1557" spans="1:7" s="7" customFormat="1" ht="25.5" x14ac:dyDescent="0.2">
      <c r="A1557" s="13" t="s">
        <v>2866</v>
      </c>
      <c r="B1557" s="14" t="s">
        <v>2867</v>
      </c>
      <c r="C1557" s="15" t="s">
        <v>7494</v>
      </c>
      <c r="D1557" s="16">
        <v>555.03</v>
      </c>
      <c r="E1557" s="16">
        <v>65.78</v>
      </c>
      <c r="F1557" s="16">
        <v>620.80999999999995</v>
      </c>
      <c r="G1557" s="7">
        <f t="shared" si="24"/>
        <v>9</v>
      </c>
    </row>
    <row r="1558" spans="1:7" s="7" customFormat="1" x14ac:dyDescent="0.2">
      <c r="A1558" s="13" t="s">
        <v>8049</v>
      </c>
      <c r="B1558" s="14" t="s">
        <v>8050</v>
      </c>
      <c r="C1558" s="15" t="s">
        <v>7494</v>
      </c>
      <c r="D1558" s="16">
        <v>126.24</v>
      </c>
      <c r="E1558" s="16">
        <v>65.78</v>
      </c>
      <c r="F1558" s="16">
        <v>192.02</v>
      </c>
      <c r="G1558" s="7">
        <f t="shared" si="24"/>
        <v>9</v>
      </c>
    </row>
    <row r="1559" spans="1:7" s="7" customFormat="1" x14ac:dyDescent="0.2">
      <c r="A1559" s="13" t="s">
        <v>2868</v>
      </c>
      <c r="B1559" s="14" t="s">
        <v>2869</v>
      </c>
      <c r="C1559" s="15" t="s">
        <v>7494</v>
      </c>
      <c r="D1559" s="16">
        <v>26.26</v>
      </c>
      <c r="E1559" s="16">
        <v>42.51</v>
      </c>
      <c r="F1559" s="16">
        <v>68.77</v>
      </c>
      <c r="G1559" s="7">
        <f t="shared" si="24"/>
        <v>9</v>
      </c>
    </row>
    <row r="1560" spans="1:7" s="7" customFormat="1" x14ac:dyDescent="0.2">
      <c r="A1560" s="13" t="s">
        <v>2870</v>
      </c>
      <c r="B1560" s="14" t="s">
        <v>2871</v>
      </c>
      <c r="C1560" s="15" t="s">
        <v>7494</v>
      </c>
      <c r="D1560" s="16">
        <v>177.99</v>
      </c>
      <c r="E1560" s="16">
        <v>7.46</v>
      </c>
      <c r="F1560" s="16">
        <v>185.45</v>
      </c>
      <c r="G1560" s="7">
        <f t="shared" si="24"/>
        <v>9</v>
      </c>
    </row>
    <row r="1561" spans="1:7" s="7" customFormat="1" x14ac:dyDescent="0.2">
      <c r="A1561" s="13" t="s">
        <v>2872</v>
      </c>
      <c r="B1561" s="14" t="s">
        <v>2873</v>
      </c>
      <c r="C1561" s="15" t="s">
        <v>7494</v>
      </c>
      <c r="D1561" s="16">
        <v>10417.879999999999</v>
      </c>
      <c r="E1561" s="16"/>
      <c r="F1561" s="16">
        <v>10417.879999999999</v>
      </c>
      <c r="G1561" s="7">
        <f t="shared" si="24"/>
        <v>9</v>
      </c>
    </row>
    <row r="1562" spans="1:7" s="7" customFormat="1" ht="25.5" x14ac:dyDescent="0.2">
      <c r="A1562" s="13" t="s">
        <v>2874</v>
      </c>
      <c r="B1562" s="14" t="s">
        <v>2875</v>
      </c>
      <c r="C1562" s="15" t="s">
        <v>7494</v>
      </c>
      <c r="D1562" s="16">
        <v>13684.4</v>
      </c>
      <c r="E1562" s="16"/>
      <c r="F1562" s="16">
        <v>13684.4</v>
      </c>
      <c r="G1562" s="7">
        <f t="shared" si="24"/>
        <v>9</v>
      </c>
    </row>
    <row r="1563" spans="1:7" s="7" customFormat="1" ht="25.5" x14ac:dyDescent="0.2">
      <c r="A1563" s="13" t="s">
        <v>2876</v>
      </c>
      <c r="B1563" s="14" t="s">
        <v>2877</v>
      </c>
      <c r="C1563" s="15" t="s">
        <v>7503</v>
      </c>
      <c r="D1563" s="16">
        <v>782.13</v>
      </c>
      <c r="E1563" s="16">
        <v>87.7</v>
      </c>
      <c r="F1563" s="16">
        <v>869.83</v>
      </c>
      <c r="G1563" s="7">
        <f t="shared" si="24"/>
        <v>9</v>
      </c>
    </row>
    <row r="1564" spans="1:7" s="7" customFormat="1" ht="25.5" x14ac:dyDescent="0.2">
      <c r="A1564" s="13" t="s">
        <v>2878</v>
      </c>
      <c r="B1564" s="14" t="s">
        <v>2879</v>
      </c>
      <c r="C1564" s="15" t="s">
        <v>7503</v>
      </c>
      <c r="D1564" s="16">
        <v>1594.92</v>
      </c>
      <c r="E1564" s="16">
        <v>175.4</v>
      </c>
      <c r="F1564" s="16">
        <v>1770.32</v>
      </c>
      <c r="G1564" s="7">
        <f t="shared" si="24"/>
        <v>9</v>
      </c>
    </row>
    <row r="1565" spans="1:7" s="7" customFormat="1" ht="38.25" x14ac:dyDescent="0.2">
      <c r="A1565" s="13" t="s">
        <v>2880</v>
      </c>
      <c r="B1565" s="14" t="s">
        <v>2881</v>
      </c>
      <c r="C1565" s="15" t="s">
        <v>7503</v>
      </c>
      <c r="D1565" s="16">
        <v>1038.1500000000001</v>
      </c>
      <c r="E1565" s="16">
        <v>175.4</v>
      </c>
      <c r="F1565" s="16">
        <v>1213.55</v>
      </c>
      <c r="G1565" s="7">
        <f t="shared" si="24"/>
        <v>9</v>
      </c>
    </row>
    <row r="1566" spans="1:7" s="7" customFormat="1" ht="38.25" x14ac:dyDescent="0.2">
      <c r="A1566" s="13" t="s">
        <v>2882</v>
      </c>
      <c r="B1566" s="14" t="s">
        <v>2883</v>
      </c>
      <c r="C1566" s="15" t="s">
        <v>7503</v>
      </c>
      <c r="D1566" s="16">
        <v>1135.8499999999999</v>
      </c>
      <c r="E1566" s="16">
        <v>175.4</v>
      </c>
      <c r="F1566" s="16">
        <v>1311.25</v>
      </c>
      <c r="G1566" s="7">
        <f t="shared" si="24"/>
        <v>9</v>
      </c>
    </row>
    <row r="1567" spans="1:7" s="7" customFormat="1" x14ac:dyDescent="0.2">
      <c r="A1567" s="13" t="s">
        <v>7384</v>
      </c>
      <c r="B1567" s="14" t="s">
        <v>7385</v>
      </c>
      <c r="C1567" s="15" t="s">
        <v>7500</v>
      </c>
      <c r="D1567" s="16">
        <v>44.68</v>
      </c>
      <c r="E1567" s="16">
        <v>10.27</v>
      </c>
      <c r="F1567" s="16">
        <v>54.95</v>
      </c>
      <c r="G1567" s="7">
        <f t="shared" si="24"/>
        <v>9</v>
      </c>
    </row>
    <row r="1568" spans="1:7" s="7" customFormat="1" x14ac:dyDescent="0.2">
      <c r="A1568" s="13" t="s">
        <v>2884</v>
      </c>
      <c r="B1568" s="14" t="s">
        <v>7615</v>
      </c>
      <c r="C1568" s="15"/>
      <c r="D1568" s="16"/>
      <c r="E1568" s="16"/>
      <c r="F1568" s="16"/>
      <c r="G1568" s="7">
        <f t="shared" si="24"/>
        <v>2</v>
      </c>
    </row>
    <row r="1569" spans="1:7" s="7" customFormat="1" x14ac:dyDescent="0.2">
      <c r="A1569" s="13" t="s">
        <v>2885</v>
      </c>
      <c r="B1569" s="14" t="s">
        <v>2886</v>
      </c>
      <c r="C1569" s="15"/>
      <c r="D1569" s="16"/>
      <c r="E1569" s="16"/>
      <c r="F1569" s="16"/>
      <c r="G1569" s="7">
        <f t="shared" si="24"/>
        <v>5</v>
      </c>
    </row>
    <row r="1570" spans="1:7" s="7" customFormat="1" x14ac:dyDescent="0.2">
      <c r="A1570" s="13" t="s">
        <v>2887</v>
      </c>
      <c r="B1570" s="14" t="s">
        <v>2888</v>
      </c>
      <c r="C1570" s="15" t="s">
        <v>7500</v>
      </c>
      <c r="D1570" s="16">
        <v>6.06</v>
      </c>
      <c r="E1570" s="16">
        <v>13.27</v>
      </c>
      <c r="F1570" s="16">
        <v>19.329999999999998</v>
      </c>
      <c r="G1570" s="7">
        <f t="shared" si="24"/>
        <v>9</v>
      </c>
    </row>
    <row r="1571" spans="1:7" s="7" customFormat="1" x14ac:dyDescent="0.2">
      <c r="A1571" s="13" t="s">
        <v>2889</v>
      </c>
      <c r="B1571" s="14" t="s">
        <v>2890</v>
      </c>
      <c r="C1571" s="15" t="s">
        <v>7516</v>
      </c>
      <c r="D1571" s="16">
        <v>39.42</v>
      </c>
      <c r="E1571" s="16">
        <v>59.37</v>
      </c>
      <c r="F1571" s="16">
        <v>98.79</v>
      </c>
      <c r="G1571" s="7">
        <f t="shared" si="24"/>
        <v>9</v>
      </c>
    </row>
    <row r="1572" spans="1:7" s="7" customFormat="1" x14ac:dyDescent="0.2">
      <c r="A1572" s="13" t="s">
        <v>2891</v>
      </c>
      <c r="B1572" s="14" t="s">
        <v>2892</v>
      </c>
      <c r="C1572" s="15" t="s">
        <v>7500</v>
      </c>
      <c r="D1572" s="16">
        <v>7.33</v>
      </c>
      <c r="E1572" s="16">
        <v>13.27</v>
      </c>
      <c r="F1572" s="16">
        <v>20.6</v>
      </c>
      <c r="G1572" s="7">
        <f t="shared" si="24"/>
        <v>9</v>
      </c>
    </row>
    <row r="1573" spans="1:7" s="7" customFormat="1" x14ac:dyDescent="0.2">
      <c r="A1573" s="13" t="s">
        <v>2893</v>
      </c>
      <c r="B1573" s="14" t="s">
        <v>2894</v>
      </c>
      <c r="C1573" s="15" t="s">
        <v>7516</v>
      </c>
      <c r="D1573" s="16">
        <v>17.72</v>
      </c>
      <c r="E1573" s="16">
        <v>13.27</v>
      </c>
      <c r="F1573" s="16">
        <v>30.99</v>
      </c>
      <c r="G1573" s="7">
        <f t="shared" si="24"/>
        <v>9</v>
      </c>
    </row>
    <row r="1574" spans="1:7" s="7" customFormat="1" x14ac:dyDescent="0.2">
      <c r="A1574" s="13" t="s">
        <v>2895</v>
      </c>
      <c r="B1574" s="14" t="s">
        <v>2896</v>
      </c>
      <c r="C1574" s="15" t="s">
        <v>7516</v>
      </c>
      <c r="D1574" s="16">
        <v>12.77</v>
      </c>
      <c r="E1574" s="16">
        <v>13.27</v>
      </c>
      <c r="F1574" s="16">
        <v>26.04</v>
      </c>
      <c r="G1574" s="7">
        <f t="shared" si="24"/>
        <v>9</v>
      </c>
    </row>
    <row r="1575" spans="1:7" s="7" customFormat="1" x14ac:dyDescent="0.2">
      <c r="A1575" s="13" t="s">
        <v>2897</v>
      </c>
      <c r="B1575" s="14" t="s">
        <v>2898</v>
      </c>
      <c r="C1575" s="15"/>
      <c r="D1575" s="16"/>
      <c r="E1575" s="16"/>
      <c r="F1575" s="16"/>
      <c r="G1575" s="7">
        <f t="shared" si="24"/>
        <v>5</v>
      </c>
    </row>
    <row r="1576" spans="1:7" s="7" customFormat="1" ht="25.5" x14ac:dyDescent="0.2">
      <c r="A1576" s="13" t="s">
        <v>2899</v>
      </c>
      <c r="B1576" s="14" t="s">
        <v>2900</v>
      </c>
      <c r="C1576" s="15" t="s">
        <v>7500</v>
      </c>
      <c r="D1576" s="16">
        <v>8.4499999999999993</v>
      </c>
      <c r="E1576" s="16">
        <v>11.22</v>
      </c>
      <c r="F1576" s="16">
        <v>19.670000000000002</v>
      </c>
      <c r="G1576" s="7">
        <f t="shared" si="24"/>
        <v>9</v>
      </c>
    </row>
    <row r="1577" spans="1:7" s="7" customFormat="1" ht="25.5" x14ac:dyDescent="0.2">
      <c r="A1577" s="13" t="s">
        <v>2901</v>
      </c>
      <c r="B1577" s="14" t="s">
        <v>2902</v>
      </c>
      <c r="C1577" s="15" t="s">
        <v>7500</v>
      </c>
      <c r="D1577" s="16">
        <v>14.36</v>
      </c>
      <c r="E1577" s="16">
        <v>11.22</v>
      </c>
      <c r="F1577" s="16">
        <v>25.58</v>
      </c>
      <c r="G1577" s="7">
        <f t="shared" si="24"/>
        <v>9</v>
      </c>
    </row>
    <row r="1578" spans="1:7" s="7" customFormat="1" x14ac:dyDescent="0.2">
      <c r="A1578" s="13" t="s">
        <v>2903</v>
      </c>
      <c r="B1578" s="14" t="s">
        <v>2904</v>
      </c>
      <c r="C1578" s="15" t="s">
        <v>7500</v>
      </c>
      <c r="D1578" s="16">
        <v>9.48</v>
      </c>
      <c r="E1578" s="16">
        <v>11.22</v>
      </c>
      <c r="F1578" s="16">
        <v>20.7</v>
      </c>
      <c r="G1578" s="7">
        <f t="shared" si="24"/>
        <v>9</v>
      </c>
    </row>
    <row r="1579" spans="1:7" s="7" customFormat="1" ht="25.5" x14ac:dyDescent="0.2">
      <c r="A1579" s="13" t="s">
        <v>2905</v>
      </c>
      <c r="B1579" s="14" t="s">
        <v>2906</v>
      </c>
      <c r="C1579" s="15" t="s">
        <v>7500</v>
      </c>
      <c r="D1579" s="16">
        <v>19.579999999999998</v>
      </c>
      <c r="E1579" s="16">
        <v>11.22</v>
      </c>
      <c r="F1579" s="16">
        <v>30.8</v>
      </c>
      <c r="G1579" s="7">
        <f t="shared" si="24"/>
        <v>9</v>
      </c>
    </row>
    <row r="1580" spans="1:7" s="7" customFormat="1" x14ac:dyDescent="0.2">
      <c r="A1580" s="13" t="s">
        <v>2907</v>
      </c>
      <c r="B1580" s="14" t="s">
        <v>7616</v>
      </c>
      <c r="C1580" s="15"/>
      <c r="D1580" s="16"/>
      <c r="E1580" s="16"/>
      <c r="F1580" s="16"/>
      <c r="G1580" s="7">
        <f t="shared" si="24"/>
        <v>5</v>
      </c>
    </row>
    <row r="1581" spans="1:7" s="7" customFormat="1" x14ac:dyDescent="0.2">
      <c r="A1581" s="13" t="s">
        <v>2908</v>
      </c>
      <c r="B1581" s="14" t="s">
        <v>2909</v>
      </c>
      <c r="C1581" s="15" t="s">
        <v>7516</v>
      </c>
      <c r="D1581" s="16">
        <v>50.59</v>
      </c>
      <c r="E1581" s="16">
        <v>13.66</v>
      </c>
      <c r="F1581" s="16">
        <v>64.25</v>
      </c>
      <c r="G1581" s="7">
        <f t="shared" si="24"/>
        <v>9</v>
      </c>
    </row>
    <row r="1582" spans="1:7" s="7" customFormat="1" x14ac:dyDescent="0.2">
      <c r="A1582" s="13" t="s">
        <v>2910</v>
      </c>
      <c r="B1582" s="14" t="s">
        <v>2911</v>
      </c>
      <c r="C1582" s="15"/>
      <c r="D1582" s="16"/>
      <c r="E1582" s="16"/>
      <c r="F1582" s="16"/>
      <c r="G1582" s="7">
        <f t="shared" si="24"/>
        <v>2</v>
      </c>
    </row>
    <row r="1583" spans="1:7" s="7" customFormat="1" x14ac:dyDescent="0.2">
      <c r="A1583" s="13" t="s">
        <v>2912</v>
      </c>
      <c r="B1583" s="14" t="s">
        <v>2913</v>
      </c>
      <c r="C1583" s="15"/>
      <c r="D1583" s="16"/>
      <c r="E1583" s="16"/>
      <c r="F1583" s="16"/>
      <c r="G1583" s="7">
        <f t="shared" si="24"/>
        <v>5</v>
      </c>
    </row>
    <row r="1584" spans="1:7" s="7" customFormat="1" ht="25.5" x14ac:dyDescent="0.2">
      <c r="A1584" s="13" t="s">
        <v>2914</v>
      </c>
      <c r="B1584" s="14" t="s">
        <v>2915</v>
      </c>
      <c r="C1584" s="15" t="s">
        <v>7500</v>
      </c>
      <c r="D1584" s="16">
        <v>187.02</v>
      </c>
      <c r="E1584" s="16">
        <v>11.22</v>
      </c>
      <c r="F1584" s="16">
        <v>198.24</v>
      </c>
      <c r="G1584" s="7">
        <f t="shared" si="24"/>
        <v>9</v>
      </c>
    </row>
    <row r="1585" spans="1:7" s="7" customFormat="1" ht="25.5" x14ac:dyDescent="0.2">
      <c r="A1585" s="13" t="s">
        <v>2916</v>
      </c>
      <c r="B1585" s="14" t="s">
        <v>2917</v>
      </c>
      <c r="C1585" s="15" t="s">
        <v>7494</v>
      </c>
      <c r="D1585" s="16">
        <v>115.6</v>
      </c>
      <c r="E1585" s="16">
        <v>11.22</v>
      </c>
      <c r="F1585" s="16">
        <v>126.82</v>
      </c>
      <c r="G1585" s="7">
        <f t="shared" si="24"/>
        <v>9</v>
      </c>
    </row>
    <row r="1586" spans="1:7" s="7" customFormat="1" ht="25.5" x14ac:dyDescent="0.2">
      <c r="A1586" s="13" t="s">
        <v>2918</v>
      </c>
      <c r="B1586" s="14" t="s">
        <v>2919</v>
      </c>
      <c r="C1586" s="15" t="s">
        <v>7494</v>
      </c>
      <c r="D1586" s="16">
        <v>155.85</v>
      </c>
      <c r="E1586" s="16">
        <v>11.22</v>
      </c>
      <c r="F1586" s="16">
        <v>167.07</v>
      </c>
      <c r="G1586" s="7">
        <f t="shared" si="24"/>
        <v>9</v>
      </c>
    </row>
    <row r="1587" spans="1:7" s="7" customFormat="1" ht="25.5" x14ac:dyDescent="0.2">
      <c r="A1587" s="13" t="s">
        <v>2920</v>
      </c>
      <c r="B1587" s="14" t="s">
        <v>2921</v>
      </c>
      <c r="C1587" s="15" t="s">
        <v>7494</v>
      </c>
      <c r="D1587" s="16">
        <v>336.72</v>
      </c>
      <c r="E1587" s="16">
        <v>11.22</v>
      </c>
      <c r="F1587" s="16">
        <v>347.94</v>
      </c>
      <c r="G1587" s="7">
        <f t="shared" si="24"/>
        <v>9</v>
      </c>
    </row>
    <row r="1588" spans="1:7" s="7" customFormat="1" ht="25.5" x14ac:dyDescent="0.2">
      <c r="A1588" s="13" t="s">
        <v>2922</v>
      </c>
      <c r="B1588" s="14" t="s">
        <v>2923</v>
      </c>
      <c r="C1588" s="15" t="s">
        <v>7494</v>
      </c>
      <c r="D1588" s="16">
        <v>220.51</v>
      </c>
      <c r="E1588" s="16">
        <v>11.22</v>
      </c>
      <c r="F1588" s="16">
        <v>231.73</v>
      </c>
      <c r="G1588" s="7">
        <f t="shared" si="24"/>
        <v>9</v>
      </c>
    </row>
    <row r="1589" spans="1:7" s="7" customFormat="1" ht="25.5" x14ac:dyDescent="0.2">
      <c r="A1589" s="13" t="s">
        <v>2924</v>
      </c>
      <c r="B1589" s="14" t="s">
        <v>2925</v>
      </c>
      <c r="C1589" s="15" t="s">
        <v>7494</v>
      </c>
      <c r="D1589" s="16">
        <v>170.61</v>
      </c>
      <c r="E1589" s="16">
        <v>11.22</v>
      </c>
      <c r="F1589" s="16">
        <v>181.83</v>
      </c>
      <c r="G1589" s="7">
        <f t="shared" si="24"/>
        <v>9</v>
      </c>
    </row>
    <row r="1590" spans="1:7" s="7" customFormat="1" ht="38.25" x14ac:dyDescent="0.2">
      <c r="A1590" s="13" t="s">
        <v>2926</v>
      </c>
      <c r="B1590" s="14" t="s">
        <v>2927</v>
      </c>
      <c r="C1590" s="15" t="s">
        <v>7494</v>
      </c>
      <c r="D1590" s="16">
        <v>380.72</v>
      </c>
      <c r="E1590" s="16">
        <v>11.22</v>
      </c>
      <c r="F1590" s="16">
        <v>391.94</v>
      </c>
      <c r="G1590" s="7">
        <f t="shared" si="24"/>
        <v>9</v>
      </c>
    </row>
    <row r="1591" spans="1:7" s="7" customFormat="1" ht="25.5" x14ac:dyDescent="0.2">
      <c r="A1591" s="13" t="s">
        <v>2928</v>
      </c>
      <c r="B1591" s="14" t="s">
        <v>2929</v>
      </c>
      <c r="C1591" s="15" t="s">
        <v>7494</v>
      </c>
      <c r="D1591" s="16">
        <v>318.51</v>
      </c>
      <c r="E1591" s="16">
        <v>11.22</v>
      </c>
      <c r="F1591" s="16">
        <v>329.73</v>
      </c>
      <c r="G1591" s="7">
        <f t="shared" si="24"/>
        <v>9</v>
      </c>
    </row>
    <row r="1592" spans="1:7" s="7" customFormat="1" ht="25.5" x14ac:dyDescent="0.2">
      <c r="A1592" s="13" t="s">
        <v>2930</v>
      </c>
      <c r="B1592" s="14" t="s">
        <v>2931</v>
      </c>
      <c r="C1592" s="15" t="s">
        <v>7494</v>
      </c>
      <c r="D1592" s="16">
        <v>147.32</v>
      </c>
      <c r="E1592" s="16">
        <v>11.22</v>
      </c>
      <c r="F1592" s="16">
        <v>158.54</v>
      </c>
      <c r="G1592" s="7">
        <f t="shared" si="24"/>
        <v>9</v>
      </c>
    </row>
    <row r="1593" spans="1:7" s="7" customFormat="1" ht="25.5" x14ac:dyDescent="0.2">
      <c r="A1593" s="13" t="s">
        <v>2932</v>
      </c>
      <c r="B1593" s="14" t="s">
        <v>2933</v>
      </c>
      <c r="C1593" s="15" t="s">
        <v>7494</v>
      </c>
      <c r="D1593" s="16">
        <v>497.11</v>
      </c>
      <c r="E1593" s="16">
        <v>18.71</v>
      </c>
      <c r="F1593" s="16">
        <v>515.82000000000005</v>
      </c>
      <c r="G1593" s="7">
        <f t="shared" si="24"/>
        <v>9</v>
      </c>
    </row>
    <row r="1594" spans="1:7" s="7" customFormat="1" x14ac:dyDescent="0.2">
      <c r="A1594" s="13" t="s">
        <v>2934</v>
      </c>
      <c r="B1594" s="14" t="s">
        <v>7617</v>
      </c>
      <c r="C1594" s="15"/>
      <c r="D1594" s="16"/>
      <c r="E1594" s="16"/>
      <c r="F1594" s="16"/>
      <c r="G1594" s="7">
        <f t="shared" si="24"/>
        <v>5</v>
      </c>
    </row>
    <row r="1595" spans="1:7" s="7" customFormat="1" ht="25.5" x14ac:dyDescent="0.2">
      <c r="A1595" s="13" t="s">
        <v>7618</v>
      </c>
      <c r="B1595" s="14" t="s">
        <v>7619</v>
      </c>
      <c r="C1595" s="15" t="s">
        <v>7494</v>
      </c>
      <c r="D1595" s="16">
        <v>2544.9299999999998</v>
      </c>
      <c r="E1595" s="16">
        <v>58.34</v>
      </c>
      <c r="F1595" s="16">
        <v>2603.27</v>
      </c>
      <c r="G1595" s="7">
        <f t="shared" si="24"/>
        <v>9</v>
      </c>
    </row>
    <row r="1596" spans="1:7" s="7" customFormat="1" ht="25.5" x14ac:dyDescent="0.2">
      <c r="A1596" s="13" t="s">
        <v>7620</v>
      </c>
      <c r="B1596" s="14" t="s">
        <v>7621</v>
      </c>
      <c r="C1596" s="15" t="s">
        <v>7494</v>
      </c>
      <c r="D1596" s="16">
        <v>3205.88</v>
      </c>
      <c r="E1596" s="16">
        <v>58.34</v>
      </c>
      <c r="F1596" s="16">
        <v>3264.22</v>
      </c>
      <c r="G1596" s="7">
        <f t="shared" si="24"/>
        <v>9</v>
      </c>
    </row>
    <row r="1597" spans="1:7" s="7" customFormat="1" x14ac:dyDescent="0.2">
      <c r="A1597" s="13" t="s">
        <v>2935</v>
      </c>
      <c r="B1597" s="14" t="s">
        <v>2936</v>
      </c>
      <c r="C1597" s="15"/>
      <c r="D1597" s="16"/>
      <c r="E1597" s="16"/>
      <c r="F1597" s="16"/>
      <c r="G1597" s="7">
        <f t="shared" si="24"/>
        <v>5</v>
      </c>
    </row>
    <row r="1598" spans="1:7" s="7" customFormat="1" ht="25.5" x14ac:dyDescent="0.2">
      <c r="A1598" s="13" t="s">
        <v>2937</v>
      </c>
      <c r="B1598" s="14" t="s">
        <v>7386</v>
      </c>
      <c r="C1598" s="15" t="s">
        <v>7497</v>
      </c>
      <c r="D1598" s="16">
        <v>313.07</v>
      </c>
      <c r="E1598" s="16">
        <v>20.56</v>
      </c>
      <c r="F1598" s="16">
        <v>333.63</v>
      </c>
      <c r="G1598" s="7">
        <f t="shared" si="24"/>
        <v>9</v>
      </c>
    </row>
    <row r="1599" spans="1:7" s="7" customFormat="1" ht="25.5" x14ac:dyDescent="0.2">
      <c r="A1599" s="13" t="s">
        <v>2938</v>
      </c>
      <c r="B1599" s="14" t="s">
        <v>7387</v>
      </c>
      <c r="C1599" s="15" t="s">
        <v>7497</v>
      </c>
      <c r="D1599" s="16">
        <v>182.25</v>
      </c>
      <c r="E1599" s="16">
        <v>8.6</v>
      </c>
      <c r="F1599" s="16">
        <v>190.85</v>
      </c>
      <c r="G1599" s="7">
        <f t="shared" si="24"/>
        <v>9</v>
      </c>
    </row>
    <row r="1600" spans="1:7" s="7" customFormat="1" ht="25.5" x14ac:dyDescent="0.2">
      <c r="A1600" s="13" t="s">
        <v>2939</v>
      </c>
      <c r="B1600" s="14" t="s">
        <v>8073</v>
      </c>
      <c r="C1600" s="15" t="s">
        <v>7497</v>
      </c>
      <c r="D1600" s="16">
        <v>106.84</v>
      </c>
      <c r="E1600" s="16">
        <v>24.13</v>
      </c>
      <c r="F1600" s="16">
        <v>130.97</v>
      </c>
      <c r="G1600" s="7">
        <f t="shared" si="24"/>
        <v>9</v>
      </c>
    </row>
    <row r="1601" spans="1:7" s="7" customFormat="1" ht="25.5" x14ac:dyDescent="0.2">
      <c r="A1601" s="13" t="s">
        <v>8074</v>
      </c>
      <c r="B1601" s="14" t="s">
        <v>8075</v>
      </c>
      <c r="C1601" s="15" t="s">
        <v>7497</v>
      </c>
      <c r="D1601" s="16">
        <v>100.07</v>
      </c>
      <c r="E1601" s="16">
        <v>24.13</v>
      </c>
      <c r="F1601" s="16">
        <v>124.2</v>
      </c>
      <c r="G1601" s="7">
        <f t="shared" si="24"/>
        <v>9</v>
      </c>
    </row>
    <row r="1602" spans="1:7" s="7" customFormat="1" ht="25.5" x14ac:dyDescent="0.2">
      <c r="A1602" s="13" t="s">
        <v>2940</v>
      </c>
      <c r="B1602" s="14" t="s">
        <v>2941</v>
      </c>
      <c r="C1602" s="15" t="s">
        <v>7494</v>
      </c>
      <c r="D1602" s="16">
        <v>4.3899999999999997</v>
      </c>
      <c r="E1602" s="16">
        <v>1.31</v>
      </c>
      <c r="F1602" s="16">
        <v>5.7</v>
      </c>
      <c r="G1602" s="7">
        <f t="shared" si="24"/>
        <v>9</v>
      </c>
    </row>
    <row r="1603" spans="1:7" s="7" customFormat="1" ht="25.5" x14ac:dyDescent="0.2">
      <c r="A1603" s="13" t="s">
        <v>2942</v>
      </c>
      <c r="B1603" s="14" t="s">
        <v>2943</v>
      </c>
      <c r="C1603" s="15" t="s">
        <v>7500</v>
      </c>
      <c r="D1603" s="16">
        <v>450.43</v>
      </c>
      <c r="E1603" s="16"/>
      <c r="F1603" s="16">
        <v>450.43</v>
      </c>
      <c r="G1603" s="7">
        <f t="shared" si="24"/>
        <v>9</v>
      </c>
    </row>
    <row r="1604" spans="1:7" s="7" customFormat="1" ht="25.5" x14ac:dyDescent="0.2">
      <c r="A1604" s="13" t="s">
        <v>2944</v>
      </c>
      <c r="B1604" s="14" t="s">
        <v>8076</v>
      </c>
      <c r="C1604" s="15" t="s">
        <v>7497</v>
      </c>
      <c r="D1604" s="16">
        <v>5.25</v>
      </c>
      <c r="E1604" s="16">
        <v>8.5</v>
      </c>
      <c r="F1604" s="16">
        <v>13.75</v>
      </c>
      <c r="G1604" s="7">
        <f t="shared" si="24"/>
        <v>9</v>
      </c>
    </row>
    <row r="1605" spans="1:7" s="7" customFormat="1" ht="25.5" x14ac:dyDescent="0.2">
      <c r="A1605" s="13" t="s">
        <v>2945</v>
      </c>
      <c r="B1605" s="14" t="s">
        <v>2946</v>
      </c>
      <c r="C1605" s="15" t="s">
        <v>7494</v>
      </c>
      <c r="D1605" s="16">
        <v>0.49</v>
      </c>
      <c r="E1605" s="16">
        <v>13.69</v>
      </c>
      <c r="F1605" s="16">
        <v>14.18</v>
      </c>
      <c r="G1605" s="7">
        <f t="shared" si="24"/>
        <v>9</v>
      </c>
    </row>
    <row r="1606" spans="1:7" s="7" customFormat="1" ht="25.5" x14ac:dyDescent="0.2">
      <c r="A1606" s="13" t="s">
        <v>18</v>
      </c>
      <c r="B1606" s="14" t="s">
        <v>19</v>
      </c>
      <c r="C1606" s="15" t="s">
        <v>7497</v>
      </c>
      <c r="D1606" s="16">
        <v>82.07</v>
      </c>
      <c r="E1606" s="16">
        <v>13.32</v>
      </c>
      <c r="F1606" s="16">
        <v>95.39</v>
      </c>
      <c r="G1606" s="7">
        <f t="shared" si="24"/>
        <v>9</v>
      </c>
    </row>
    <row r="1607" spans="1:7" s="7" customFormat="1" x14ac:dyDescent="0.2">
      <c r="A1607" s="13" t="s">
        <v>2947</v>
      </c>
      <c r="B1607" s="14" t="s">
        <v>7622</v>
      </c>
      <c r="C1607" s="15"/>
      <c r="D1607" s="16"/>
      <c r="E1607" s="16"/>
      <c r="F1607" s="16"/>
      <c r="G1607" s="7">
        <f t="shared" si="24"/>
        <v>5</v>
      </c>
    </row>
    <row r="1608" spans="1:7" s="7" customFormat="1" x14ac:dyDescent="0.2">
      <c r="A1608" s="13" t="s">
        <v>2948</v>
      </c>
      <c r="B1608" s="14" t="s">
        <v>2949</v>
      </c>
      <c r="C1608" s="15" t="s">
        <v>7494</v>
      </c>
      <c r="D1608" s="16">
        <v>11.27</v>
      </c>
      <c r="E1608" s="16">
        <v>1.31</v>
      </c>
      <c r="F1608" s="16">
        <v>12.58</v>
      </c>
      <c r="G1608" s="7">
        <f t="shared" si="24"/>
        <v>9</v>
      </c>
    </row>
    <row r="1609" spans="1:7" s="7" customFormat="1" x14ac:dyDescent="0.2">
      <c r="A1609" s="13" t="s">
        <v>2950</v>
      </c>
      <c r="B1609" s="14" t="s">
        <v>2951</v>
      </c>
      <c r="C1609" s="15" t="s">
        <v>7494</v>
      </c>
      <c r="D1609" s="16">
        <v>10.97</v>
      </c>
      <c r="E1609" s="16">
        <v>1.31</v>
      </c>
      <c r="F1609" s="16">
        <v>12.28</v>
      </c>
      <c r="G1609" s="7">
        <f t="shared" si="24"/>
        <v>9</v>
      </c>
    </row>
    <row r="1610" spans="1:7" s="7" customFormat="1" ht="25.5" x14ac:dyDescent="0.2">
      <c r="A1610" s="13" t="s">
        <v>2952</v>
      </c>
      <c r="B1610" s="14" t="s">
        <v>2953</v>
      </c>
      <c r="C1610" s="15" t="s">
        <v>7494</v>
      </c>
      <c r="D1610" s="16">
        <v>23.83</v>
      </c>
      <c r="E1610" s="16">
        <v>1.31</v>
      </c>
      <c r="F1610" s="16">
        <v>25.14</v>
      </c>
      <c r="G1610" s="7">
        <f t="shared" ref="G1610:G1673" si="25">LEN(A1610)</f>
        <v>9</v>
      </c>
    </row>
    <row r="1611" spans="1:7" s="7" customFormat="1" ht="25.5" x14ac:dyDescent="0.2">
      <c r="A1611" s="13" t="s">
        <v>2954</v>
      </c>
      <c r="B1611" s="14" t="s">
        <v>2955</v>
      </c>
      <c r="C1611" s="15" t="s">
        <v>7500</v>
      </c>
      <c r="D1611" s="16">
        <v>32.369999999999997</v>
      </c>
      <c r="E1611" s="16">
        <v>20.74</v>
      </c>
      <c r="F1611" s="16">
        <v>53.11</v>
      </c>
      <c r="G1611" s="7">
        <f t="shared" si="25"/>
        <v>9</v>
      </c>
    </row>
    <row r="1612" spans="1:7" s="7" customFormat="1" ht="25.5" x14ac:dyDescent="0.2">
      <c r="A1612" s="13" t="s">
        <v>2956</v>
      </c>
      <c r="B1612" s="14" t="s">
        <v>7388</v>
      </c>
      <c r="C1612" s="15" t="s">
        <v>7503</v>
      </c>
      <c r="D1612" s="16">
        <v>236.4</v>
      </c>
      <c r="E1612" s="16">
        <v>20.74</v>
      </c>
      <c r="F1612" s="16">
        <v>257.14</v>
      </c>
      <c r="G1612" s="7">
        <f t="shared" si="25"/>
        <v>9</v>
      </c>
    </row>
    <row r="1613" spans="1:7" s="7" customFormat="1" ht="25.5" x14ac:dyDescent="0.2">
      <c r="A1613" s="13" t="s">
        <v>2957</v>
      </c>
      <c r="B1613" s="14" t="s">
        <v>7389</v>
      </c>
      <c r="C1613" s="15" t="s">
        <v>7503</v>
      </c>
      <c r="D1613" s="16">
        <v>694.18</v>
      </c>
      <c r="E1613" s="16">
        <v>20.74</v>
      </c>
      <c r="F1613" s="16">
        <v>714.92</v>
      </c>
      <c r="G1613" s="7">
        <f t="shared" si="25"/>
        <v>9</v>
      </c>
    </row>
    <row r="1614" spans="1:7" s="7" customFormat="1" ht="25.5" x14ac:dyDescent="0.2">
      <c r="A1614" s="13" t="s">
        <v>2958</v>
      </c>
      <c r="B1614" s="14" t="s">
        <v>2959</v>
      </c>
      <c r="C1614" s="15" t="s">
        <v>7494</v>
      </c>
      <c r="D1614" s="16">
        <v>27.01</v>
      </c>
      <c r="E1614" s="16">
        <v>3.37</v>
      </c>
      <c r="F1614" s="16">
        <v>30.38</v>
      </c>
      <c r="G1614" s="7">
        <f t="shared" si="25"/>
        <v>9</v>
      </c>
    </row>
    <row r="1615" spans="1:7" s="7" customFormat="1" ht="25.5" x14ac:dyDescent="0.2">
      <c r="A1615" s="13" t="s">
        <v>2960</v>
      </c>
      <c r="B1615" s="14" t="s">
        <v>2961</v>
      </c>
      <c r="C1615" s="15" t="s">
        <v>7494</v>
      </c>
      <c r="D1615" s="16">
        <v>685.28</v>
      </c>
      <c r="E1615" s="16">
        <v>4.22</v>
      </c>
      <c r="F1615" s="16">
        <v>689.5</v>
      </c>
      <c r="G1615" s="7">
        <f t="shared" si="25"/>
        <v>9</v>
      </c>
    </row>
    <row r="1616" spans="1:7" s="7" customFormat="1" x14ac:dyDescent="0.2">
      <c r="A1616" s="13" t="s">
        <v>2962</v>
      </c>
      <c r="B1616" s="14" t="s">
        <v>2963</v>
      </c>
      <c r="C1616" s="15" t="s">
        <v>7494</v>
      </c>
      <c r="D1616" s="16">
        <v>149.46</v>
      </c>
      <c r="E1616" s="16">
        <v>72.569999999999993</v>
      </c>
      <c r="F1616" s="16">
        <v>222.03</v>
      </c>
      <c r="G1616" s="7">
        <f t="shared" si="25"/>
        <v>9</v>
      </c>
    </row>
    <row r="1617" spans="1:7" s="7" customFormat="1" ht="25.5" x14ac:dyDescent="0.2">
      <c r="A1617" s="13" t="s">
        <v>2964</v>
      </c>
      <c r="B1617" s="14" t="s">
        <v>2965</v>
      </c>
      <c r="C1617" s="15" t="s">
        <v>7494</v>
      </c>
      <c r="D1617" s="16">
        <v>289.51</v>
      </c>
      <c r="E1617" s="16">
        <v>165.88</v>
      </c>
      <c r="F1617" s="16">
        <v>455.39</v>
      </c>
      <c r="G1617" s="7">
        <f t="shared" si="25"/>
        <v>9</v>
      </c>
    </row>
    <row r="1618" spans="1:7" s="7" customFormat="1" ht="25.5" x14ac:dyDescent="0.2">
      <c r="A1618" s="13" t="s">
        <v>2966</v>
      </c>
      <c r="B1618" s="14" t="s">
        <v>2967</v>
      </c>
      <c r="C1618" s="15" t="s">
        <v>7494</v>
      </c>
      <c r="D1618" s="16">
        <v>214.24</v>
      </c>
      <c r="E1618" s="16">
        <v>18.71</v>
      </c>
      <c r="F1618" s="16">
        <v>232.95</v>
      </c>
      <c r="G1618" s="7">
        <f t="shared" si="25"/>
        <v>9</v>
      </c>
    </row>
    <row r="1619" spans="1:7" s="7" customFormat="1" ht="25.5" x14ac:dyDescent="0.2">
      <c r="A1619" s="13" t="s">
        <v>2968</v>
      </c>
      <c r="B1619" s="14" t="s">
        <v>2969</v>
      </c>
      <c r="C1619" s="15" t="s">
        <v>7494</v>
      </c>
      <c r="D1619" s="16">
        <v>22.08</v>
      </c>
      <c r="E1619" s="16">
        <v>3.37</v>
      </c>
      <c r="F1619" s="16">
        <v>25.45</v>
      </c>
      <c r="G1619" s="7">
        <f t="shared" si="25"/>
        <v>9</v>
      </c>
    </row>
    <row r="1620" spans="1:7" s="7" customFormat="1" x14ac:dyDescent="0.2">
      <c r="A1620" s="13" t="s">
        <v>2970</v>
      </c>
      <c r="B1620" s="14" t="s">
        <v>7623</v>
      </c>
      <c r="C1620" s="15"/>
      <c r="D1620" s="16"/>
      <c r="E1620" s="16"/>
      <c r="F1620" s="16"/>
      <c r="G1620" s="7">
        <f t="shared" si="25"/>
        <v>5</v>
      </c>
    </row>
    <row r="1621" spans="1:7" s="7" customFormat="1" ht="25.5" x14ac:dyDescent="0.2">
      <c r="A1621" s="13" t="s">
        <v>2971</v>
      </c>
      <c r="B1621" s="14" t="s">
        <v>2972</v>
      </c>
      <c r="C1621" s="15" t="s">
        <v>7494</v>
      </c>
      <c r="D1621" s="16">
        <v>787.81</v>
      </c>
      <c r="E1621" s="16">
        <v>4.22</v>
      </c>
      <c r="F1621" s="16">
        <v>792.03</v>
      </c>
      <c r="G1621" s="7">
        <f t="shared" si="25"/>
        <v>9</v>
      </c>
    </row>
    <row r="1622" spans="1:7" s="7" customFormat="1" ht="25.5" x14ac:dyDescent="0.2">
      <c r="A1622" s="13" t="s">
        <v>2973</v>
      </c>
      <c r="B1622" s="14" t="s">
        <v>2974</v>
      </c>
      <c r="C1622" s="15" t="s">
        <v>7494</v>
      </c>
      <c r="D1622" s="16">
        <v>1427.15</v>
      </c>
      <c r="E1622" s="16">
        <v>58.34</v>
      </c>
      <c r="F1622" s="16">
        <v>1485.49</v>
      </c>
      <c r="G1622" s="7">
        <f t="shared" si="25"/>
        <v>9</v>
      </c>
    </row>
    <row r="1623" spans="1:7" s="7" customFormat="1" ht="25.5" x14ac:dyDescent="0.2">
      <c r="A1623" s="13" t="s">
        <v>2975</v>
      </c>
      <c r="B1623" s="14" t="s">
        <v>8266</v>
      </c>
      <c r="C1623" s="15" t="s">
        <v>7494</v>
      </c>
      <c r="D1623" s="16">
        <v>3205.3</v>
      </c>
      <c r="E1623" s="16">
        <v>304.20999999999998</v>
      </c>
      <c r="F1623" s="16">
        <v>3509.51</v>
      </c>
      <c r="G1623" s="7">
        <f t="shared" si="25"/>
        <v>9</v>
      </c>
    </row>
    <row r="1624" spans="1:7" s="7" customFormat="1" ht="25.5" x14ac:dyDescent="0.2">
      <c r="A1624" s="13" t="s">
        <v>2976</v>
      </c>
      <c r="B1624" s="14" t="s">
        <v>7390</v>
      </c>
      <c r="C1624" s="15" t="s">
        <v>7494</v>
      </c>
      <c r="D1624" s="16">
        <v>993.46</v>
      </c>
      <c r="E1624" s="16">
        <v>49.91</v>
      </c>
      <c r="F1624" s="16">
        <v>1043.3699999999999</v>
      </c>
      <c r="G1624" s="7">
        <f t="shared" si="25"/>
        <v>9</v>
      </c>
    </row>
    <row r="1625" spans="1:7" s="7" customFormat="1" x14ac:dyDescent="0.2">
      <c r="A1625" s="13" t="s">
        <v>2977</v>
      </c>
      <c r="B1625" s="14" t="s">
        <v>2978</v>
      </c>
      <c r="C1625" s="15"/>
      <c r="D1625" s="16"/>
      <c r="E1625" s="16"/>
      <c r="F1625" s="16"/>
      <c r="G1625" s="7">
        <f t="shared" si="25"/>
        <v>5</v>
      </c>
    </row>
    <row r="1626" spans="1:7" s="7" customFormat="1" ht="25.5" x14ac:dyDescent="0.2">
      <c r="A1626" s="13" t="s">
        <v>2979</v>
      </c>
      <c r="B1626" s="14" t="s">
        <v>2980</v>
      </c>
      <c r="C1626" s="15" t="s">
        <v>7503</v>
      </c>
      <c r="D1626" s="16">
        <v>122810.81</v>
      </c>
      <c r="E1626" s="16"/>
      <c r="F1626" s="16">
        <v>122810.81</v>
      </c>
      <c r="G1626" s="7">
        <f t="shared" si="25"/>
        <v>9</v>
      </c>
    </row>
    <row r="1627" spans="1:7" s="7" customFormat="1" ht="25.5" x14ac:dyDescent="0.2">
      <c r="A1627" s="13" t="s">
        <v>2981</v>
      </c>
      <c r="B1627" s="14" t="s">
        <v>2982</v>
      </c>
      <c r="C1627" s="15" t="s">
        <v>7503</v>
      </c>
      <c r="D1627" s="16">
        <v>136220.28</v>
      </c>
      <c r="E1627" s="16"/>
      <c r="F1627" s="16">
        <v>136220.28</v>
      </c>
      <c r="G1627" s="7">
        <f t="shared" si="25"/>
        <v>9</v>
      </c>
    </row>
    <row r="1628" spans="1:7" s="7" customFormat="1" ht="25.5" x14ac:dyDescent="0.2">
      <c r="A1628" s="13" t="s">
        <v>2983</v>
      </c>
      <c r="B1628" s="14" t="s">
        <v>2984</v>
      </c>
      <c r="C1628" s="15" t="s">
        <v>7503</v>
      </c>
      <c r="D1628" s="16">
        <v>48288.19</v>
      </c>
      <c r="E1628" s="16"/>
      <c r="F1628" s="16">
        <v>48288.19</v>
      </c>
      <c r="G1628" s="7">
        <f t="shared" si="25"/>
        <v>9</v>
      </c>
    </row>
    <row r="1629" spans="1:7" s="7" customFormat="1" ht="25.5" x14ac:dyDescent="0.2">
      <c r="A1629" s="13" t="s">
        <v>2985</v>
      </c>
      <c r="B1629" s="14" t="s">
        <v>2986</v>
      </c>
      <c r="C1629" s="15" t="s">
        <v>7503</v>
      </c>
      <c r="D1629" s="16">
        <v>44877.120000000003</v>
      </c>
      <c r="E1629" s="16"/>
      <c r="F1629" s="16">
        <v>44877.120000000003</v>
      </c>
      <c r="G1629" s="7">
        <f t="shared" si="25"/>
        <v>9</v>
      </c>
    </row>
    <row r="1630" spans="1:7" s="7" customFormat="1" x14ac:dyDescent="0.2">
      <c r="A1630" s="13" t="s">
        <v>2987</v>
      </c>
      <c r="B1630" s="14" t="s">
        <v>7624</v>
      </c>
      <c r="C1630" s="15"/>
      <c r="D1630" s="16"/>
      <c r="E1630" s="16"/>
      <c r="F1630" s="16"/>
      <c r="G1630" s="7">
        <f t="shared" si="25"/>
        <v>2</v>
      </c>
    </row>
    <row r="1631" spans="1:7" s="7" customFormat="1" x14ac:dyDescent="0.2">
      <c r="A1631" s="13" t="s">
        <v>2988</v>
      </c>
      <c r="B1631" s="14" t="s">
        <v>7625</v>
      </c>
      <c r="C1631" s="15"/>
      <c r="D1631" s="16"/>
      <c r="E1631" s="16"/>
      <c r="F1631" s="16"/>
      <c r="G1631" s="7">
        <f t="shared" si="25"/>
        <v>5</v>
      </c>
    </row>
    <row r="1632" spans="1:7" s="7" customFormat="1" x14ac:dyDescent="0.2">
      <c r="A1632" s="13" t="s">
        <v>2989</v>
      </c>
      <c r="B1632" s="14" t="s">
        <v>2990</v>
      </c>
      <c r="C1632" s="15" t="s">
        <v>7497</v>
      </c>
      <c r="D1632" s="16">
        <v>20.76</v>
      </c>
      <c r="E1632" s="16">
        <v>3.37</v>
      </c>
      <c r="F1632" s="16">
        <v>24.13</v>
      </c>
      <c r="G1632" s="7">
        <f t="shared" si="25"/>
        <v>9</v>
      </c>
    </row>
    <row r="1633" spans="1:7" s="7" customFormat="1" x14ac:dyDescent="0.2">
      <c r="A1633" s="13" t="s">
        <v>2991</v>
      </c>
      <c r="B1633" s="14" t="s">
        <v>2992</v>
      </c>
      <c r="C1633" s="15" t="s">
        <v>7497</v>
      </c>
      <c r="D1633" s="16">
        <v>26.23</v>
      </c>
      <c r="E1633" s="16">
        <v>3.37</v>
      </c>
      <c r="F1633" s="16">
        <v>29.6</v>
      </c>
      <c r="G1633" s="7">
        <f t="shared" si="25"/>
        <v>9</v>
      </c>
    </row>
    <row r="1634" spans="1:7" s="7" customFormat="1" x14ac:dyDescent="0.2">
      <c r="A1634" s="13" t="s">
        <v>2993</v>
      </c>
      <c r="B1634" s="14" t="s">
        <v>2994</v>
      </c>
      <c r="C1634" s="15" t="s">
        <v>7501</v>
      </c>
      <c r="D1634" s="16">
        <v>483</v>
      </c>
      <c r="E1634" s="16">
        <v>47.24</v>
      </c>
      <c r="F1634" s="16">
        <v>530.24</v>
      </c>
      <c r="G1634" s="7">
        <f t="shared" si="25"/>
        <v>9</v>
      </c>
    </row>
    <row r="1635" spans="1:7" s="7" customFormat="1" ht="25.5" x14ac:dyDescent="0.2">
      <c r="A1635" s="13" t="s">
        <v>2995</v>
      </c>
      <c r="B1635" s="14" t="s">
        <v>7289</v>
      </c>
      <c r="C1635" s="15" t="s">
        <v>7497</v>
      </c>
      <c r="D1635" s="16">
        <v>126.2</v>
      </c>
      <c r="E1635" s="16">
        <v>6.21</v>
      </c>
      <c r="F1635" s="16">
        <v>132.41</v>
      </c>
      <c r="G1635" s="7">
        <f t="shared" si="25"/>
        <v>9</v>
      </c>
    </row>
    <row r="1636" spans="1:7" s="7" customFormat="1" ht="25.5" x14ac:dyDescent="0.2">
      <c r="A1636" s="13" t="s">
        <v>2996</v>
      </c>
      <c r="B1636" s="14" t="s">
        <v>2997</v>
      </c>
      <c r="C1636" s="15" t="s">
        <v>7497</v>
      </c>
      <c r="D1636" s="16">
        <v>19.34</v>
      </c>
      <c r="E1636" s="16">
        <v>9.17</v>
      </c>
      <c r="F1636" s="16">
        <v>28.51</v>
      </c>
      <c r="G1636" s="7">
        <f t="shared" si="25"/>
        <v>9</v>
      </c>
    </row>
    <row r="1637" spans="1:7" s="7" customFormat="1" ht="25.5" x14ac:dyDescent="0.2">
      <c r="A1637" s="13" t="s">
        <v>2998</v>
      </c>
      <c r="B1637" s="14" t="s">
        <v>2999</v>
      </c>
      <c r="C1637" s="15" t="s">
        <v>7497</v>
      </c>
      <c r="D1637" s="16">
        <v>85.9</v>
      </c>
      <c r="E1637" s="16"/>
      <c r="F1637" s="16">
        <v>85.9</v>
      </c>
      <c r="G1637" s="7">
        <f t="shared" si="25"/>
        <v>9</v>
      </c>
    </row>
    <row r="1638" spans="1:7" s="7" customFormat="1" ht="25.5" x14ac:dyDescent="0.2">
      <c r="A1638" s="13" t="s">
        <v>3000</v>
      </c>
      <c r="B1638" s="14" t="s">
        <v>3001</v>
      </c>
      <c r="C1638" s="15" t="s">
        <v>7497</v>
      </c>
      <c r="D1638" s="16">
        <v>871.39</v>
      </c>
      <c r="E1638" s="16"/>
      <c r="F1638" s="16">
        <v>871.39</v>
      </c>
      <c r="G1638" s="7">
        <f t="shared" si="25"/>
        <v>9</v>
      </c>
    </row>
    <row r="1639" spans="1:7" s="7" customFormat="1" ht="25.5" x14ac:dyDescent="0.2">
      <c r="A1639" s="13" t="s">
        <v>3002</v>
      </c>
      <c r="B1639" s="14" t="s">
        <v>7391</v>
      </c>
      <c r="C1639" s="15" t="s">
        <v>7497</v>
      </c>
      <c r="D1639" s="16">
        <v>75.36</v>
      </c>
      <c r="E1639" s="16">
        <v>24.88</v>
      </c>
      <c r="F1639" s="16">
        <v>100.24</v>
      </c>
      <c r="G1639" s="7">
        <f t="shared" si="25"/>
        <v>9</v>
      </c>
    </row>
    <row r="1640" spans="1:7" s="7" customFormat="1" ht="25.5" x14ac:dyDescent="0.2">
      <c r="A1640" s="13" t="s">
        <v>3003</v>
      </c>
      <c r="B1640" s="14" t="s">
        <v>3004</v>
      </c>
      <c r="C1640" s="15" t="s">
        <v>7497</v>
      </c>
      <c r="D1640" s="16">
        <v>392.84</v>
      </c>
      <c r="E1640" s="16"/>
      <c r="F1640" s="16">
        <v>392.84</v>
      </c>
      <c r="G1640" s="7">
        <f t="shared" si="25"/>
        <v>9</v>
      </c>
    </row>
    <row r="1641" spans="1:7" s="7" customFormat="1" x14ac:dyDescent="0.2">
      <c r="A1641" s="13" t="s">
        <v>3005</v>
      </c>
      <c r="B1641" s="14" t="s">
        <v>7626</v>
      </c>
      <c r="C1641" s="15"/>
      <c r="D1641" s="16"/>
      <c r="E1641" s="16"/>
      <c r="F1641" s="16"/>
      <c r="G1641" s="7">
        <f t="shared" si="25"/>
        <v>5</v>
      </c>
    </row>
    <row r="1642" spans="1:7" s="7" customFormat="1" x14ac:dyDescent="0.2">
      <c r="A1642" s="13" t="s">
        <v>3006</v>
      </c>
      <c r="B1642" s="14" t="s">
        <v>3007</v>
      </c>
      <c r="C1642" s="15" t="s">
        <v>7500</v>
      </c>
      <c r="D1642" s="16">
        <v>1.58</v>
      </c>
      <c r="E1642" s="16">
        <v>6.15</v>
      </c>
      <c r="F1642" s="16">
        <v>7.73</v>
      </c>
      <c r="G1642" s="7">
        <f t="shared" si="25"/>
        <v>9</v>
      </c>
    </row>
    <row r="1643" spans="1:7" s="7" customFormat="1" x14ac:dyDescent="0.2">
      <c r="A1643" s="13" t="s">
        <v>3008</v>
      </c>
      <c r="B1643" s="14" t="s">
        <v>3009</v>
      </c>
      <c r="C1643" s="15" t="s">
        <v>7500</v>
      </c>
      <c r="D1643" s="16">
        <v>79.44</v>
      </c>
      <c r="E1643" s="16">
        <v>6.15</v>
      </c>
      <c r="F1643" s="16">
        <v>85.59</v>
      </c>
      <c r="G1643" s="7">
        <f t="shared" si="25"/>
        <v>9</v>
      </c>
    </row>
    <row r="1644" spans="1:7" s="7" customFormat="1" ht="25.5" x14ac:dyDescent="0.2">
      <c r="A1644" s="13" t="s">
        <v>3010</v>
      </c>
      <c r="B1644" s="14" t="s">
        <v>3011</v>
      </c>
      <c r="C1644" s="15" t="s">
        <v>7500</v>
      </c>
      <c r="D1644" s="16">
        <v>5.9</v>
      </c>
      <c r="E1644" s="16">
        <v>2.57</v>
      </c>
      <c r="F1644" s="16">
        <v>8.4700000000000006</v>
      </c>
      <c r="G1644" s="7">
        <f t="shared" si="25"/>
        <v>9</v>
      </c>
    </row>
    <row r="1645" spans="1:7" s="7" customFormat="1" x14ac:dyDescent="0.2">
      <c r="A1645" s="13" t="s">
        <v>3012</v>
      </c>
      <c r="B1645" s="14" t="s">
        <v>3013</v>
      </c>
      <c r="C1645" s="15" t="s">
        <v>7627</v>
      </c>
      <c r="D1645" s="16">
        <v>0.16</v>
      </c>
      <c r="E1645" s="16">
        <v>0.05</v>
      </c>
      <c r="F1645" s="16">
        <v>0.21</v>
      </c>
      <c r="G1645" s="7">
        <f t="shared" si="25"/>
        <v>9</v>
      </c>
    </row>
    <row r="1646" spans="1:7" s="7" customFormat="1" x14ac:dyDescent="0.2">
      <c r="A1646" s="13" t="s">
        <v>3014</v>
      </c>
      <c r="B1646" s="14" t="s">
        <v>3015</v>
      </c>
      <c r="C1646" s="15" t="s">
        <v>7500</v>
      </c>
      <c r="D1646" s="16">
        <v>6.31</v>
      </c>
      <c r="E1646" s="16">
        <v>4.1100000000000003</v>
      </c>
      <c r="F1646" s="16">
        <v>10.42</v>
      </c>
      <c r="G1646" s="7">
        <f t="shared" si="25"/>
        <v>9</v>
      </c>
    </row>
    <row r="1647" spans="1:7" s="7" customFormat="1" x14ac:dyDescent="0.2">
      <c r="A1647" s="13" t="s">
        <v>3016</v>
      </c>
      <c r="B1647" s="14" t="s">
        <v>3017</v>
      </c>
      <c r="C1647" s="15" t="s">
        <v>7627</v>
      </c>
      <c r="D1647" s="16">
        <v>0.18</v>
      </c>
      <c r="E1647" s="16">
        <v>0.1</v>
      </c>
      <c r="F1647" s="16">
        <v>0.28000000000000003</v>
      </c>
      <c r="G1647" s="7">
        <f t="shared" si="25"/>
        <v>9</v>
      </c>
    </row>
    <row r="1648" spans="1:7" s="7" customFormat="1" ht="25.5" x14ac:dyDescent="0.2">
      <c r="A1648" s="13" t="s">
        <v>3018</v>
      </c>
      <c r="B1648" s="14" t="s">
        <v>3019</v>
      </c>
      <c r="C1648" s="15" t="s">
        <v>7500</v>
      </c>
      <c r="D1648" s="16">
        <v>259.89999999999998</v>
      </c>
      <c r="E1648" s="16">
        <v>3.74</v>
      </c>
      <c r="F1648" s="16">
        <v>263.64</v>
      </c>
      <c r="G1648" s="7">
        <f t="shared" si="25"/>
        <v>9</v>
      </c>
    </row>
    <row r="1649" spans="1:7" s="7" customFormat="1" ht="25.5" x14ac:dyDescent="0.2">
      <c r="A1649" s="13" t="s">
        <v>3020</v>
      </c>
      <c r="B1649" s="14" t="s">
        <v>3021</v>
      </c>
      <c r="C1649" s="15" t="s">
        <v>7500</v>
      </c>
      <c r="D1649" s="16">
        <v>297.92</v>
      </c>
      <c r="E1649" s="16">
        <v>3.74</v>
      </c>
      <c r="F1649" s="16">
        <v>301.66000000000003</v>
      </c>
      <c r="G1649" s="7">
        <f t="shared" si="25"/>
        <v>9</v>
      </c>
    </row>
    <row r="1650" spans="1:7" s="7" customFormat="1" ht="38.25" x14ac:dyDescent="0.2">
      <c r="A1650" s="13" t="s">
        <v>3022</v>
      </c>
      <c r="B1650" s="14" t="s">
        <v>3023</v>
      </c>
      <c r="C1650" s="15" t="s">
        <v>7500</v>
      </c>
      <c r="D1650" s="16">
        <v>158.84</v>
      </c>
      <c r="E1650" s="16">
        <v>3.74</v>
      </c>
      <c r="F1650" s="16">
        <v>162.58000000000001</v>
      </c>
      <c r="G1650" s="7">
        <f t="shared" si="25"/>
        <v>9</v>
      </c>
    </row>
    <row r="1651" spans="1:7" s="7" customFormat="1" ht="38.25" x14ac:dyDescent="0.2">
      <c r="A1651" s="13" t="s">
        <v>3024</v>
      </c>
      <c r="B1651" s="14" t="s">
        <v>3025</v>
      </c>
      <c r="C1651" s="15" t="s">
        <v>7500</v>
      </c>
      <c r="D1651" s="16">
        <v>134.30000000000001</v>
      </c>
      <c r="E1651" s="16">
        <v>3.74</v>
      </c>
      <c r="F1651" s="16">
        <v>138.04</v>
      </c>
      <c r="G1651" s="7">
        <f t="shared" si="25"/>
        <v>9</v>
      </c>
    </row>
    <row r="1652" spans="1:7" s="7" customFormat="1" x14ac:dyDescent="0.2">
      <c r="A1652" s="13" t="s">
        <v>3026</v>
      </c>
      <c r="B1652" s="14" t="s">
        <v>7628</v>
      </c>
      <c r="C1652" s="15"/>
      <c r="D1652" s="16"/>
      <c r="E1652" s="16"/>
      <c r="F1652" s="16"/>
      <c r="G1652" s="7">
        <f t="shared" si="25"/>
        <v>5</v>
      </c>
    </row>
    <row r="1653" spans="1:7" s="7" customFormat="1" ht="25.5" x14ac:dyDescent="0.2">
      <c r="A1653" s="13" t="s">
        <v>3027</v>
      </c>
      <c r="B1653" s="14" t="s">
        <v>3028</v>
      </c>
      <c r="C1653" s="15" t="s">
        <v>7497</v>
      </c>
      <c r="D1653" s="16">
        <v>10.16</v>
      </c>
      <c r="E1653" s="16">
        <v>2.5299999999999998</v>
      </c>
      <c r="F1653" s="16">
        <v>12.69</v>
      </c>
      <c r="G1653" s="7">
        <f t="shared" si="25"/>
        <v>9</v>
      </c>
    </row>
    <row r="1654" spans="1:7" s="7" customFormat="1" ht="25.5" x14ac:dyDescent="0.2">
      <c r="A1654" s="13" t="s">
        <v>3029</v>
      </c>
      <c r="B1654" s="14" t="s">
        <v>3030</v>
      </c>
      <c r="C1654" s="15" t="s">
        <v>7497</v>
      </c>
      <c r="D1654" s="16">
        <v>16.12</v>
      </c>
      <c r="E1654" s="16">
        <v>2.5299999999999998</v>
      </c>
      <c r="F1654" s="16">
        <v>18.649999999999999</v>
      </c>
      <c r="G1654" s="7">
        <f t="shared" si="25"/>
        <v>9</v>
      </c>
    </row>
    <row r="1655" spans="1:7" s="7" customFormat="1" x14ac:dyDescent="0.2">
      <c r="A1655" s="13" t="s">
        <v>3031</v>
      </c>
      <c r="B1655" s="14" t="s">
        <v>3032</v>
      </c>
      <c r="C1655" s="15" t="s">
        <v>7500</v>
      </c>
      <c r="D1655" s="16">
        <v>52.5</v>
      </c>
      <c r="E1655" s="16">
        <v>17.38</v>
      </c>
      <c r="F1655" s="16">
        <v>69.88</v>
      </c>
      <c r="G1655" s="7">
        <f t="shared" si="25"/>
        <v>9</v>
      </c>
    </row>
    <row r="1656" spans="1:7" s="7" customFormat="1" x14ac:dyDescent="0.2">
      <c r="A1656" s="13" t="s">
        <v>3033</v>
      </c>
      <c r="B1656" s="14" t="s">
        <v>3034</v>
      </c>
      <c r="C1656" s="15" t="s">
        <v>7500</v>
      </c>
      <c r="D1656" s="16">
        <v>107.52</v>
      </c>
      <c r="E1656" s="16">
        <v>17.38</v>
      </c>
      <c r="F1656" s="16">
        <v>124.9</v>
      </c>
      <c r="G1656" s="7">
        <f t="shared" si="25"/>
        <v>9</v>
      </c>
    </row>
    <row r="1657" spans="1:7" s="7" customFormat="1" ht="25.5" x14ac:dyDescent="0.2">
      <c r="A1657" s="13" t="s">
        <v>26</v>
      </c>
      <c r="B1657" s="14" t="s">
        <v>3035</v>
      </c>
      <c r="C1657" s="15" t="s">
        <v>7500</v>
      </c>
      <c r="D1657" s="16">
        <v>166.52</v>
      </c>
      <c r="E1657" s="16"/>
      <c r="F1657" s="16">
        <v>166.52</v>
      </c>
      <c r="G1657" s="7">
        <f t="shared" si="25"/>
        <v>9</v>
      </c>
    </row>
    <row r="1658" spans="1:7" s="7" customFormat="1" ht="25.5" x14ac:dyDescent="0.2">
      <c r="A1658" s="13" t="s">
        <v>3036</v>
      </c>
      <c r="B1658" s="14" t="s">
        <v>3037</v>
      </c>
      <c r="C1658" s="15" t="s">
        <v>7500</v>
      </c>
      <c r="D1658" s="16">
        <v>351.48</v>
      </c>
      <c r="E1658" s="16"/>
      <c r="F1658" s="16">
        <v>351.48</v>
      </c>
      <c r="G1658" s="7">
        <f t="shared" si="25"/>
        <v>9</v>
      </c>
    </row>
    <row r="1659" spans="1:7" s="7" customFormat="1" ht="25.5" x14ac:dyDescent="0.2">
      <c r="A1659" s="13" t="s">
        <v>3038</v>
      </c>
      <c r="B1659" s="14" t="s">
        <v>3039</v>
      </c>
      <c r="C1659" s="15" t="s">
        <v>7500</v>
      </c>
      <c r="D1659" s="16">
        <v>744.51</v>
      </c>
      <c r="E1659" s="16">
        <v>8.44</v>
      </c>
      <c r="F1659" s="16">
        <v>752.95</v>
      </c>
      <c r="G1659" s="7">
        <f t="shared" si="25"/>
        <v>9</v>
      </c>
    </row>
    <row r="1660" spans="1:7" s="7" customFormat="1" ht="25.5" x14ac:dyDescent="0.2">
      <c r="A1660" s="13" t="s">
        <v>3040</v>
      </c>
      <c r="B1660" s="14" t="s">
        <v>3041</v>
      </c>
      <c r="C1660" s="15" t="s">
        <v>7500</v>
      </c>
      <c r="D1660" s="16">
        <v>1104.1500000000001</v>
      </c>
      <c r="E1660" s="16">
        <v>8.44</v>
      </c>
      <c r="F1660" s="16">
        <v>1112.5899999999999</v>
      </c>
      <c r="G1660" s="7">
        <f t="shared" si="25"/>
        <v>9</v>
      </c>
    </row>
    <row r="1661" spans="1:7" s="7" customFormat="1" x14ac:dyDescent="0.2">
      <c r="A1661" s="13" t="s">
        <v>3042</v>
      </c>
      <c r="B1661" s="14" t="s">
        <v>3043</v>
      </c>
      <c r="C1661" s="15" t="s">
        <v>7500</v>
      </c>
      <c r="D1661" s="16">
        <v>249.53</v>
      </c>
      <c r="E1661" s="16"/>
      <c r="F1661" s="16">
        <v>249.53</v>
      </c>
      <c r="G1661" s="7">
        <f t="shared" si="25"/>
        <v>9</v>
      </c>
    </row>
    <row r="1662" spans="1:7" s="7" customFormat="1" x14ac:dyDescent="0.2">
      <c r="A1662" s="13" t="s">
        <v>3044</v>
      </c>
      <c r="B1662" s="14" t="s">
        <v>3045</v>
      </c>
      <c r="C1662" s="15"/>
      <c r="D1662" s="16"/>
      <c r="E1662" s="16"/>
      <c r="F1662" s="16"/>
      <c r="G1662" s="7">
        <f t="shared" si="25"/>
        <v>5</v>
      </c>
    </row>
    <row r="1663" spans="1:7" s="7" customFormat="1" x14ac:dyDescent="0.2">
      <c r="A1663" s="13" t="s">
        <v>3046</v>
      </c>
      <c r="B1663" s="14" t="s">
        <v>3047</v>
      </c>
      <c r="C1663" s="15" t="s">
        <v>7516</v>
      </c>
      <c r="D1663" s="16">
        <v>12</v>
      </c>
      <c r="E1663" s="16">
        <v>11.22</v>
      </c>
      <c r="F1663" s="16">
        <v>23.22</v>
      </c>
      <c r="G1663" s="7">
        <f t="shared" si="25"/>
        <v>9</v>
      </c>
    </row>
    <row r="1664" spans="1:7" s="7" customFormat="1" x14ac:dyDescent="0.2">
      <c r="A1664" s="13" t="s">
        <v>3048</v>
      </c>
      <c r="B1664" s="14" t="s">
        <v>3049</v>
      </c>
      <c r="C1664" s="15" t="s">
        <v>7629</v>
      </c>
      <c r="D1664" s="16">
        <v>130.03</v>
      </c>
      <c r="E1664" s="16">
        <v>7.48</v>
      </c>
      <c r="F1664" s="16">
        <v>137.51</v>
      </c>
      <c r="G1664" s="7">
        <f t="shared" si="25"/>
        <v>9</v>
      </c>
    </row>
    <row r="1665" spans="1:7" s="7" customFormat="1" x14ac:dyDescent="0.2">
      <c r="A1665" s="13" t="s">
        <v>3050</v>
      </c>
      <c r="B1665" s="14" t="s">
        <v>7630</v>
      </c>
      <c r="C1665" s="15"/>
      <c r="D1665" s="16"/>
      <c r="E1665" s="16"/>
      <c r="F1665" s="16"/>
      <c r="G1665" s="7">
        <f t="shared" si="25"/>
        <v>5</v>
      </c>
    </row>
    <row r="1666" spans="1:7" s="7" customFormat="1" ht="25.5" x14ac:dyDescent="0.2">
      <c r="A1666" s="13" t="s">
        <v>3051</v>
      </c>
      <c r="B1666" s="14" t="s">
        <v>3052</v>
      </c>
      <c r="C1666" s="15" t="s">
        <v>7500</v>
      </c>
      <c r="D1666" s="16">
        <v>4.33</v>
      </c>
      <c r="E1666" s="16">
        <v>2.2799999999999998</v>
      </c>
      <c r="F1666" s="16">
        <v>6.61</v>
      </c>
      <c r="G1666" s="7">
        <f t="shared" si="25"/>
        <v>9</v>
      </c>
    </row>
    <row r="1667" spans="1:7" s="7" customFormat="1" ht="25.5" x14ac:dyDescent="0.2">
      <c r="A1667" s="13" t="s">
        <v>3053</v>
      </c>
      <c r="B1667" s="14" t="s">
        <v>3054</v>
      </c>
      <c r="C1667" s="15" t="s">
        <v>7500</v>
      </c>
      <c r="D1667" s="16">
        <v>8.68</v>
      </c>
      <c r="E1667" s="16">
        <v>4.55</v>
      </c>
      <c r="F1667" s="16">
        <v>13.23</v>
      </c>
      <c r="G1667" s="7">
        <f t="shared" si="25"/>
        <v>9</v>
      </c>
    </row>
    <row r="1668" spans="1:7" s="7" customFormat="1" ht="25.5" x14ac:dyDescent="0.2">
      <c r="A1668" s="13" t="s">
        <v>3055</v>
      </c>
      <c r="B1668" s="14" t="s">
        <v>3056</v>
      </c>
      <c r="C1668" s="15" t="s">
        <v>7500</v>
      </c>
      <c r="D1668" s="16">
        <v>13.04</v>
      </c>
      <c r="E1668" s="16">
        <v>6.83</v>
      </c>
      <c r="F1668" s="16">
        <v>19.87</v>
      </c>
      <c r="G1668" s="7">
        <f t="shared" si="25"/>
        <v>9</v>
      </c>
    </row>
    <row r="1669" spans="1:7" s="7" customFormat="1" ht="25.5" x14ac:dyDescent="0.2">
      <c r="A1669" s="13" t="s">
        <v>3057</v>
      </c>
      <c r="B1669" s="14" t="s">
        <v>3058</v>
      </c>
      <c r="C1669" s="15" t="s">
        <v>7500</v>
      </c>
      <c r="D1669" s="16">
        <v>17.38</v>
      </c>
      <c r="E1669" s="16">
        <v>9.11</v>
      </c>
      <c r="F1669" s="16">
        <v>26.49</v>
      </c>
      <c r="G1669" s="7">
        <f t="shared" si="25"/>
        <v>9</v>
      </c>
    </row>
    <row r="1670" spans="1:7" s="7" customFormat="1" ht="25.5" x14ac:dyDescent="0.2">
      <c r="A1670" s="13" t="s">
        <v>3059</v>
      </c>
      <c r="B1670" s="14" t="s">
        <v>3060</v>
      </c>
      <c r="C1670" s="15" t="s">
        <v>7500</v>
      </c>
      <c r="D1670" s="16">
        <v>26.1</v>
      </c>
      <c r="E1670" s="16">
        <v>13.68</v>
      </c>
      <c r="F1670" s="16">
        <v>39.78</v>
      </c>
      <c r="G1670" s="7">
        <f t="shared" si="25"/>
        <v>9</v>
      </c>
    </row>
    <row r="1671" spans="1:7" s="7" customFormat="1" ht="25.5" x14ac:dyDescent="0.2">
      <c r="A1671" s="13" t="s">
        <v>3061</v>
      </c>
      <c r="B1671" s="14" t="s">
        <v>3062</v>
      </c>
      <c r="C1671" s="15" t="s">
        <v>7500</v>
      </c>
      <c r="D1671" s="16">
        <v>25.25</v>
      </c>
      <c r="E1671" s="16">
        <v>1.41</v>
      </c>
      <c r="F1671" s="16">
        <v>26.66</v>
      </c>
      <c r="G1671" s="7">
        <f t="shared" si="25"/>
        <v>9</v>
      </c>
    </row>
    <row r="1672" spans="1:7" s="7" customFormat="1" ht="25.5" x14ac:dyDescent="0.2">
      <c r="A1672" s="13" t="s">
        <v>3063</v>
      </c>
      <c r="B1672" s="14" t="s">
        <v>3064</v>
      </c>
      <c r="C1672" s="15" t="s">
        <v>7500</v>
      </c>
      <c r="D1672" s="16">
        <v>45.54</v>
      </c>
      <c r="E1672" s="16">
        <v>1.97</v>
      </c>
      <c r="F1672" s="16">
        <v>47.51</v>
      </c>
      <c r="G1672" s="7">
        <f t="shared" si="25"/>
        <v>9</v>
      </c>
    </row>
    <row r="1673" spans="1:7" s="7" customFormat="1" ht="25.5" x14ac:dyDescent="0.2">
      <c r="A1673" s="13" t="s">
        <v>3065</v>
      </c>
      <c r="B1673" s="14" t="s">
        <v>3066</v>
      </c>
      <c r="C1673" s="15" t="s">
        <v>7500</v>
      </c>
      <c r="D1673" s="16">
        <v>68.86</v>
      </c>
      <c r="E1673" s="16">
        <v>2.5299999999999998</v>
      </c>
      <c r="F1673" s="16">
        <v>71.39</v>
      </c>
      <c r="G1673" s="7">
        <f t="shared" si="25"/>
        <v>9</v>
      </c>
    </row>
    <row r="1674" spans="1:7" s="7" customFormat="1" x14ac:dyDescent="0.2">
      <c r="A1674" s="13" t="s">
        <v>3067</v>
      </c>
      <c r="B1674" s="14" t="s">
        <v>7631</v>
      </c>
      <c r="C1674" s="15"/>
      <c r="D1674" s="16"/>
      <c r="E1674" s="16"/>
      <c r="F1674" s="16"/>
      <c r="G1674" s="7">
        <f t="shared" ref="G1674:G1737" si="26">LEN(A1674)</f>
        <v>5</v>
      </c>
    </row>
    <row r="1675" spans="1:7" s="7" customFormat="1" x14ac:dyDescent="0.2">
      <c r="A1675" s="13" t="s">
        <v>3068</v>
      </c>
      <c r="B1675" s="14" t="s">
        <v>3069</v>
      </c>
      <c r="C1675" s="15" t="s">
        <v>7497</v>
      </c>
      <c r="D1675" s="16">
        <v>34.909999999999997</v>
      </c>
      <c r="E1675" s="16">
        <v>9.5399999999999991</v>
      </c>
      <c r="F1675" s="16">
        <v>44.45</v>
      </c>
      <c r="G1675" s="7">
        <f t="shared" si="26"/>
        <v>9</v>
      </c>
    </row>
    <row r="1676" spans="1:7" s="7" customFormat="1" ht="25.5" x14ac:dyDescent="0.2">
      <c r="A1676" s="13" t="s">
        <v>3070</v>
      </c>
      <c r="B1676" s="14" t="s">
        <v>3071</v>
      </c>
      <c r="C1676" s="15" t="s">
        <v>7500</v>
      </c>
      <c r="D1676" s="16">
        <v>1.24</v>
      </c>
      <c r="E1676" s="16">
        <v>9.5399999999999991</v>
      </c>
      <c r="F1676" s="16">
        <v>10.78</v>
      </c>
      <c r="G1676" s="7">
        <f t="shared" si="26"/>
        <v>9</v>
      </c>
    </row>
    <row r="1677" spans="1:7" s="7" customFormat="1" ht="25.5" x14ac:dyDescent="0.2">
      <c r="A1677" s="13" t="s">
        <v>3072</v>
      </c>
      <c r="B1677" s="14" t="s">
        <v>3073</v>
      </c>
      <c r="C1677" s="15" t="s">
        <v>7500</v>
      </c>
      <c r="D1677" s="16">
        <v>1.56</v>
      </c>
      <c r="E1677" s="16">
        <v>9.5399999999999991</v>
      </c>
      <c r="F1677" s="16">
        <v>11.1</v>
      </c>
      <c r="G1677" s="7">
        <f t="shared" si="26"/>
        <v>9</v>
      </c>
    </row>
    <row r="1678" spans="1:7" s="7" customFormat="1" ht="25.5" x14ac:dyDescent="0.2">
      <c r="A1678" s="13" t="s">
        <v>3074</v>
      </c>
      <c r="B1678" s="14" t="s">
        <v>3075</v>
      </c>
      <c r="C1678" s="15" t="s">
        <v>7500</v>
      </c>
      <c r="D1678" s="16">
        <v>2.2400000000000002</v>
      </c>
      <c r="E1678" s="16">
        <v>9.5399999999999991</v>
      </c>
      <c r="F1678" s="16">
        <v>11.78</v>
      </c>
      <c r="G1678" s="7">
        <f t="shared" si="26"/>
        <v>9</v>
      </c>
    </row>
    <row r="1679" spans="1:7" s="7" customFormat="1" ht="25.5" x14ac:dyDescent="0.2">
      <c r="A1679" s="13" t="s">
        <v>3076</v>
      </c>
      <c r="B1679" s="14" t="s">
        <v>3077</v>
      </c>
      <c r="C1679" s="15" t="s">
        <v>7500</v>
      </c>
      <c r="D1679" s="16">
        <v>2.36</v>
      </c>
      <c r="E1679" s="16">
        <v>9.5399999999999991</v>
      </c>
      <c r="F1679" s="16">
        <v>11.9</v>
      </c>
      <c r="G1679" s="7">
        <f t="shared" si="26"/>
        <v>9</v>
      </c>
    </row>
    <row r="1680" spans="1:7" s="7" customFormat="1" ht="25.5" x14ac:dyDescent="0.2">
      <c r="A1680" s="13" t="s">
        <v>3078</v>
      </c>
      <c r="B1680" s="14" t="s">
        <v>3079</v>
      </c>
      <c r="C1680" s="15" t="s">
        <v>7500</v>
      </c>
      <c r="D1680" s="16">
        <v>4.78</v>
      </c>
      <c r="E1680" s="16">
        <v>9.5399999999999991</v>
      </c>
      <c r="F1680" s="16">
        <v>14.32</v>
      </c>
      <c r="G1680" s="7">
        <f t="shared" si="26"/>
        <v>9</v>
      </c>
    </row>
    <row r="1681" spans="1:7" s="7" customFormat="1" ht="25.5" x14ac:dyDescent="0.2">
      <c r="A1681" s="13" t="s">
        <v>3080</v>
      </c>
      <c r="B1681" s="14" t="s">
        <v>3081</v>
      </c>
      <c r="C1681" s="15" t="s">
        <v>7500</v>
      </c>
      <c r="D1681" s="16">
        <v>4.43</v>
      </c>
      <c r="E1681" s="16">
        <v>9.5399999999999991</v>
      </c>
      <c r="F1681" s="16">
        <v>13.97</v>
      </c>
      <c r="G1681" s="7">
        <f t="shared" si="26"/>
        <v>9</v>
      </c>
    </row>
    <row r="1682" spans="1:7" s="7" customFormat="1" ht="25.5" x14ac:dyDescent="0.2">
      <c r="A1682" s="13" t="s">
        <v>3082</v>
      </c>
      <c r="B1682" s="14" t="s">
        <v>3083</v>
      </c>
      <c r="C1682" s="15" t="s">
        <v>7500</v>
      </c>
      <c r="D1682" s="16">
        <v>6.33</v>
      </c>
      <c r="E1682" s="16">
        <v>9.5399999999999991</v>
      </c>
      <c r="F1682" s="16">
        <v>15.87</v>
      </c>
      <c r="G1682" s="7">
        <f t="shared" si="26"/>
        <v>9</v>
      </c>
    </row>
    <row r="1683" spans="1:7" s="7" customFormat="1" ht="25.5" x14ac:dyDescent="0.2">
      <c r="A1683" s="13" t="s">
        <v>3084</v>
      </c>
      <c r="B1683" s="14" t="s">
        <v>3085</v>
      </c>
      <c r="C1683" s="15" t="s">
        <v>7500</v>
      </c>
      <c r="D1683" s="16">
        <v>6.67</v>
      </c>
      <c r="E1683" s="16">
        <v>9.5399999999999991</v>
      </c>
      <c r="F1683" s="16">
        <v>16.21</v>
      </c>
      <c r="G1683" s="7">
        <f t="shared" si="26"/>
        <v>9</v>
      </c>
    </row>
    <row r="1684" spans="1:7" s="7" customFormat="1" ht="25.5" x14ac:dyDescent="0.2">
      <c r="A1684" s="13" t="s">
        <v>3086</v>
      </c>
      <c r="B1684" s="14" t="s">
        <v>3087</v>
      </c>
      <c r="C1684" s="15" t="s">
        <v>7500</v>
      </c>
      <c r="D1684" s="16">
        <v>7.65</v>
      </c>
      <c r="E1684" s="16">
        <v>9.5399999999999991</v>
      </c>
      <c r="F1684" s="16">
        <v>17.190000000000001</v>
      </c>
      <c r="G1684" s="7">
        <f t="shared" si="26"/>
        <v>9</v>
      </c>
    </row>
    <row r="1685" spans="1:7" s="7" customFormat="1" ht="25.5" x14ac:dyDescent="0.2">
      <c r="A1685" s="13" t="s">
        <v>3088</v>
      </c>
      <c r="B1685" s="14" t="s">
        <v>3089</v>
      </c>
      <c r="C1685" s="15" t="s">
        <v>7500</v>
      </c>
      <c r="D1685" s="16">
        <v>8.61</v>
      </c>
      <c r="E1685" s="16">
        <v>9.5399999999999991</v>
      </c>
      <c r="F1685" s="16">
        <v>18.149999999999999</v>
      </c>
      <c r="G1685" s="7">
        <f t="shared" si="26"/>
        <v>9</v>
      </c>
    </row>
    <row r="1686" spans="1:7" s="7" customFormat="1" ht="25.5" x14ac:dyDescent="0.2">
      <c r="A1686" s="13" t="s">
        <v>3090</v>
      </c>
      <c r="B1686" s="14" t="s">
        <v>3091</v>
      </c>
      <c r="C1686" s="15" t="s">
        <v>7500</v>
      </c>
      <c r="D1686" s="16">
        <v>20.27</v>
      </c>
      <c r="E1686" s="16">
        <v>9.5399999999999991</v>
      </c>
      <c r="F1686" s="16">
        <v>29.81</v>
      </c>
      <c r="G1686" s="7">
        <f t="shared" si="26"/>
        <v>9</v>
      </c>
    </row>
    <row r="1687" spans="1:7" s="7" customFormat="1" ht="25.5" x14ac:dyDescent="0.2">
      <c r="A1687" s="13" t="s">
        <v>3092</v>
      </c>
      <c r="B1687" s="14" t="s">
        <v>3093</v>
      </c>
      <c r="C1687" s="15" t="s">
        <v>7500</v>
      </c>
      <c r="D1687" s="16">
        <v>24.82</v>
      </c>
      <c r="E1687" s="16">
        <v>9.5399999999999991</v>
      </c>
      <c r="F1687" s="16">
        <v>34.36</v>
      </c>
      <c r="G1687" s="7">
        <f t="shared" si="26"/>
        <v>9</v>
      </c>
    </row>
    <row r="1688" spans="1:7" s="7" customFormat="1" ht="25.5" x14ac:dyDescent="0.2">
      <c r="A1688" s="13" t="s">
        <v>3094</v>
      </c>
      <c r="B1688" s="14" t="s">
        <v>3095</v>
      </c>
      <c r="C1688" s="15" t="s">
        <v>7500</v>
      </c>
      <c r="D1688" s="16">
        <v>28.56</v>
      </c>
      <c r="E1688" s="16">
        <v>9.5399999999999991</v>
      </c>
      <c r="F1688" s="16">
        <v>38.1</v>
      </c>
      <c r="G1688" s="7">
        <f t="shared" si="26"/>
        <v>9</v>
      </c>
    </row>
    <row r="1689" spans="1:7" s="7" customFormat="1" ht="25.5" x14ac:dyDescent="0.2">
      <c r="A1689" s="13" t="s">
        <v>3096</v>
      </c>
      <c r="B1689" s="14" t="s">
        <v>3097</v>
      </c>
      <c r="C1689" s="15" t="s">
        <v>7500</v>
      </c>
      <c r="D1689" s="16">
        <v>32.43</v>
      </c>
      <c r="E1689" s="16">
        <v>9.5399999999999991</v>
      </c>
      <c r="F1689" s="16">
        <v>41.97</v>
      </c>
      <c r="G1689" s="7">
        <f t="shared" si="26"/>
        <v>9</v>
      </c>
    </row>
    <row r="1690" spans="1:7" s="7" customFormat="1" ht="25.5" x14ac:dyDescent="0.2">
      <c r="A1690" s="13" t="s">
        <v>3098</v>
      </c>
      <c r="B1690" s="14" t="s">
        <v>3099</v>
      </c>
      <c r="C1690" s="15" t="s">
        <v>7500</v>
      </c>
      <c r="D1690" s="16">
        <v>35.659999999999997</v>
      </c>
      <c r="E1690" s="16">
        <v>9.5399999999999991</v>
      </c>
      <c r="F1690" s="16">
        <v>45.2</v>
      </c>
      <c r="G1690" s="7">
        <f t="shared" si="26"/>
        <v>9</v>
      </c>
    </row>
    <row r="1691" spans="1:7" s="7" customFormat="1" ht="25.5" x14ac:dyDescent="0.2">
      <c r="A1691" s="13" t="s">
        <v>3100</v>
      </c>
      <c r="B1691" s="14" t="s">
        <v>3101</v>
      </c>
      <c r="C1691" s="15" t="s">
        <v>7500</v>
      </c>
      <c r="D1691" s="16">
        <v>39.58</v>
      </c>
      <c r="E1691" s="16">
        <v>9.5399999999999991</v>
      </c>
      <c r="F1691" s="16">
        <v>49.12</v>
      </c>
      <c r="G1691" s="7">
        <f t="shared" si="26"/>
        <v>9</v>
      </c>
    </row>
    <row r="1692" spans="1:7" s="7" customFormat="1" ht="25.5" x14ac:dyDescent="0.2">
      <c r="A1692" s="13" t="s">
        <v>3102</v>
      </c>
      <c r="B1692" s="14" t="s">
        <v>3103</v>
      </c>
      <c r="C1692" s="15" t="s">
        <v>7500</v>
      </c>
      <c r="D1692" s="16">
        <v>48.54</v>
      </c>
      <c r="E1692" s="16">
        <v>9.5399999999999991</v>
      </c>
      <c r="F1692" s="16">
        <v>58.08</v>
      </c>
      <c r="G1692" s="7">
        <f t="shared" si="26"/>
        <v>9</v>
      </c>
    </row>
    <row r="1693" spans="1:7" s="7" customFormat="1" ht="25.5" x14ac:dyDescent="0.2">
      <c r="A1693" s="13" t="s">
        <v>3104</v>
      </c>
      <c r="B1693" s="14" t="s">
        <v>3105</v>
      </c>
      <c r="C1693" s="15" t="s">
        <v>7500</v>
      </c>
      <c r="D1693" s="16">
        <v>54</v>
      </c>
      <c r="E1693" s="16">
        <v>9.5399999999999991</v>
      </c>
      <c r="F1693" s="16">
        <v>63.54</v>
      </c>
      <c r="G1693" s="7">
        <f t="shared" si="26"/>
        <v>9</v>
      </c>
    </row>
    <row r="1694" spans="1:7" s="7" customFormat="1" ht="25.5" x14ac:dyDescent="0.2">
      <c r="A1694" s="13" t="s">
        <v>3106</v>
      </c>
      <c r="B1694" s="14" t="s">
        <v>3107</v>
      </c>
      <c r="C1694" s="15" t="s">
        <v>7500</v>
      </c>
      <c r="D1694" s="16">
        <v>76.72</v>
      </c>
      <c r="E1694" s="16">
        <v>9.5399999999999991</v>
      </c>
      <c r="F1694" s="16">
        <v>86.26</v>
      </c>
      <c r="G1694" s="7">
        <f t="shared" si="26"/>
        <v>9</v>
      </c>
    </row>
    <row r="1695" spans="1:7" s="7" customFormat="1" ht="25.5" x14ac:dyDescent="0.2">
      <c r="A1695" s="13" t="s">
        <v>3108</v>
      </c>
      <c r="B1695" s="14" t="s">
        <v>3109</v>
      </c>
      <c r="C1695" s="15" t="s">
        <v>7500</v>
      </c>
      <c r="D1695" s="16">
        <v>96.02</v>
      </c>
      <c r="E1695" s="16">
        <v>9.5399999999999991</v>
      </c>
      <c r="F1695" s="16">
        <v>105.56</v>
      </c>
      <c r="G1695" s="7">
        <f t="shared" si="26"/>
        <v>9</v>
      </c>
    </row>
    <row r="1696" spans="1:7" s="7" customFormat="1" ht="25.5" x14ac:dyDescent="0.2">
      <c r="A1696" s="13" t="s">
        <v>3110</v>
      </c>
      <c r="B1696" s="14" t="s">
        <v>3111</v>
      </c>
      <c r="C1696" s="15" t="s">
        <v>7500</v>
      </c>
      <c r="D1696" s="16">
        <v>124.99</v>
      </c>
      <c r="E1696" s="16">
        <v>9.5399999999999991</v>
      </c>
      <c r="F1696" s="16">
        <v>134.53</v>
      </c>
      <c r="G1696" s="7">
        <f t="shared" si="26"/>
        <v>9</v>
      </c>
    </row>
    <row r="1697" spans="1:7" s="7" customFormat="1" ht="25.5" x14ac:dyDescent="0.2">
      <c r="A1697" s="13" t="s">
        <v>3112</v>
      </c>
      <c r="B1697" s="14" t="s">
        <v>3113</v>
      </c>
      <c r="C1697" s="15" t="s">
        <v>7497</v>
      </c>
      <c r="D1697" s="16">
        <v>186.42</v>
      </c>
      <c r="E1697" s="16">
        <v>17.5</v>
      </c>
      <c r="F1697" s="16">
        <v>203.92</v>
      </c>
      <c r="G1697" s="7">
        <f t="shared" si="26"/>
        <v>9</v>
      </c>
    </row>
    <row r="1698" spans="1:7" s="7" customFormat="1" ht="25.5" x14ac:dyDescent="0.2">
      <c r="A1698" s="13" t="s">
        <v>3114</v>
      </c>
      <c r="B1698" s="14" t="s">
        <v>3115</v>
      </c>
      <c r="C1698" s="15" t="s">
        <v>7500</v>
      </c>
      <c r="D1698" s="16">
        <v>14.54</v>
      </c>
      <c r="E1698" s="16">
        <v>9.5399999999999991</v>
      </c>
      <c r="F1698" s="16">
        <v>24.08</v>
      </c>
      <c r="G1698" s="7">
        <f t="shared" si="26"/>
        <v>9</v>
      </c>
    </row>
    <row r="1699" spans="1:7" s="7" customFormat="1" ht="25.5" x14ac:dyDescent="0.2">
      <c r="A1699" s="13" t="s">
        <v>3116</v>
      </c>
      <c r="B1699" s="14" t="s">
        <v>3117</v>
      </c>
      <c r="C1699" s="15" t="s">
        <v>7500</v>
      </c>
      <c r="D1699" s="16">
        <v>17.600000000000001</v>
      </c>
      <c r="E1699" s="16">
        <v>9.5399999999999991</v>
      </c>
      <c r="F1699" s="16">
        <v>27.14</v>
      </c>
      <c r="G1699" s="7">
        <f t="shared" si="26"/>
        <v>9</v>
      </c>
    </row>
    <row r="1700" spans="1:7" s="7" customFormat="1" x14ac:dyDescent="0.2">
      <c r="A1700" s="13" t="s">
        <v>3118</v>
      </c>
      <c r="B1700" s="14" t="s">
        <v>7632</v>
      </c>
      <c r="C1700" s="15"/>
      <c r="D1700" s="16"/>
      <c r="E1700" s="16"/>
      <c r="F1700" s="16"/>
      <c r="G1700" s="7">
        <f t="shared" si="26"/>
        <v>5</v>
      </c>
    </row>
    <row r="1701" spans="1:7" s="7" customFormat="1" ht="25.5" x14ac:dyDescent="0.2">
      <c r="A1701" s="13" t="s">
        <v>3119</v>
      </c>
      <c r="B1701" s="14" t="s">
        <v>3120</v>
      </c>
      <c r="C1701" s="15" t="s">
        <v>7497</v>
      </c>
      <c r="D1701" s="16">
        <v>56.94</v>
      </c>
      <c r="E1701" s="16">
        <v>16.28</v>
      </c>
      <c r="F1701" s="16">
        <v>73.22</v>
      </c>
      <c r="G1701" s="7">
        <f t="shared" si="26"/>
        <v>9</v>
      </c>
    </row>
    <row r="1702" spans="1:7" s="7" customFormat="1" ht="25.5" x14ac:dyDescent="0.2">
      <c r="A1702" s="13" t="s">
        <v>3121</v>
      </c>
      <c r="B1702" s="14" t="s">
        <v>3122</v>
      </c>
      <c r="C1702" s="15" t="s">
        <v>7497</v>
      </c>
      <c r="D1702" s="16">
        <v>62.29</v>
      </c>
      <c r="E1702" s="16">
        <v>16.28</v>
      </c>
      <c r="F1702" s="16">
        <v>78.569999999999993</v>
      </c>
      <c r="G1702" s="7">
        <f t="shared" si="26"/>
        <v>9</v>
      </c>
    </row>
    <row r="1703" spans="1:7" s="7" customFormat="1" ht="25.5" x14ac:dyDescent="0.2">
      <c r="A1703" s="13" t="s">
        <v>3123</v>
      </c>
      <c r="B1703" s="14" t="s">
        <v>3124</v>
      </c>
      <c r="C1703" s="15" t="s">
        <v>7497</v>
      </c>
      <c r="D1703" s="16">
        <v>163.61000000000001</v>
      </c>
      <c r="E1703" s="16">
        <v>20.5</v>
      </c>
      <c r="F1703" s="16">
        <v>184.11</v>
      </c>
      <c r="G1703" s="7">
        <f t="shared" si="26"/>
        <v>9</v>
      </c>
    </row>
    <row r="1704" spans="1:7" s="7" customFormat="1" ht="38.25" x14ac:dyDescent="0.2">
      <c r="A1704" s="13" t="s">
        <v>3125</v>
      </c>
      <c r="B1704" s="14" t="s">
        <v>3126</v>
      </c>
      <c r="C1704" s="15" t="s">
        <v>7497</v>
      </c>
      <c r="D1704" s="16">
        <v>135.37</v>
      </c>
      <c r="E1704" s="16">
        <v>20.5</v>
      </c>
      <c r="F1704" s="16">
        <v>155.87</v>
      </c>
      <c r="G1704" s="7">
        <f t="shared" si="26"/>
        <v>9</v>
      </c>
    </row>
    <row r="1705" spans="1:7" s="7" customFormat="1" ht="25.5" x14ac:dyDescent="0.2">
      <c r="A1705" s="13" t="s">
        <v>3127</v>
      </c>
      <c r="B1705" s="14" t="s">
        <v>3128</v>
      </c>
      <c r="C1705" s="15" t="s">
        <v>7497</v>
      </c>
      <c r="D1705" s="16">
        <v>113.27</v>
      </c>
      <c r="E1705" s="16"/>
      <c r="F1705" s="16">
        <v>113.27</v>
      </c>
      <c r="G1705" s="7">
        <f t="shared" si="26"/>
        <v>9</v>
      </c>
    </row>
    <row r="1706" spans="1:7" s="7" customFormat="1" x14ac:dyDescent="0.2">
      <c r="A1706" s="13" t="s">
        <v>3129</v>
      </c>
      <c r="B1706" s="14" t="s">
        <v>7633</v>
      </c>
      <c r="C1706" s="15"/>
      <c r="D1706" s="16"/>
      <c r="E1706" s="16"/>
      <c r="F1706" s="16"/>
      <c r="G1706" s="7">
        <f t="shared" si="26"/>
        <v>5</v>
      </c>
    </row>
    <row r="1707" spans="1:7" s="7" customFormat="1" ht="25.5" x14ac:dyDescent="0.2">
      <c r="A1707" s="13" t="s">
        <v>45</v>
      </c>
      <c r="B1707" s="14" t="s">
        <v>46</v>
      </c>
      <c r="C1707" s="15" t="s">
        <v>7497</v>
      </c>
      <c r="D1707" s="16">
        <v>10.029999999999999</v>
      </c>
      <c r="E1707" s="16">
        <v>6.75</v>
      </c>
      <c r="F1707" s="16">
        <v>16.78</v>
      </c>
      <c r="G1707" s="7">
        <f t="shared" si="26"/>
        <v>9</v>
      </c>
    </row>
    <row r="1708" spans="1:7" s="7" customFormat="1" ht="25.5" x14ac:dyDescent="0.2">
      <c r="A1708" s="13" t="s">
        <v>3130</v>
      </c>
      <c r="B1708" s="14" t="s">
        <v>3131</v>
      </c>
      <c r="C1708" s="15" t="s">
        <v>7497</v>
      </c>
      <c r="D1708" s="16">
        <v>7.02</v>
      </c>
      <c r="E1708" s="16">
        <v>6.75</v>
      </c>
      <c r="F1708" s="16">
        <v>13.77</v>
      </c>
      <c r="G1708" s="7">
        <f t="shared" si="26"/>
        <v>9</v>
      </c>
    </row>
    <row r="1709" spans="1:7" s="7" customFormat="1" ht="25.5" x14ac:dyDescent="0.2">
      <c r="A1709" s="13" t="s">
        <v>3132</v>
      </c>
      <c r="B1709" s="14" t="s">
        <v>3133</v>
      </c>
      <c r="C1709" s="15" t="s">
        <v>7497</v>
      </c>
      <c r="D1709" s="16">
        <v>45.48</v>
      </c>
      <c r="E1709" s="16">
        <v>6.75</v>
      </c>
      <c r="F1709" s="16">
        <v>52.23</v>
      </c>
      <c r="G1709" s="7">
        <f t="shared" si="26"/>
        <v>9</v>
      </c>
    </row>
    <row r="1710" spans="1:7" s="7" customFormat="1" ht="25.5" x14ac:dyDescent="0.2">
      <c r="A1710" s="13" t="s">
        <v>3134</v>
      </c>
      <c r="B1710" s="14" t="s">
        <v>3135</v>
      </c>
      <c r="C1710" s="15" t="s">
        <v>7497</v>
      </c>
      <c r="D1710" s="16">
        <v>66.16</v>
      </c>
      <c r="E1710" s="16">
        <v>18.71</v>
      </c>
      <c r="F1710" s="16">
        <v>84.87</v>
      </c>
      <c r="G1710" s="7">
        <f t="shared" si="26"/>
        <v>9</v>
      </c>
    </row>
    <row r="1711" spans="1:7" s="7" customFormat="1" ht="25.5" x14ac:dyDescent="0.2">
      <c r="A1711" s="13" t="s">
        <v>3136</v>
      </c>
      <c r="B1711" s="14" t="s">
        <v>3137</v>
      </c>
      <c r="C1711" s="15" t="s">
        <v>7497</v>
      </c>
      <c r="D1711" s="16">
        <v>49.13</v>
      </c>
      <c r="E1711" s="16">
        <v>6.75</v>
      </c>
      <c r="F1711" s="16">
        <v>55.88</v>
      </c>
      <c r="G1711" s="7">
        <f t="shared" si="26"/>
        <v>9</v>
      </c>
    </row>
    <row r="1712" spans="1:7" s="7" customFormat="1" ht="25.5" x14ac:dyDescent="0.2">
      <c r="A1712" s="13" t="s">
        <v>3138</v>
      </c>
      <c r="B1712" s="14" t="s">
        <v>3139</v>
      </c>
      <c r="C1712" s="15" t="s">
        <v>7497</v>
      </c>
      <c r="D1712" s="16">
        <v>71.27</v>
      </c>
      <c r="E1712" s="16">
        <v>18.71</v>
      </c>
      <c r="F1712" s="16">
        <v>89.98</v>
      </c>
      <c r="G1712" s="7">
        <f t="shared" si="26"/>
        <v>9</v>
      </c>
    </row>
    <row r="1713" spans="1:7" s="7" customFormat="1" ht="25.5" x14ac:dyDescent="0.2">
      <c r="A1713" s="13" t="s">
        <v>3140</v>
      </c>
      <c r="B1713" s="14" t="s">
        <v>3141</v>
      </c>
      <c r="C1713" s="15" t="s">
        <v>7497</v>
      </c>
      <c r="D1713" s="16">
        <v>35.51</v>
      </c>
      <c r="E1713" s="16">
        <v>22.08</v>
      </c>
      <c r="F1713" s="16">
        <v>57.59</v>
      </c>
      <c r="G1713" s="7">
        <f t="shared" si="26"/>
        <v>9</v>
      </c>
    </row>
    <row r="1714" spans="1:7" s="7" customFormat="1" x14ac:dyDescent="0.2">
      <c r="A1714" s="13" t="s">
        <v>3142</v>
      </c>
      <c r="B1714" s="14" t="s">
        <v>7634</v>
      </c>
      <c r="C1714" s="15"/>
      <c r="D1714" s="16"/>
      <c r="E1714" s="16"/>
      <c r="F1714" s="16"/>
      <c r="G1714" s="7">
        <f t="shared" si="26"/>
        <v>5</v>
      </c>
    </row>
    <row r="1715" spans="1:7" s="7" customFormat="1" ht="25.5" x14ac:dyDescent="0.2">
      <c r="A1715" s="13" t="s">
        <v>3143</v>
      </c>
      <c r="B1715" s="14" t="s">
        <v>3144</v>
      </c>
      <c r="C1715" s="15" t="s">
        <v>7501</v>
      </c>
      <c r="D1715" s="16">
        <v>440.35</v>
      </c>
      <c r="E1715" s="16">
        <v>291.88</v>
      </c>
      <c r="F1715" s="16">
        <v>732.23</v>
      </c>
      <c r="G1715" s="7">
        <f t="shared" si="26"/>
        <v>9</v>
      </c>
    </row>
    <row r="1716" spans="1:7" s="7" customFormat="1" ht="25.5" x14ac:dyDescent="0.2">
      <c r="A1716" s="13" t="s">
        <v>3145</v>
      </c>
      <c r="B1716" s="14" t="s">
        <v>3146</v>
      </c>
      <c r="C1716" s="15" t="s">
        <v>7501</v>
      </c>
      <c r="D1716" s="16">
        <v>446.8</v>
      </c>
      <c r="E1716" s="16"/>
      <c r="F1716" s="16">
        <v>446.8</v>
      </c>
      <c r="G1716" s="7">
        <f t="shared" si="26"/>
        <v>9</v>
      </c>
    </row>
    <row r="1717" spans="1:7" s="7" customFormat="1" ht="25.5" x14ac:dyDescent="0.2">
      <c r="A1717" s="13" t="s">
        <v>3147</v>
      </c>
      <c r="B1717" s="14" t="s">
        <v>3148</v>
      </c>
      <c r="C1717" s="15" t="s">
        <v>7497</v>
      </c>
      <c r="D1717" s="16">
        <v>5.24</v>
      </c>
      <c r="E1717" s="16">
        <v>7.11</v>
      </c>
      <c r="F1717" s="16">
        <v>12.35</v>
      </c>
      <c r="G1717" s="7">
        <f t="shared" si="26"/>
        <v>9</v>
      </c>
    </row>
    <row r="1718" spans="1:7" s="7" customFormat="1" ht="25.5" x14ac:dyDescent="0.2">
      <c r="A1718" s="13" t="s">
        <v>3149</v>
      </c>
      <c r="B1718" s="14" t="s">
        <v>3150</v>
      </c>
      <c r="C1718" s="15" t="s">
        <v>7497</v>
      </c>
      <c r="D1718" s="16">
        <v>12.97</v>
      </c>
      <c r="E1718" s="16">
        <v>14.23</v>
      </c>
      <c r="F1718" s="16">
        <v>27.2</v>
      </c>
      <c r="G1718" s="7">
        <f t="shared" si="26"/>
        <v>9</v>
      </c>
    </row>
    <row r="1719" spans="1:7" s="7" customFormat="1" ht="25.5" x14ac:dyDescent="0.2">
      <c r="A1719" s="13" t="s">
        <v>3151</v>
      </c>
      <c r="B1719" s="14" t="s">
        <v>3152</v>
      </c>
      <c r="C1719" s="15" t="s">
        <v>7497</v>
      </c>
      <c r="D1719" s="16">
        <v>50.79</v>
      </c>
      <c r="E1719" s="16">
        <v>7.11</v>
      </c>
      <c r="F1719" s="16">
        <v>57.9</v>
      </c>
      <c r="G1719" s="7">
        <f t="shared" si="26"/>
        <v>9</v>
      </c>
    </row>
    <row r="1720" spans="1:7" s="7" customFormat="1" x14ac:dyDescent="0.2">
      <c r="A1720" s="13" t="s">
        <v>3153</v>
      </c>
      <c r="B1720" s="14" t="s">
        <v>7635</v>
      </c>
      <c r="C1720" s="15"/>
      <c r="D1720" s="16"/>
      <c r="E1720" s="16"/>
      <c r="F1720" s="16"/>
      <c r="G1720" s="7">
        <f t="shared" si="26"/>
        <v>5</v>
      </c>
    </row>
    <row r="1721" spans="1:7" s="7" customFormat="1" x14ac:dyDescent="0.2">
      <c r="A1721" s="13" t="s">
        <v>3154</v>
      </c>
      <c r="B1721" s="14" t="s">
        <v>3155</v>
      </c>
      <c r="C1721" s="15" t="s">
        <v>7501</v>
      </c>
      <c r="D1721" s="16"/>
      <c r="E1721" s="16">
        <v>67.48</v>
      </c>
      <c r="F1721" s="16">
        <v>67.48</v>
      </c>
      <c r="G1721" s="7">
        <f t="shared" si="26"/>
        <v>9</v>
      </c>
    </row>
    <row r="1722" spans="1:7" s="7" customFormat="1" x14ac:dyDescent="0.2">
      <c r="A1722" s="13" t="s">
        <v>3156</v>
      </c>
      <c r="B1722" s="14" t="s">
        <v>3157</v>
      </c>
      <c r="C1722" s="15" t="s">
        <v>7497</v>
      </c>
      <c r="D1722" s="16">
        <v>4.18</v>
      </c>
      <c r="E1722" s="16">
        <v>3.37</v>
      </c>
      <c r="F1722" s="16">
        <v>7.55</v>
      </c>
      <c r="G1722" s="7">
        <f t="shared" si="26"/>
        <v>9</v>
      </c>
    </row>
    <row r="1723" spans="1:7" s="7" customFormat="1" ht="25.5" x14ac:dyDescent="0.2">
      <c r="A1723" s="13" t="s">
        <v>3158</v>
      </c>
      <c r="B1723" s="14" t="s">
        <v>3159</v>
      </c>
      <c r="C1723" s="15" t="s">
        <v>7497</v>
      </c>
      <c r="D1723" s="16">
        <v>2.2200000000000002</v>
      </c>
      <c r="E1723" s="16">
        <v>3.37</v>
      </c>
      <c r="F1723" s="16">
        <v>5.59</v>
      </c>
      <c r="G1723" s="7">
        <f t="shared" si="26"/>
        <v>9</v>
      </c>
    </row>
    <row r="1724" spans="1:7" s="7" customFormat="1" ht="25.5" x14ac:dyDescent="0.2">
      <c r="A1724" s="13" t="s">
        <v>3160</v>
      </c>
      <c r="B1724" s="14" t="s">
        <v>3161</v>
      </c>
      <c r="C1724" s="15" t="s">
        <v>7497</v>
      </c>
      <c r="D1724" s="16">
        <v>12.91</v>
      </c>
      <c r="E1724" s="16">
        <v>3.37</v>
      </c>
      <c r="F1724" s="16">
        <v>16.28</v>
      </c>
      <c r="G1724" s="7">
        <f t="shared" si="26"/>
        <v>9</v>
      </c>
    </row>
    <row r="1725" spans="1:7" s="7" customFormat="1" x14ac:dyDescent="0.2">
      <c r="A1725" s="13" t="s">
        <v>3162</v>
      </c>
      <c r="B1725" s="14" t="s">
        <v>3163</v>
      </c>
      <c r="C1725" s="15"/>
      <c r="D1725" s="16"/>
      <c r="E1725" s="16"/>
      <c r="F1725" s="16"/>
      <c r="G1725" s="7">
        <f t="shared" si="26"/>
        <v>2</v>
      </c>
    </row>
    <row r="1726" spans="1:7" s="7" customFormat="1" x14ac:dyDescent="0.2">
      <c r="A1726" s="13" t="s">
        <v>3164</v>
      </c>
      <c r="B1726" s="14" t="s">
        <v>3165</v>
      </c>
      <c r="C1726" s="15"/>
      <c r="D1726" s="16"/>
      <c r="E1726" s="16"/>
      <c r="F1726" s="16"/>
      <c r="G1726" s="7">
        <f t="shared" si="26"/>
        <v>5</v>
      </c>
    </row>
    <row r="1727" spans="1:7" s="7" customFormat="1" x14ac:dyDescent="0.2">
      <c r="A1727" s="13" t="s">
        <v>3166</v>
      </c>
      <c r="B1727" s="14" t="s">
        <v>3167</v>
      </c>
      <c r="C1727" s="15" t="s">
        <v>7497</v>
      </c>
      <c r="D1727" s="16">
        <v>7.21</v>
      </c>
      <c r="E1727" s="16">
        <v>28.97</v>
      </c>
      <c r="F1727" s="16">
        <v>36.18</v>
      </c>
      <c r="G1727" s="7">
        <f t="shared" si="26"/>
        <v>9</v>
      </c>
    </row>
    <row r="1728" spans="1:7" s="7" customFormat="1" x14ac:dyDescent="0.2">
      <c r="A1728" s="13" t="s">
        <v>3168</v>
      </c>
      <c r="B1728" s="14" t="s">
        <v>3169</v>
      </c>
      <c r="C1728" s="15" t="s">
        <v>7497</v>
      </c>
      <c r="D1728" s="16">
        <v>4.24</v>
      </c>
      <c r="E1728" s="16">
        <v>28.97</v>
      </c>
      <c r="F1728" s="16">
        <v>33.21</v>
      </c>
      <c r="G1728" s="7">
        <f t="shared" si="26"/>
        <v>9</v>
      </c>
    </row>
    <row r="1729" spans="1:7" s="7" customFormat="1" x14ac:dyDescent="0.2">
      <c r="A1729" s="13" t="s">
        <v>3170</v>
      </c>
      <c r="B1729" s="14" t="s">
        <v>3171</v>
      </c>
      <c r="C1729" s="15" t="s">
        <v>7497</v>
      </c>
      <c r="D1729" s="16">
        <v>5.92</v>
      </c>
      <c r="E1729" s="16">
        <v>7.38</v>
      </c>
      <c r="F1729" s="16">
        <v>13.3</v>
      </c>
      <c r="G1729" s="7">
        <f t="shared" si="26"/>
        <v>9</v>
      </c>
    </row>
    <row r="1730" spans="1:7" s="7" customFormat="1" x14ac:dyDescent="0.2">
      <c r="A1730" s="13" t="s">
        <v>3172</v>
      </c>
      <c r="B1730" s="14" t="s">
        <v>7392</v>
      </c>
      <c r="C1730" s="15" t="s">
        <v>7500</v>
      </c>
      <c r="D1730" s="16">
        <v>25.23</v>
      </c>
      <c r="E1730" s="16">
        <v>20.74</v>
      </c>
      <c r="F1730" s="16">
        <v>45.97</v>
      </c>
      <c r="G1730" s="7">
        <f t="shared" si="26"/>
        <v>9</v>
      </c>
    </row>
    <row r="1731" spans="1:7" s="7" customFormat="1" x14ac:dyDescent="0.2">
      <c r="A1731" s="13" t="s">
        <v>3173</v>
      </c>
      <c r="B1731" s="14" t="s">
        <v>3174</v>
      </c>
      <c r="C1731" s="15" t="s">
        <v>7497</v>
      </c>
      <c r="D1731" s="16">
        <v>7.19</v>
      </c>
      <c r="E1731" s="16">
        <v>7.92</v>
      </c>
      <c r="F1731" s="16">
        <v>15.11</v>
      </c>
      <c r="G1731" s="7">
        <f t="shared" si="26"/>
        <v>9</v>
      </c>
    </row>
    <row r="1732" spans="1:7" s="7" customFormat="1" x14ac:dyDescent="0.2">
      <c r="A1732" s="13" t="s">
        <v>3175</v>
      </c>
      <c r="B1732" s="14" t="s">
        <v>3176</v>
      </c>
      <c r="C1732" s="15"/>
      <c r="D1732" s="16"/>
      <c r="E1732" s="16"/>
      <c r="F1732" s="16"/>
      <c r="G1732" s="7">
        <f t="shared" si="26"/>
        <v>5</v>
      </c>
    </row>
    <row r="1733" spans="1:7" s="7" customFormat="1" x14ac:dyDescent="0.2">
      <c r="A1733" s="13" t="s">
        <v>3177</v>
      </c>
      <c r="B1733" s="14" t="s">
        <v>3178</v>
      </c>
      <c r="C1733" s="15" t="s">
        <v>7497</v>
      </c>
      <c r="D1733" s="16">
        <v>2.57</v>
      </c>
      <c r="E1733" s="16">
        <v>9.98</v>
      </c>
      <c r="F1733" s="16">
        <v>12.55</v>
      </c>
      <c r="G1733" s="7">
        <f t="shared" si="26"/>
        <v>9</v>
      </c>
    </row>
    <row r="1734" spans="1:7" s="7" customFormat="1" x14ac:dyDescent="0.2">
      <c r="A1734" s="13" t="s">
        <v>3179</v>
      </c>
      <c r="B1734" s="14" t="s">
        <v>3180</v>
      </c>
      <c r="C1734" s="15" t="s">
        <v>7497</v>
      </c>
      <c r="D1734" s="16">
        <v>4.8600000000000003</v>
      </c>
      <c r="E1734" s="16">
        <v>9.98</v>
      </c>
      <c r="F1734" s="16">
        <v>14.84</v>
      </c>
      <c r="G1734" s="7">
        <f t="shared" si="26"/>
        <v>9</v>
      </c>
    </row>
    <row r="1735" spans="1:7" s="7" customFormat="1" x14ac:dyDescent="0.2">
      <c r="A1735" s="13" t="s">
        <v>3181</v>
      </c>
      <c r="B1735" s="14" t="s">
        <v>7636</v>
      </c>
      <c r="C1735" s="15"/>
      <c r="D1735" s="16"/>
      <c r="E1735" s="16"/>
      <c r="F1735" s="16"/>
      <c r="G1735" s="7">
        <f t="shared" si="26"/>
        <v>5</v>
      </c>
    </row>
    <row r="1736" spans="1:7" s="7" customFormat="1" x14ac:dyDescent="0.2">
      <c r="A1736" s="13" t="s">
        <v>3182</v>
      </c>
      <c r="B1736" s="14" t="s">
        <v>3183</v>
      </c>
      <c r="C1736" s="15" t="s">
        <v>7497</v>
      </c>
      <c r="D1736" s="16">
        <v>5.46</v>
      </c>
      <c r="E1736" s="16">
        <v>21.97</v>
      </c>
      <c r="F1736" s="16">
        <v>27.43</v>
      </c>
      <c r="G1736" s="7">
        <f t="shared" si="26"/>
        <v>9</v>
      </c>
    </row>
    <row r="1737" spans="1:7" s="7" customFormat="1" x14ac:dyDescent="0.2">
      <c r="A1737" s="13" t="s">
        <v>3184</v>
      </c>
      <c r="B1737" s="14" t="s">
        <v>3185</v>
      </c>
      <c r="C1737" s="15" t="s">
        <v>7497</v>
      </c>
      <c r="D1737" s="16">
        <v>7.58</v>
      </c>
      <c r="E1737" s="16">
        <v>18.66</v>
      </c>
      <c r="F1737" s="16">
        <v>26.24</v>
      </c>
      <c r="G1737" s="7">
        <f t="shared" si="26"/>
        <v>9</v>
      </c>
    </row>
    <row r="1738" spans="1:7" s="7" customFormat="1" x14ac:dyDescent="0.2">
      <c r="A1738" s="13" t="s">
        <v>3186</v>
      </c>
      <c r="B1738" s="14" t="s">
        <v>3187</v>
      </c>
      <c r="C1738" s="15" t="s">
        <v>7497</v>
      </c>
      <c r="D1738" s="16">
        <v>14.81</v>
      </c>
      <c r="E1738" s="16">
        <v>10.37</v>
      </c>
      <c r="F1738" s="16">
        <v>25.18</v>
      </c>
      <c r="G1738" s="7">
        <f t="shared" ref="G1738:G1801" si="27">LEN(A1738)</f>
        <v>9</v>
      </c>
    </row>
    <row r="1739" spans="1:7" s="7" customFormat="1" x14ac:dyDescent="0.2">
      <c r="A1739" s="13" t="s">
        <v>3188</v>
      </c>
      <c r="B1739" s="14" t="s">
        <v>3189</v>
      </c>
      <c r="C1739" s="15" t="s">
        <v>7497</v>
      </c>
      <c r="D1739" s="16">
        <v>17.329999999999998</v>
      </c>
      <c r="E1739" s="16">
        <v>17.82</v>
      </c>
      <c r="F1739" s="16">
        <v>35.15</v>
      </c>
      <c r="G1739" s="7">
        <f t="shared" si="27"/>
        <v>9</v>
      </c>
    </row>
    <row r="1740" spans="1:7" s="7" customFormat="1" ht="25.5" x14ac:dyDescent="0.2">
      <c r="A1740" s="13" t="s">
        <v>3190</v>
      </c>
      <c r="B1740" s="14" t="s">
        <v>7393</v>
      </c>
      <c r="C1740" s="15" t="s">
        <v>7497</v>
      </c>
      <c r="D1740" s="16">
        <v>8.3800000000000008</v>
      </c>
      <c r="E1740" s="16">
        <v>13.21</v>
      </c>
      <c r="F1740" s="16">
        <v>21.59</v>
      </c>
      <c r="G1740" s="7">
        <f t="shared" si="27"/>
        <v>9</v>
      </c>
    </row>
    <row r="1741" spans="1:7" s="7" customFormat="1" ht="25.5" x14ac:dyDescent="0.2">
      <c r="A1741" s="13" t="s">
        <v>3191</v>
      </c>
      <c r="B1741" s="14" t="s">
        <v>7394</v>
      </c>
      <c r="C1741" s="15" t="s">
        <v>7497</v>
      </c>
      <c r="D1741" s="16">
        <v>36.22</v>
      </c>
      <c r="E1741" s="16">
        <v>13.21</v>
      </c>
      <c r="F1741" s="16">
        <v>49.43</v>
      </c>
      <c r="G1741" s="7">
        <f t="shared" si="27"/>
        <v>9</v>
      </c>
    </row>
    <row r="1742" spans="1:7" s="7" customFormat="1" x14ac:dyDescent="0.2">
      <c r="A1742" s="13" t="s">
        <v>3192</v>
      </c>
      <c r="B1742" s="14" t="s">
        <v>3193</v>
      </c>
      <c r="C1742" s="15" t="s">
        <v>7497</v>
      </c>
      <c r="D1742" s="16">
        <v>21.03</v>
      </c>
      <c r="E1742" s="16">
        <v>17.82</v>
      </c>
      <c r="F1742" s="16">
        <v>38.85</v>
      </c>
      <c r="G1742" s="7">
        <f t="shared" si="27"/>
        <v>9</v>
      </c>
    </row>
    <row r="1743" spans="1:7" s="7" customFormat="1" x14ac:dyDescent="0.2">
      <c r="A1743" s="13" t="s">
        <v>3194</v>
      </c>
      <c r="B1743" s="14" t="s">
        <v>7637</v>
      </c>
      <c r="C1743" s="15"/>
      <c r="D1743" s="16"/>
      <c r="E1743" s="16"/>
      <c r="F1743" s="16"/>
      <c r="G1743" s="7">
        <f t="shared" si="27"/>
        <v>5</v>
      </c>
    </row>
    <row r="1744" spans="1:7" s="7" customFormat="1" x14ac:dyDescent="0.2">
      <c r="A1744" s="13" t="s">
        <v>3195</v>
      </c>
      <c r="B1744" s="14" t="s">
        <v>3196</v>
      </c>
      <c r="C1744" s="15" t="s">
        <v>7497</v>
      </c>
      <c r="D1744" s="16">
        <v>7.02</v>
      </c>
      <c r="E1744" s="16">
        <v>13.21</v>
      </c>
      <c r="F1744" s="16">
        <v>20.23</v>
      </c>
      <c r="G1744" s="7">
        <f t="shared" si="27"/>
        <v>9</v>
      </c>
    </row>
    <row r="1745" spans="1:7" s="7" customFormat="1" x14ac:dyDescent="0.2">
      <c r="A1745" s="13" t="s">
        <v>3197</v>
      </c>
      <c r="B1745" s="14" t="s">
        <v>3198</v>
      </c>
      <c r="C1745" s="15" t="s">
        <v>7500</v>
      </c>
      <c r="D1745" s="16">
        <v>2.73</v>
      </c>
      <c r="E1745" s="16">
        <v>2.46</v>
      </c>
      <c r="F1745" s="16">
        <v>5.19</v>
      </c>
      <c r="G1745" s="7">
        <f t="shared" si="27"/>
        <v>9</v>
      </c>
    </row>
    <row r="1746" spans="1:7" s="7" customFormat="1" x14ac:dyDescent="0.2">
      <c r="A1746" s="13" t="s">
        <v>3199</v>
      </c>
      <c r="B1746" s="14" t="s">
        <v>3200</v>
      </c>
      <c r="C1746" s="15" t="s">
        <v>7497</v>
      </c>
      <c r="D1746" s="16">
        <v>9.34</v>
      </c>
      <c r="E1746" s="16">
        <v>14.9</v>
      </c>
      <c r="F1746" s="16">
        <v>24.24</v>
      </c>
      <c r="G1746" s="7">
        <f t="shared" si="27"/>
        <v>9</v>
      </c>
    </row>
    <row r="1747" spans="1:7" s="7" customFormat="1" x14ac:dyDescent="0.2">
      <c r="A1747" s="13" t="s">
        <v>3201</v>
      </c>
      <c r="B1747" s="14" t="s">
        <v>3202</v>
      </c>
      <c r="C1747" s="15" t="s">
        <v>7500</v>
      </c>
      <c r="D1747" s="16">
        <v>2.4700000000000002</v>
      </c>
      <c r="E1747" s="16">
        <v>1.97</v>
      </c>
      <c r="F1747" s="16">
        <v>4.4400000000000004</v>
      </c>
      <c r="G1747" s="7">
        <f t="shared" si="27"/>
        <v>9</v>
      </c>
    </row>
    <row r="1748" spans="1:7" s="7" customFormat="1" x14ac:dyDescent="0.2">
      <c r="A1748" s="13" t="s">
        <v>3203</v>
      </c>
      <c r="B1748" s="14" t="s">
        <v>3204</v>
      </c>
      <c r="C1748" s="15"/>
      <c r="D1748" s="16"/>
      <c r="E1748" s="16"/>
      <c r="F1748" s="16"/>
      <c r="G1748" s="7">
        <f t="shared" si="27"/>
        <v>5</v>
      </c>
    </row>
    <row r="1749" spans="1:7" s="7" customFormat="1" x14ac:dyDescent="0.2">
      <c r="A1749" s="13" t="s">
        <v>3205</v>
      </c>
      <c r="B1749" s="14" t="s">
        <v>3206</v>
      </c>
      <c r="C1749" s="15" t="s">
        <v>7497</v>
      </c>
      <c r="D1749" s="16">
        <v>3.84</v>
      </c>
      <c r="E1749" s="16">
        <v>17.82</v>
      </c>
      <c r="F1749" s="16">
        <v>21.66</v>
      </c>
      <c r="G1749" s="7">
        <f t="shared" si="27"/>
        <v>9</v>
      </c>
    </row>
    <row r="1750" spans="1:7" s="7" customFormat="1" x14ac:dyDescent="0.2">
      <c r="A1750" s="13" t="s">
        <v>3207</v>
      </c>
      <c r="B1750" s="14" t="s">
        <v>7638</v>
      </c>
      <c r="C1750" s="15"/>
      <c r="D1750" s="16"/>
      <c r="E1750" s="16"/>
      <c r="F1750" s="16"/>
      <c r="G1750" s="7">
        <f t="shared" si="27"/>
        <v>5</v>
      </c>
    </row>
    <row r="1751" spans="1:7" s="7" customFormat="1" x14ac:dyDescent="0.2">
      <c r="A1751" s="13" t="s">
        <v>3208</v>
      </c>
      <c r="B1751" s="14" t="s">
        <v>3209</v>
      </c>
      <c r="C1751" s="15" t="s">
        <v>7497</v>
      </c>
      <c r="D1751" s="16">
        <v>10.36</v>
      </c>
      <c r="E1751" s="16">
        <v>33.18</v>
      </c>
      <c r="F1751" s="16">
        <v>43.54</v>
      </c>
      <c r="G1751" s="7">
        <f t="shared" si="27"/>
        <v>9</v>
      </c>
    </row>
    <row r="1752" spans="1:7" s="7" customFormat="1" x14ac:dyDescent="0.2">
      <c r="A1752" s="13" t="s">
        <v>3210</v>
      </c>
      <c r="B1752" s="14" t="s">
        <v>3211</v>
      </c>
      <c r="C1752" s="15" t="s">
        <v>7516</v>
      </c>
      <c r="D1752" s="16">
        <v>4.3600000000000003</v>
      </c>
      <c r="E1752" s="16"/>
      <c r="F1752" s="16">
        <v>4.3600000000000003</v>
      </c>
      <c r="G1752" s="7">
        <f t="shared" si="27"/>
        <v>9</v>
      </c>
    </row>
    <row r="1753" spans="1:7" s="7" customFormat="1" x14ac:dyDescent="0.2">
      <c r="A1753" s="13" t="s">
        <v>3212</v>
      </c>
      <c r="B1753" s="14" t="s">
        <v>3213</v>
      </c>
      <c r="C1753" s="15" t="s">
        <v>7516</v>
      </c>
      <c r="D1753" s="16">
        <v>2.96</v>
      </c>
      <c r="E1753" s="16"/>
      <c r="F1753" s="16">
        <v>2.96</v>
      </c>
      <c r="G1753" s="7">
        <f t="shared" si="27"/>
        <v>9</v>
      </c>
    </row>
    <row r="1754" spans="1:7" s="7" customFormat="1" ht="38.25" x14ac:dyDescent="0.2">
      <c r="A1754" s="13" t="s">
        <v>7290</v>
      </c>
      <c r="B1754" s="14" t="s">
        <v>7291</v>
      </c>
      <c r="C1754" s="15" t="s">
        <v>7497</v>
      </c>
      <c r="D1754" s="16">
        <v>151.63</v>
      </c>
      <c r="E1754" s="16">
        <v>164.82</v>
      </c>
      <c r="F1754" s="16">
        <v>316.45</v>
      </c>
      <c r="G1754" s="7">
        <f t="shared" si="27"/>
        <v>9</v>
      </c>
    </row>
    <row r="1755" spans="1:7" s="7" customFormat="1" ht="38.25" x14ac:dyDescent="0.2">
      <c r="A1755" s="13" t="s">
        <v>7292</v>
      </c>
      <c r="B1755" s="14" t="s">
        <v>7293</v>
      </c>
      <c r="C1755" s="15" t="s">
        <v>7497</v>
      </c>
      <c r="D1755" s="16">
        <v>727.36</v>
      </c>
      <c r="E1755" s="16">
        <v>191.08</v>
      </c>
      <c r="F1755" s="16">
        <v>918.44</v>
      </c>
      <c r="G1755" s="7">
        <f t="shared" si="27"/>
        <v>9</v>
      </c>
    </row>
    <row r="1756" spans="1:7" s="7" customFormat="1" x14ac:dyDescent="0.2">
      <c r="A1756" s="13" t="s">
        <v>3214</v>
      </c>
      <c r="B1756" s="14" t="s">
        <v>7639</v>
      </c>
      <c r="C1756" s="15"/>
      <c r="D1756" s="16"/>
      <c r="E1756" s="16"/>
      <c r="F1756" s="16"/>
      <c r="G1756" s="7">
        <f t="shared" si="27"/>
        <v>5</v>
      </c>
    </row>
    <row r="1757" spans="1:7" s="7" customFormat="1" x14ac:dyDescent="0.2">
      <c r="A1757" s="13" t="s">
        <v>3215</v>
      </c>
      <c r="B1757" s="14" t="s">
        <v>3216</v>
      </c>
      <c r="C1757" s="15" t="s">
        <v>7500</v>
      </c>
      <c r="D1757" s="16">
        <v>1.46</v>
      </c>
      <c r="E1757" s="16">
        <v>1.35</v>
      </c>
      <c r="F1757" s="16">
        <v>2.81</v>
      </c>
      <c r="G1757" s="7">
        <f t="shared" si="27"/>
        <v>9</v>
      </c>
    </row>
    <row r="1758" spans="1:7" s="7" customFormat="1" x14ac:dyDescent="0.2">
      <c r="A1758" s="13" t="s">
        <v>7395</v>
      </c>
      <c r="B1758" s="14" t="s">
        <v>7396</v>
      </c>
      <c r="C1758" s="15" t="s">
        <v>7500</v>
      </c>
      <c r="D1758" s="16">
        <v>0.94</v>
      </c>
      <c r="E1758" s="16">
        <v>2.67</v>
      </c>
      <c r="F1758" s="16">
        <v>3.61</v>
      </c>
      <c r="G1758" s="7">
        <f t="shared" si="27"/>
        <v>9</v>
      </c>
    </row>
    <row r="1759" spans="1:7" s="7" customFormat="1" ht="25.5" x14ac:dyDescent="0.2">
      <c r="A1759" s="13" t="s">
        <v>3217</v>
      </c>
      <c r="B1759" s="14" t="s">
        <v>7640</v>
      </c>
      <c r="C1759" s="15"/>
      <c r="D1759" s="16"/>
      <c r="E1759" s="16"/>
      <c r="F1759" s="16"/>
      <c r="G1759" s="7">
        <f t="shared" si="27"/>
        <v>5</v>
      </c>
    </row>
    <row r="1760" spans="1:7" s="7" customFormat="1" x14ac:dyDescent="0.2">
      <c r="A1760" s="13" t="s">
        <v>3218</v>
      </c>
      <c r="B1760" s="14" t="s">
        <v>3219</v>
      </c>
      <c r="C1760" s="15" t="s">
        <v>7497</v>
      </c>
      <c r="D1760" s="16">
        <v>6.76</v>
      </c>
      <c r="E1760" s="16">
        <v>17.82</v>
      </c>
      <c r="F1760" s="16">
        <v>24.58</v>
      </c>
      <c r="G1760" s="7">
        <f t="shared" si="27"/>
        <v>9</v>
      </c>
    </row>
    <row r="1761" spans="1:7" s="7" customFormat="1" x14ac:dyDescent="0.2">
      <c r="A1761" s="13" t="s">
        <v>3220</v>
      </c>
      <c r="B1761" s="14" t="s">
        <v>3221</v>
      </c>
      <c r="C1761" s="15" t="s">
        <v>7497</v>
      </c>
      <c r="D1761" s="16">
        <v>8.34</v>
      </c>
      <c r="E1761" s="16">
        <v>17.82</v>
      </c>
      <c r="F1761" s="16">
        <v>26.16</v>
      </c>
      <c r="G1761" s="7">
        <f t="shared" si="27"/>
        <v>9</v>
      </c>
    </row>
    <row r="1762" spans="1:7" s="7" customFormat="1" x14ac:dyDescent="0.2">
      <c r="A1762" s="13" t="s">
        <v>54</v>
      </c>
      <c r="B1762" s="14" t="s">
        <v>55</v>
      </c>
      <c r="C1762" s="15" t="s">
        <v>7497</v>
      </c>
      <c r="D1762" s="16">
        <v>9.9600000000000009</v>
      </c>
      <c r="E1762" s="16">
        <v>17.82</v>
      </c>
      <c r="F1762" s="16">
        <v>27.78</v>
      </c>
      <c r="G1762" s="7">
        <f t="shared" si="27"/>
        <v>9</v>
      </c>
    </row>
    <row r="1763" spans="1:7" s="7" customFormat="1" x14ac:dyDescent="0.2">
      <c r="A1763" s="13" t="s">
        <v>3222</v>
      </c>
      <c r="B1763" s="14" t="s">
        <v>3223</v>
      </c>
      <c r="C1763" s="15" t="s">
        <v>7497</v>
      </c>
      <c r="D1763" s="16">
        <v>12.37</v>
      </c>
      <c r="E1763" s="16">
        <v>17.82</v>
      </c>
      <c r="F1763" s="16">
        <v>30.19</v>
      </c>
      <c r="G1763" s="7">
        <f t="shared" si="27"/>
        <v>9</v>
      </c>
    </row>
    <row r="1764" spans="1:7" s="7" customFormat="1" x14ac:dyDescent="0.2">
      <c r="A1764" s="13" t="s">
        <v>3224</v>
      </c>
      <c r="B1764" s="14" t="s">
        <v>3225</v>
      </c>
      <c r="C1764" s="15" t="s">
        <v>7497</v>
      </c>
      <c r="D1764" s="16">
        <v>9.69</v>
      </c>
      <c r="E1764" s="16">
        <v>17.82</v>
      </c>
      <c r="F1764" s="16">
        <v>27.51</v>
      </c>
      <c r="G1764" s="7">
        <f t="shared" si="27"/>
        <v>9</v>
      </c>
    </row>
    <row r="1765" spans="1:7" s="7" customFormat="1" x14ac:dyDescent="0.2">
      <c r="A1765" s="13" t="s">
        <v>3226</v>
      </c>
      <c r="B1765" s="14" t="s">
        <v>3227</v>
      </c>
      <c r="C1765" s="15" t="s">
        <v>7497</v>
      </c>
      <c r="D1765" s="16">
        <v>63.93</v>
      </c>
      <c r="E1765" s="16">
        <v>37.32</v>
      </c>
      <c r="F1765" s="16">
        <v>101.25</v>
      </c>
      <c r="G1765" s="7">
        <f t="shared" si="27"/>
        <v>9</v>
      </c>
    </row>
    <row r="1766" spans="1:7" s="7" customFormat="1" x14ac:dyDescent="0.2">
      <c r="A1766" s="13" t="s">
        <v>3228</v>
      </c>
      <c r="B1766" s="14" t="s">
        <v>3229</v>
      </c>
      <c r="C1766" s="15" t="s">
        <v>7497</v>
      </c>
      <c r="D1766" s="16">
        <v>16.89</v>
      </c>
      <c r="E1766" s="16">
        <v>17.82</v>
      </c>
      <c r="F1766" s="16">
        <v>34.71</v>
      </c>
      <c r="G1766" s="7">
        <f t="shared" si="27"/>
        <v>9</v>
      </c>
    </row>
    <row r="1767" spans="1:7" s="7" customFormat="1" x14ac:dyDescent="0.2">
      <c r="A1767" s="13" t="s">
        <v>3230</v>
      </c>
      <c r="B1767" s="14" t="s">
        <v>3231</v>
      </c>
      <c r="C1767" s="15" t="s">
        <v>7497</v>
      </c>
      <c r="D1767" s="16">
        <v>13.48</v>
      </c>
      <c r="E1767" s="16">
        <v>24.88</v>
      </c>
      <c r="F1767" s="16">
        <v>38.36</v>
      </c>
      <c r="G1767" s="7">
        <f t="shared" si="27"/>
        <v>9</v>
      </c>
    </row>
    <row r="1768" spans="1:7" s="7" customFormat="1" ht="38.25" x14ac:dyDescent="0.2">
      <c r="A1768" s="13" t="s">
        <v>3232</v>
      </c>
      <c r="B1768" s="14" t="s">
        <v>3233</v>
      </c>
      <c r="C1768" s="15" t="s">
        <v>7497</v>
      </c>
      <c r="D1768" s="16">
        <v>210.93</v>
      </c>
      <c r="E1768" s="16"/>
      <c r="F1768" s="16">
        <v>210.93</v>
      </c>
      <c r="G1768" s="7">
        <f t="shared" si="27"/>
        <v>9</v>
      </c>
    </row>
    <row r="1769" spans="1:7" s="7" customFormat="1" ht="38.25" x14ac:dyDescent="0.2">
      <c r="A1769" s="13" t="s">
        <v>3234</v>
      </c>
      <c r="B1769" s="14" t="s">
        <v>7397</v>
      </c>
      <c r="C1769" s="15" t="s">
        <v>7497</v>
      </c>
      <c r="D1769" s="16">
        <v>418.22</v>
      </c>
      <c r="E1769" s="16"/>
      <c r="F1769" s="16">
        <v>418.22</v>
      </c>
      <c r="G1769" s="7">
        <f t="shared" si="27"/>
        <v>9</v>
      </c>
    </row>
    <row r="1770" spans="1:7" s="7" customFormat="1" x14ac:dyDescent="0.2">
      <c r="A1770" s="13" t="s">
        <v>3235</v>
      </c>
      <c r="B1770" s="14" t="s">
        <v>7641</v>
      </c>
      <c r="C1770" s="15"/>
      <c r="D1770" s="16"/>
      <c r="E1770" s="16"/>
      <c r="F1770" s="16"/>
      <c r="G1770" s="7">
        <f t="shared" si="27"/>
        <v>5</v>
      </c>
    </row>
    <row r="1771" spans="1:7" s="7" customFormat="1" x14ac:dyDescent="0.2">
      <c r="A1771" s="13" t="s">
        <v>3236</v>
      </c>
      <c r="B1771" s="14" t="s">
        <v>3237</v>
      </c>
      <c r="C1771" s="15" t="s">
        <v>7497</v>
      </c>
      <c r="D1771" s="16">
        <v>15.8</v>
      </c>
      <c r="E1771" s="16">
        <v>24.88</v>
      </c>
      <c r="F1771" s="16">
        <v>40.68</v>
      </c>
      <c r="G1771" s="7">
        <f t="shared" si="27"/>
        <v>9</v>
      </c>
    </row>
    <row r="1772" spans="1:7" s="7" customFormat="1" x14ac:dyDescent="0.2">
      <c r="A1772" s="13" t="s">
        <v>3238</v>
      </c>
      <c r="B1772" s="14" t="s">
        <v>7642</v>
      </c>
      <c r="C1772" s="15"/>
      <c r="D1772" s="16"/>
      <c r="E1772" s="16"/>
      <c r="F1772" s="16"/>
      <c r="G1772" s="7">
        <f t="shared" si="27"/>
        <v>5</v>
      </c>
    </row>
    <row r="1773" spans="1:7" s="7" customFormat="1" x14ac:dyDescent="0.2">
      <c r="A1773" s="13" t="s">
        <v>3239</v>
      </c>
      <c r="B1773" s="14" t="s">
        <v>3240</v>
      </c>
      <c r="C1773" s="15" t="s">
        <v>7497</v>
      </c>
      <c r="D1773" s="16">
        <v>16.149999999999999</v>
      </c>
      <c r="E1773" s="16">
        <v>24.88</v>
      </c>
      <c r="F1773" s="16">
        <v>41.03</v>
      </c>
      <c r="G1773" s="7">
        <f t="shared" si="27"/>
        <v>9</v>
      </c>
    </row>
    <row r="1774" spans="1:7" s="7" customFormat="1" x14ac:dyDescent="0.2">
      <c r="A1774" s="13" t="s">
        <v>3241</v>
      </c>
      <c r="B1774" s="14" t="s">
        <v>3242</v>
      </c>
      <c r="C1774" s="15"/>
      <c r="D1774" s="16"/>
      <c r="E1774" s="16"/>
      <c r="F1774" s="16"/>
      <c r="G1774" s="7">
        <f t="shared" si="27"/>
        <v>2</v>
      </c>
    </row>
    <row r="1775" spans="1:7" s="7" customFormat="1" x14ac:dyDescent="0.2">
      <c r="A1775" s="13" t="s">
        <v>3243</v>
      </c>
      <c r="B1775" s="14" t="s">
        <v>7643</v>
      </c>
      <c r="C1775" s="15"/>
      <c r="D1775" s="16"/>
      <c r="E1775" s="16"/>
      <c r="F1775" s="16"/>
      <c r="G1775" s="7">
        <f t="shared" si="27"/>
        <v>5</v>
      </c>
    </row>
    <row r="1776" spans="1:7" s="7" customFormat="1" x14ac:dyDescent="0.2">
      <c r="A1776" s="13" t="s">
        <v>3244</v>
      </c>
      <c r="B1776" s="14" t="s">
        <v>3245</v>
      </c>
      <c r="C1776" s="15" t="s">
        <v>7501</v>
      </c>
      <c r="D1776" s="16">
        <v>136.94999999999999</v>
      </c>
      <c r="E1776" s="16">
        <v>42.18</v>
      </c>
      <c r="F1776" s="16">
        <v>179.13</v>
      </c>
      <c r="G1776" s="7">
        <f t="shared" si="27"/>
        <v>9</v>
      </c>
    </row>
    <row r="1777" spans="1:7" s="7" customFormat="1" ht="25.5" x14ac:dyDescent="0.2">
      <c r="A1777" s="13" t="s">
        <v>8</v>
      </c>
      <c r="B1777" s="14" t="s">
        <v>9</v>
      </c>
      <c r="C1777" s="15" t="s">
        <v>7497</v>
      </c>
      <c r="D1777" s="16"/>
      <c r="E1777" s="16">
        <v>1.69</v>
      </c>
      <c r="F1777" s="16">
        <v>1.69</v>
      </c>
      <c r="G1777" s="7">
        <f t="shared" si="27"/>
        <v>9</v>
      </c>
    </row>
    <row r="1778" spans="1:7" s="7" customFormat="1" x14ac:dyDescent="0.2">
      <c r="A1778" s="13" t="s">
        <v>3246</v>
      </c>
      <c r="B1778" s="14" t="s">
        <v>7644</v>
      </c>
      <c r="C1778" s="15"/>
      <c r="D1778" s="16"/>
      <c r="E1778" s="16"/>
      <c r="F1778" s="16"/>
      <c r="G1778" s="7">
        <f t="shared" si="27"/>
        <v>5</v>
      </c>
    </row>
    <row r="1779" spans="1:7" s="7" customFormat="1" x14ac:dyDescent="0.2">
      <c r="A1779" s="13" t="s">
        <v>3247</v>
      </c>
      <c r="B1779" s="14" t="s">
        <v>3248</v>
      </c>
      <c r="C1779" s="15" t="s">
        <v>7497</v>
      </c>
      <c r="D1779" s="16">
        <v>8.86</v>
      </c>
      <c r="E1779" s="16">
        <v>2.84</v>
      </c>
      <c r="F1779" s="16">
        <v>11.7</v>
      </c>
      <c r="G1779" s="7">
        <f t="shared" si="27"/>
        <v>9</v>
      </c>
    </row>
    <row r="1780" spans="1:7" s="7" customFormat="1" x14ac:dyDescent="0.2">
      <c r="A1780" s="13" t="s">
        <v>3249</v>
      </c>
      <c r="B1780" s="14" t="s">
        <v>3250</v>
      </c>
      <c r="C1780" s="15" t="s">
        <v>7497</v>
      </c>
      <c r="D1780" s="16">
        <v>8.0299999999999994</v>
      </c>
      <c r="E1780" s="16">
        <v>4.2699999999999996</v>
      </c>
      <c r="F1780" s="16">
        <v>12.3</v>
      </c>
      <c r="G1780" s="7">
        <f t="shared" si="27"/>
        <v>9</v>
      </c>
    </row>
    <row r="1781" spans="1:7" s="7" customFormat="1" x14ac:dyDescent="0.2">
      <c r="A1781" s="13" t="s">
        <v>3251</v>
      </c>
      <c r="B1781" s="14" t="s">
        <v>3252</v>
      </c>
      <c r="C1781" s="15" t="s">
        <v>7497</v>
      </c>
      <c r="D1781" s="16">
        <v>59.98</v>
      </c>
      <c r="E1781" s="16">
        <v>5.42</v>
      </c>
      <c r="F1781" s="16">
        <v>65.400000000000006</v>
      </c>
      <c r="G1781" s="7">
        <f t="shared" si="27"/>
        <v>9</v>
      </c>
    </row>
    <row r="1782" spans="1:7" s="7" customFormat="1" x14ac:dyDescent="0.2">
      <c r="A1782" s="13" t="s">
        <v>3253</v>
      </c>
      <c r="B1782" s="14" t="s">
        <v>3254</v>
      </c>
      <c r="C1782" s="15" t="s">
        <v>7497</v>
      </c>
      <c r="D1782" s="16">
        <v>16.86</v>
      </c>
      <c r="E1782" s="16">
        <v>4.2699999999999996</v>
      </c>
      <c r="F1782" s="16">
        <v>21.13</v>
      </c>
      <c r="G1782" s="7">
        <f t="shared" si="27"/>
        <v>9</v>
      </c>
    </row>
    <row r="1783" spans="1:7" s="7" customFormat="1" x14ac:dyDescent="0.2">
      <c r="A1783" s="13" t="s">
        <v>3255</v>
      </c>
      <c r="B1783" s="14" t="s">
        <v>3256</v>
      </c>
      <c r="C1783" s="15" t="s">
        <v>7497</v>
      </c>
      <c r="D1783" s="16">
        <v>40</v>
      </c>
      <c r="E1783" s="16">
        <v>5.42</v>
      </c>
      <c r="F1783" s="16">
        <v>45.42</v>
      </c>
      <c r="G1783" s="7">
        <f t="shared" si="27"/>
        <v>9</v>
      </c>
    </row>
    <row r="1784" spans="1:7" s="7" customFormat="1" x14ac:dyDescent="0.2">
      <c r="A1784" s="13" t="s">
        <v>10</v>
      </c>
      <c r="B1784" s="14" t="s">
        <v>11</v>
      </c>
      <c r="C1784" s="15" t="s">
        <v>7497</v>
      </c>
      <c r="D1784" s="16">
        <v>8.59</v>
      </c>
      <c r="E1784" s="16">
        <v>4.2699999999999996</v>
      </c>
      <c r="F1784" s="16">
        <v>12.86</v>
      </c>
      <c r="G1784" s="7">
        <f t="shared" si="27"/>
        <v>9</v>
      </c>
    </row>
    <row r="1785" spans="1:7" s="7" customFormat="1" x14ac:dyDescent="0.2">
      <c r="A1785" s="13" t="s">
        <v>3257</v>
      </c>
      <c r="B1785" s="14" t="s">
        <v>3258</v>
      </c>
      <c r="C1785" s="15" t="s">
        <v>7497</v>
      </c>
      <c r="D1785" s="16">
        <v>41.96</v>
      </c>
      <c r="E1785" s="16">
        <v>5.42</v>
      </c>
      <c r="F1785" s="16">
        <v>47.38</v>
      </c>
      <c r="G1785" s="7">
        <f t="shared" si="27"/>
        <v>9</v>
      </c>
    </row>
    <row r="1786" spans="1:7" s="7" customFormat="1" x14ac:dyDescent="0.2">
      <c r="A1786" s="13" t="s">
        <v>3259</v>
      </c>
      <c r="B1786" s="14" t="s">
        <v>3260</v>
      </c>
      <c r="C1786" s="15" t="s">
        <v>7497</v>
      </c>
      <c r="D1786" s="16">
        <v>7.44</v>
      </c>
      <c r="E1786" s="16"/>
      <c r="F1786" s="16">
        <v>7.44</v>
      </c>
      <c r="G1786" s="7">
        <f t="shared" si="27"/>
        <v>9</v>
      </c>
    </row>
    <row r="1787" spans="1:7" s="7" customFormat="1" x14ac:dyDescent="0.2">
      <c r="A1787" s="13" t="s">
        <v>3261</v>
      </c>
      <c r="B1787" s="14" t="s">
        <v>7645</v>
      </c>
      <c r="C1787" s="15"/>
      <c r="D1787" s="16"/>
      <c r="E1787" s="16"/>
      <c r="F1787" s="16"/>
      <c r="G1787" s="7">
        <f t="shared" si="27"/>
        <v>5</v>
      </c>
    </row>
    <row r="1788" spans="1:7" s="7" customFormat="1" x14ac:dyDescent="0.2">
      <c r="A1788" s="13" t="s">
        <v>3262</v>
      </c>
      <c r="B1788" s="14" t="s">
        <v>3263</v>
      </c>
      <c r="C1788" s="15" t="s">
        <v>7494</v>
      </c>
      <c r="D1788" s="16">
        <v>42.76</v>
      </c>
      <c r="E1788" s="16">
        <v>3.13</v>
      </c>
      <c r="F1788" s="16">
        <v>45.89</v>
      </c>
      <c r="G1788" s="7">
        <f t="shared" si="27"/>
        <v>9</v>
      </c>
    </row>
    <row r="1789" spans="1:7" s="7" customFormat="1" x14ac:dyDescent="0.2">
      <c r="A1789" s="13" t="s">
        <v>3264</v>
      </c>
      <c r="B1789" s="14" t="s">
        <v>3265</v>
      </c>
      <c r="C1789" s="15" t="s">
        <v>7494</v>
      </c>
      <c r="D1789" s="16">
        <v>30.54</v>
      </c>
      <c r="E1789" s="16">
        <v>3.13</v>
      </c>
      <c r="F1789" s="16">
        <v>33.67</v>
      </c>
      <c r="G1789" s="7">
        <f t="shared" si="27"/>
        <v>9</v>
      </c>
    </row>
    <row r="1790" spans="1:7" s="7" customFormat="1" x14ac:dyDescent="0.2">
      <c r="A1790" s="13" t="s">
        <v>3266</v>
      </c>
      <c r="B1790" s="14" t="s">
        <v>3267</v>
      </c>
      <c r="C1790" s="15" t="s">
        <v>7494</v>
      </c>
      <c r="D1790" s="16">
        <v>30.74</v>
      </c>
      <c r="E1790" s="16">
        <v>3.13</v>
      </c>
      <c r="F1790" s="16">
        <v>33.869999999999997</v>
      </c>
      <c r="G1790" s="7">
        <f t="shared" si="27"/>
        <v>9</v>
      </c>
    </row>
    <row r="1791" spans="1:7" s="7" customFormat="1" x14ac:dyDescent="0.2">
      <c r="A1791" s="13" t="s">
        <v>3268</v>
      </c>
      <c r="B1791" s="14" t="s">
        <v>3269</v>
      </c>
      <c r="C1791" s="15" t="s">
        <v>7494</v>
      </c>
      <c r="D1791" s="16">
        <v>43.67</v>
      </c>
      <c r="E1791" s="16">
        <v>3.13</v>
      </c>
      <c r="F1791" s="16">
        <v>46.8</v>
      </c>
      <c r="G1791" s="7">
        <f t="shared" si="27"/>
        <v>9</v>
      </c>
    </row>
    <row r="1792" spans="1:7" s="7" customFormat="1" x14ac:dyDescent="0.2">
      <c r="A1792" s="13" t="s">
        <v>3270</v>
      </c>
      <c r="B1792" s="14" t="s">
        <v>7646</v>
      </c>
      <c r="C1792" s="15"/>
      <c r="D1792" s="16"/>
      <c r="E1792" s="16"/>
      <c r="F1792" s="16"/>
      <c r="G1792" s="7">
        <f t="shared" si="27"/>
        <v>5</v>
      </c>
    </row>
    <row r="1793" spans="1:7" s="7" customFormat="1" x14ac:dyDescent="0.2">
      <c r="A1793" s="13" t="s">
        <v>3271</v>
      </c>
      <c r="B1793" s="14" t="s">
        <v>3272</v>
      </c>
      <c r="C1793" s="15" t="s">
        <v>7494</v>
      </c>
      <c r="D1793" s="16">
        <v>67.58</v>
      </c>
      <c r="E1793" s="16">
        <v>27.14</v>
      </c>
      <c r="F1793" s="16">
        <v>94.72</v>
      </c>
      <c r="G1793" s="7">
        <f t="shared" si="27"/>
        <v>9</v>
      </c>
    </row>
    <row r="1794" spans="1:7" s="7" customFormat="1" x14ac:dyDescent="0.2">
      <c r="A1794" s="13" t="s">
        <v>3273</v>
      </c>
      <c r="B1794" s="14" t="s">
        <v>3274</v>
      </c>
      <c r="C1794" s="15" t="s">
        <v>7494</v>
      </c>
      <c r="D1794" s="16">
        <v>79.75</v>
      </c>
      <c r="E1794" s="16">
        <v>27.14</v>
      </c>
      <c r="F1794" s="16">
        <v>106.89</v>
      </c>
      <c r="G1794" s="7">
        <f t="shared" si="27"/>
        <v>9</v>
      </c>
    </row>
    <row r="1795" spans="1:7" s="7" customFormat="1" x14ac:dyDescent="0.2">
      <c r="A1795" s="13" t="s">
        <v>3275</v>
      </c>
      <c r="B1795" s="14" t="s">
        <v>3276</v>
      </c>
      <c r="C1795" s="15" t="s">
        <v>7494</v>
      </c>
      <c r="D1795" s="16">
        <v>101.86</v>
      </c>
      <c r="E1795" s="16">
        <v>27.14</v>
      </c>
      <c r="F1795" s="16">
        <v>129</v>
      </c>
      <c r="G1795" s="7">
        <f t="shared" si="27"/>
        <v>9</v>
      </c>
    </row>
    <row r="1796" spans="1:7" s="7" customFormat="1" x14ac:dyDescent="0.2">
      <c r="A1796" s="13" t="s">
        <v>3277</v>
      </c>
      <c r="B1796" s="14" t="s">
        <v>8267</v>
      </c>
      <c r="C1796" s="15" t="s">
        <v>7494</v>
      </c>
      <c r="D1796" s="16">
        <v>195.74</v>
      </c>
      <c r="E1796" s="16">
        <v>3.06</v>
      </c>
      <c r="F1796" s="16">
        <v>198.8</v>
      </c>
      <c r="G1796" s="7">
        <f t="shared" si="27"/>
        <v>9</v>
      </c>
    </row>
    <row r="1797" spans="1:7" s="7" customFormat="1" x14ac:dyDescent="0.2">
      <c r="A1797" s="13" t="s">
        <v>3278</v>
      </c>
      <c r="B1797" s="14" t="s">
        <v>3279</v>
      </c>
      <c r="C1797" s="15" t="s">
        <v>7494</v>
      </c>
      <c r="D1797" s="16">
        <v>92.61</v>
      </c>
      <c r="E1797" s="16">
        <v>3.06</v>
      </c>
      <c r="F1797" s="16">
        <v>95.67</v>
      </c>
      <c r="G1797" s="7">
        <f t="shared" si="27"/>
        <v>9</v>
      </c>
    </row>
    <row r="1798" spans="1:7" s="7" customFormat="1" x14ac:dyDescent="0.2">
      <c r="A1798" s="13" t="s">
        <v>3280</v>
      </c>
      <c r="B1798" s="14" t="s">
        <v>8268</v>
      </c>
      <c r="C1798" s="15" t="s">
        <v>7494</v>
      </c>
      <c r="D1798" s="16">
        <v>117.29</v>
      </c>
      <c r="E1798" s="16">
        <v>27.14</v>
      </c>
      <c r="F1798" s="16">
        <v>144.43</v>
      </c>
      <c r="G1798" s="7">
        <f t="shared" si="27"/>
        <v>9</v>
      </c>
    </row>
    <row r="1799" spans="1:7" s="7" customFormat="1" x14ac:dyDescent="0.2">
      <c r="A1799" s="13" t="s">
        <v>3281</v>
      </c>
      <c r="B1799" s="14" t="s">
        <v>3282</v>
      </c>
      <c r="C1799" s="15" t="s">
        <v>7494</v>
      </c>
      <c r="D1799" s="16">
        <v>254.25</v>
      </c>
      <c r="E1799" s="16">
        <v>27.14</v>
      </c>
      <c r="F1799" s="16">
        <v>281.39</v>
      </c>
      <c r="G1799" s="7">
        <f t="shared" si="27"/>
        <v>9</v>
      </c>
    </row>
    <row r="1800" spans="1:7" s="7" customFormat="1" ht="25.5" x14ac:dyDescent="0.2">
      <c r="A1800" s="13" t="s">
        <v>3283</v>
      </c>
      <c r="B1800" s="14" t="s">
        <v>3284</v>
      </c>
      <c r="C1800" s="15" t="s">
        <v>7494</v>
      </c>
      <c r="D1800" s="16">
        <v>50.55</v>
      </c>
      <c r="E1800" s="16">
        <v>27.14</v>
      </c>
      <c r="F1800" s="16">
        <v>77.69</v>
      </c>
      <c r="G1800" s="7">
        <f t="shared" si="27"/>
        <v>9</v>
      </c>
    </row>
    <row r="1801" spans="1:7" s="7" customFormat="1" x14ac:dyDescent="0.2">
      <c r="A1801" s="13" t="s">
        <v>3285</v>
      </c>
      <c r="B1801" s="14" t="s">
        <v>3286</v>
      </c>
      <c r="C1801" s="15"/>
      <c r="D1801" s="16"/>
      <c r="E1801" s="16"/>
      <c r="F1801" s="16"/>
      <c r="G1801" s="7">
        <f t="shared" si="27"/>
        <v>5</v>
      </c>
    </row>
    <row r="1802" spans="1:7" s="7" customFormat="1" x14ac:dyDescent="0.2">
      <c r="A1802" s="13" t="s">
        <v>3287</v>
      </c>
      <c r="B1802" s="14" t="s">
        <v>3288</v>
      </c>
      <c r="C1802" s="15" t="s">
        <v>7500</v>
      </c>
      <c r="D1802" s="16">
        <v>28.76</v>
      </c>
      <c r="E1802" s="16">
        <v>27.14</v>
      </c>
      <c r="F1802" s="16">
        <v>55.9</v>
      </c>
      <c r="G1802" s="7">
        <f t="shared" ref="G1802:G1865" si="28">LEN(A1802)</f>
        <v>9</v>
      </c>
    </row>
    <row r="1803" spans="1:7" s="7" customFormat="1" ht="25.5" x14ac:dyDescent="0.2">
      <c r="A1803" s="13" t="s">
        <v>3289</v>
      </c>
      <c r="B1803" s="14" t="s">
        <v>3290</v>
      </c>
      <c r="C1803" s="15" t="s">
        <v>7500</v>
      </c>
      <c r="D1803" s="16">
        <v>39.65</v>
      </c>
      <c r="E1803" s="16">
        <v>27.14</v>
      </c>
      <c r="F1803" s="16">
        <v>66.790000000000006</v>
      </c>
      <c r="G1803" s="7">
        <f t="shared" si="28"/>
        <v>9</v>
      </c>
    </row>
    <row r="1804" spans="1:7" s="7" customFormat="1" ht="25.5" x14ac:dyDescent="0.2">
      <c r="A1804" s="13" t="s">
        <v>3291</v>
      </c>
      <c r="B1804" s="14" t="s">
        <v>3292</v>
      </c>
      <c r="C1804" s="15" t="s">
        <v>7500</v>
      </c>
      <c r="D1804" s="16">
        <v>45.03</v>
      </c>
      <c r="E1804" s="16">
        <v>27.14</v>
      </c>
      <c r="F1804" s="16">
        <v>72.17</v>
      </c>
      <c r="G1804" s="7">
        <f t="shared" si="28"/>
        <v>9</v>
      </c>
    </row>
    <row r="1805" spans="1:7" s="7" customFormat="1" ht="25.5" x14ac:dyDescent="0.2">
      <c r="A1805" s="13" t="s">
        <v>3293</v>
      </c>
      <c r="B1805" s="14" t="s">
        <v>3294</v>
      </c>
      <c r="C1805" s="15" t="s">
        <v>7500</v>
      </c>
      <c r="D1805" s="16">
        <v>171.17</v>
      </c>
      <c r="E1805" s="16">
        <v>43.53</v>
      </c>
      <c r="F1805" s="16">
        <v>214.7</v>
      </c>
      <c r="G1805" s="7">
        <f t="shared" si="28"/>
        <v>9</v>
      </c>
    </row>
    <row r="1806" spans="1:7" s="7" customFormat="1" ht="25.5" x14ac:dyDescent="0.2">
      <c r="A1806" s="13" t="s">
        <v>3295</v>
      </c>
      <c r="B1806" s="14" t="s">
        <v>3296</v>
      </c>
      <c r="C1806" s="15" t="s">
        <v>7497</v>
      </c>
      <c r="D1806" s="16">
        <v>225.52</v>
      </c>
      <c r="E1806" s="16"/>
      <c r="F1806" s="16">
        <v>225.52</v>
      </c>
      <c r="G1806" s="7">
        <f t="shared" si="28"/>
        <v>9</v>
      </c>
    </row>
    <row r="1807" spans="1:7" s="7" customFormat="1" ht="25.5" x14ac:dyDescent="0.2">
      <c r="A1807" s="13" t="s">
        <v>3297</v>
      </c>
      <c r="B1807" s="14" t="s">
        <v>3298</v>
      </c>
      <c r="C1807" s="15" t="s">
        <v>7497</v>
      </c>
      <c r="D1807" s="16">
        <v>231.17</v>
      </c>
      <c r="E1807" s="16"/>
      <c r="F1807" s="16">
        <v>231.17</v>
      </c>
      <c r="G1807" s="7">
        <f t="shared" si="28"/>
        <v>9</v>
      </c>
    </row>
    <row r="1808" spans="1:7" s="7" customFormat="1" ht="25.5" x14ac:dyDescent="0.2">
      <c r="A1808" s="13" t="s">
        <v>3299</v>
      </c>
      <c r="B1808" s="14" t="s">
        <v>3300</v>
      </c>
      <c r="C1808" s="15" t="s">
        <v>7497</v>
      </c>
      <c r="D1808" s="16">
        <v>233.41</v>
      </c>
      <c r="E1808" s="16"/>
      <c r="F1808" s="16">
        <v>233.41</v>
      </c>
      <c r="G1808" s="7">
        <f t="shared" si="28"/>
        <v>9</v>
      </c>
    </row>
    <row r="1809" spans="1:7" s="7" customFormat="1" x14ac:dyDescent="0.2">
      <c r="A1809" s="13" t="s">
        <v>3301</v>
      </c>
      <c r="B1809" s="14" t="s">
        <v>3302</v>
      </c>
      <c r="C1809" s="15" t="s">
        <v>7500</v>
      </c>
      <c r="D1809" s="16">
        <v>36.11</v>
      </c>
      <c r="E1809" s="16"/>
      <c r="F1809" s="16">
        <v>36.11</v>
      </c>
      <c r="G1809" s="7">
        <f t="shared" si="28"/>
        <v>9</v>
      </c>
    </row>
    <row r="1810" spans="1:7" s="7" customFormat="1" ht="38.25" x14ac:dyDescent="0.2">
      <c r="A1810" s="13" t="s">
        <v>3303</v>
      </c>
      <c r="B1810" s="14" t="s">
        <v>3304</v>
      </c>
      <c r="C1810" s="15" t="s">
        <v>7497</v>
      </c>
      <c r="D1810" s="16">
        <v>246.01</v>
      </c>
      <c r="E1810" s="16"/>
      <c r="F1810" s="16">
        <v>246.01</v>
      </c>
      <c r="G1810" s="7">
        <f t="shared" si="28"/>
        <v>9</v>
      </c>
    </row>
    <row r="1811" spans="1:7" s="7" customFormat="1" ht="25.5" x14ac:dyDescent="0.2">
      <c r="A1811" s="13" t="s">
        <v>3305</v>
      </c>
      <c r="B1811" s="14" t="s">
        <v>3306</v>
      </c>
      <c r="C1811" s="15" t="s">
        <v>7497</v>
      </c>
      <c r="D1811" s="16">
        <v>446.82</v>
      </c>
      <c r="E1811" s="16">
        <v>55.99</v>
      </c>
      <c r="F1811" s="16">
        <v>502.81</v>
      </c>
      <c r="G1811" s="7">
        <f t="shared" si="28"/>
        <v>9</v>
      </c>
    </row>
    <row r="1812" spans="1:7" s="7" customFormat="1" ht="25.5" x14ac:dyDescent="0.2">
      <c r="A1812" s="13" t="s">
        <v>3307</v>
      </c>
      <c r="B1812" s="14" t="s">
        <v>3308</v>
      </c>
      <c r="C1812" s="15" t="s">
        <v>7497</v>
      </c>
      <c r="D1812" s="16">
        <v>246.7</v>
      </c>
      <c r="E1812" s="16"/>
      <c r="F1812" s="16">
        <v>246.7</v>
      </c>
      <c r="G1812" s="7">
        <f t="shared" si="28"/>
        <v>9</v>
      </c>
    </row>
    <row r="1813" spans="1:7" s="7" customFormat="1" ht="25.5" x14ac:dyDescent="0.2">
      <c r="A1813" s="13" t="s">
        <v>3309</v>
      </c>
      <c r="B1813" s="14" t="s">
        <v>3310</v>
      </c>
      <c r="C1813" s="15" t="s">
        <v>7497</v>
      </c>
      <c r="D1813" s="16">
        <v>2038.44</v>
      </c>
      <c r="E1813" s="16">
        <v>83.6</v>
      </c>
      <c r="F1813" s="16">
        <v>2122.04</v>
      </c>
      <c r="G1813" s="7">
        <f t="shared" si="28"/>
        <v>9</v>
      </c>
    </row>
    <row r="1814" spans="1:7" s="7" customFormat="1" ht="25.5" x14ac:dyDescent="0.2">
      <c r="A1814" s="13" t="s">
        <v>3311</v>
      </c>
      <c r="B1814" s="14" t="s">
        <v>3312</v>
      </c>
      <c r="C1814" s="15" t="s">
        <v>7497</v>
      </c>
      <c r="D1814" s="16">
        <v>1252.32</v>
      </c>
      <c r="E1814" s="16">
        <v>83.6</v>
      </c>
      <c r="F1814" s="16">
        <v>1335.92</v>
      </c>
      <c r="G1814" s="7">
        <f t="shared" si="28"/>
        <v>9</v>
      </c>
    </row>
    <row r="1815" spans="1:7" s="7" customFormat="1" x14ac:dyDescent="0.2">
      <c r="A1815" s="13" t="s">
        <v>3313</v>
      </c>
      <c r="B1815" s="14" t="s">
        <v>3314</v>
      </c>
      <c r="C1815" s="15" t="s">
        <v>7497</v>
      </c>
      <c r="D1815" s="16">
        <v>583.55999999999995</v>
      </c>
      <c r="E1815" s="16">
        <v>32.840000000000003</v>
      </c>
      <c r="F1815" s="16">
        <v>616.4</v>
      </c>
      <c r="G1815" s="7">
        <f t="shared" si="28"/>
        <v>9</v>
      </c>
    </row>
    <row r="1816" spans="1:7" s="7" customFormat="1" x14ac:dyDescent="0.2">
      <c r="A1816" s="13" t="s">
        <v>3315</v>
      </c>
      <c r="B1816" s="14" t="s">
        <v>3316</v>
      </c>
      <c r="C1816" s="15" t="s">
        <v>7497</v>
      </c>
      <c r="D1816" s="16">
        <v>809.44</v>
      </c>
      <c r="E1816" s="16">
        <v>28.48</v>
      </c>
      <c r="F1816" s="16">
        <v>837.92</v>
      </c>
      <c r="G1816" s="7">
        <f t="shared" si="28"/>
        <v>9</v>
      </c>
    </row>
    <row r="1817" spans="1:7" s="7" customFormat="1" x14ac:dyDescent="0.2">
      <c r="A1817" s="13" t="s">
        <v>3317</v>
      </c>
      <c r="B1817" s="14" t="s">
        <v>3318</v>
      </c>
      <c r="C1817" s="15" t="s">
        <v>7497</v>
      </c>
      <c r="D1817" s="16">
        <v>1359.21</v>
      </c>
      <c r="E1817" s="16">
        <v>67.459999999999994</v>
      </c>
      <c r="F1817" s="16">
        <v>1426.67</v>
      </c>
      <c r="G1817" s="7">
        <f t="shared" si="28"/>
        <v>9</v>
      </c>
    </row>
    <row r="1818" spans="1:7" s="7" customFormat="1" x14ac:dyDescent="0.2">
      <c r="A1818" s="13" t="s">
        <v>3319</v>
      </c>
      <c r="B1818" s="14" t="s">
        <v>3320</v>
      </c>
      <c r="C1818" s="15" t="s">
        <v>7497</v>
      </c>
      <c r="D1818" s="16">
        <v>130.16</v>
      </c>
      <c r="E1818" s="16">
        <v>82.49</v>
      </c>
      <c r="F1818" s="16">
        <v>212.65</v>
      </c>
      <c r="G1818" s="7">
        <f t="shared" si="28"/>
        <v>9</v>
      </c>
    </row>
    <row r="1819" spans="1:7" s="7" customFormat="1" x14ac:dyDescent="0.2">
      <c r="A1819" s="13" t="s">
        <v>3321</v>
      </c>
      <c r="B1819" s="14" t="s">
        <v>3322</v>
      </c>
      <c r="C1819" s="15" t="s">
        <v>7500</v>
      </c>
      <c r="D1819" s="16">
        <v>132.57</v>
      </c>
      <c r="E1819" s="16">
        <v>43.84</v>
      </c>
      <c r="F1819" s="16">
        <v>176.41</v>
      </c>
      <c r="G1819" s="7">
        <f t="shared" si="28"/>
        <v>9</v>
      </c>
    </row>
    <row r="1820" spans="1:7" s="7" customFormat="1" x14ac:dyDescent="0.2">
      <c r="A1820" s="13" t="s">
        <v>3323</v>
      </c>
      <c r="B1820" s="14" t="s">
        <v>7647</v>
      </c>
      <c r="C1820" s="15"/>
      <c r="D1820" s="16"/>
      <c r="E1820" s="16"/>
      <c r="F1820" s="16"/>
      <c r="G1820" s="7">
        <f t="shared" si="28"/>
        <v>5</v>
      </c>
    </row>
    <row r="1821" spans="1:7" s="7" customFormat="1" ht="25.5" x14ac:dyDescent="0.2">
      <c r="A1821" s="13" t="s">
        <v>3324</v>
      </c>
      <c r="B1821" s="14" t="s">
        <v>3325</v>
      </c>
      <c r="C1821" s="15" t="s">
        <v>7494</v>
      </c>
      <c r="D1821" s="16">
        <v>143.94</v>
      </c>
      <c r="E1821" s="16">
        <v>131.68</v>
      </c>
      <c r="F1821" s="16">
        <v>275.62</v>
      </c>
      <c r="G1821" s="7">
        <f t="shared" si="28"/>
        <v>9</v>
      </c>
    </row>
    <row r="1822" spans="1:7" s="7" customFormat="1" ht="25.5" x14ac:dyDescent="0.2">
      <c r="A1822" s="13" t="s">
        <v>3326</v>
      </c>
      <c r="B1822" s="14" t="s">
        <v>3327</v>
      </c>
      <c r="C1822" s="15" t="s">
        <v>7494</v>
      </c>
      <c r="D1822" s="16">
        <v>601.41</v>
      </c>
      <c r="E1822" s="16">
        <v>162.13999999999999</v>
      </c>
      <c r="F1822" s="16">
        <v>763.55</v>
      </c>
      <c r="G1822" s="7">
        <f t="shared" si="28"/>
        <v>9</v>
      </c>
    </row>
    <row r="1823" spans="1:7" s="7" customFormat="1" ht="25.5" x14ac:dyDescent="0.2">
      <c r="A1823" s="13" t="s">
        <v>3328</v>
      </c>
      <c r="B1823" s="14" t="s">
        <v>3329</v>
      </c>
      <c r="C1823" s="15" t="s">
        <v>7494</v>
      </c>
      <c r="D1823" s="16">
        <v>1808.68</v>
      </c>
      <c r="E1823" s="16">
        <v>293.82</v>
      </c>
      <c r="F1823" s="16">
        <v>2102.5</v>
      </c>
      <c r="G1823" s="7">
        <f t="shared" si="28"/>
        <v>9</v>
      </c>
    </row>
    <row r="1824" spans="1:7" s="7" customFormat="1" ht="25.5" x14ac:dyDescent="0.2">
      <c r="A1824" s="13" t="s">
        <v>3330</v>
      </c>
      <c r="B1824" s="14" t="s">
        <v>3331</v>
      </c>
      <c r="C1824" s="15" t="s">
        <v>7494</v>
      </c>
      <c r="D1824" s="16">
        <v>2644.69</v>
      </c>
      <c r="E1824" s="16">
        <v>796.64</v>
      </c>
      <c r="F1824" s="16">
        <v>3441.33</v>
      </c>
      <c r="G1824" s="7">
        <f t="shared" si="28"/>
        <v>9</v>
      </c>
    </row>
    <row r="1825" spans="1:7" s="7" customFormat="1" ht="25.5" x14ac:dyDescent="0.2">
      <c r="A1825" s="13" t="s">
        <v>3332</v>
      </c>
      <c r="B1825" s="14" t="s">
        <v>3333</v>
      </c>
      <c r="C1825" s="15" t="s">
        <v>7494</v>
      </c>
      <c r="D1825" s="16">
        <v>5319.8</v>
      </c>
      <c r="E1825" s="16">
        <v>1593.28</v>
      </c>
      <c r="F1825" s="16">
        <v>6913.08</v>
      </c>
      <c r="G1825" s="7">
        <f t="shared" si="28"/>
        <v>9</v>
      </c>
    </row>
    <row r="1826" spans="1:7" s="7" customFormat="1" ht="25.5" x14ac:dyDescent="0.2">
      <c r="A1826" s="13" t="s">
        <v>3334</v>
      </c>
      <c r="B1826" s="14" t="s">
        <v>3335</v>
      </c>
      <c r="C1826" s="15" t="s">
        <v>7494</v>
      </c>
      <c r="D1826" s="16">
        <v>7834.27</v>
      </c>
      <c r="E1826" s="16">
        <v>1850.08</v>
      </c>
      <c r="F1826" s="16">
        <v>9684.35</v>
      </c>
      <c r="G1826" s="7">
        <f t="shared" si="28"/>
        <v>9</v>
      </c>
    </row>
    <row r="1827" spans="1:7" s="7" customFormat="1" x14ac:dyDescent="0.2">
      <c r="A1827" s="13" t="s">
        <v>3336</v>
      </c>
      <c r="B1827" s="14" t="s">
        <v>7648</v>
      </c>
      <c r="C1827" s="15"/>
      <c r="D1827" s="16"/>
      <c r="E1827" s="16"/>
      <c r="F1827" s="16"/>
      <c r="G1827" s="7">
        <f t="shared" si="28"/>
        <v>5</v>
      </c>
    </row>
    <row r="1828" spans="1:7" s="7" customFormat="1" x14ac:dyDescent="0.2">
      <c r="A1828" s="13" t="s">
        <v>3337</v>
      </c>
      <c r="B1828" s="14" t="s">
        <v>3338</v>
      </c>
      <c r="C1828" s="15" t="s">
        <v>7497</v>
      </c>
      <c r="D1828" s="16">
        <v>9.82</v>
      </c>
      <c r="E1828" s="16">
        <v>6.58</v>
      </c>
      <c r="F1828" s="16">
        <v>16.399999999999999</v>
      </c>
      <c r="G1828" s="7">
        <f t="shared" si="28"/>
        <v>9</v>
      </c>
    </row>
    <row r="1829" spans="1:7" s="7" customFormat="1" ht="25.5" x14ac:dyDescent="0.2">
      <c r="A1829" s="13" t="s">
        <v>3339</v>
      </c>
      <c r="B1829" s="14" t="s">
        <v>3340</v>
      </c>
      <c r="C1829" s="15" t="s">
        <v>7497</v>
      </c>
      <c r="D1829" s="16">
        <v>76.12</v>
      </c>
      <c r="E1829" s="16">
        <v>9.11</v>
      </c>
      <c r="F1829" s="16">
        <v>85.23</v>
      </c>
      <c r="G1829" s="7">
        <f t="shared" si="28"/>
        <v>9</v>
      </c>
    </row>
    <row r="1830" spans="1:7" s="7" customFormat="1" x14ac:dyDescent="0.2">
      <c r="A1830" s="13" t="s">
        <v>3341</v>
      </c>
      <c r="B1830" s="14" t="s">
        <v>3342</v>
      </c>
      <c r="C1830" s="15" t="s">
        <v>7500</v>
      </c>
      <c r="D1830" s="16">
        <v>14.53</v>
      </c>
      <c r="E1830" s="16"/>
      <c r="F1830" s="16">
        <v>14.53</v>
      </c>
      <c r="G1830" s="7">
        <f t="shared" si="28"/>
        <v>9</v>
      </c>
    </row>
    <row r="1831" spans="1:7" s="7" customFormat="1" x14ac:dyDescent="0.2">
      <c r="A1831" s="13" t="s">
        <v>3343</v>
      </c>
      <c r="B1831" s="14" t="s">
        <v>3344</v>
      </c>
      <c r="C1831" s="15" t="s">
        <v>7497</v>
      </c>
      <c r="D1831" s="16">
        <v>2.2999999999999998</v>
      </c>
      <c r="E1831" s="16">
        <v>13.8</v>
      </c>
      <c r="F1831" s="16">
        <v>16.100000000000001</v>
      </c>
      <c r="G1831" s="7">
        <f t="shared" si="28"/>
        <v>9</v>
      </c>
    </row>
    <row r="1832" spans="1:7" s="7" customFormat="1" x14ac:dyDescent="0.2">
      <c r="A1832" s="13" t="s">
        <v>3345</v>
      </c>
      <c r="B1832" s="14" t="s">
        <v>3346</v>
      </c>
      <c r="C1832" s="15" t="s">
        <v>7497</v>
      </c>
      <c r="D1832" s="16">
        <v>2.38</v>
      </c>
      <c r="E1832" s="16">
        <v>18.489999999999998</v>
      </c>
      <c r="F1832" s="16">
        <v>20.87</v>
      </c>
      <c r="G1832" s="7">
        <f t="shared" si="28"/>
        <v>9</v>
      </c>
    </row>
    <row r="1833" spans="1:7" s="7" customFormat="1" ht="25.5" x14ac:dyDescent="0.2">
      <c r="A1833" s="13" t="s">
        <v>3347</v>
      </c>
      <c r="B1833" s="14" t="s">
        <v>3348</v>
      </c>
      <c r="C1833" s="15" t="s">
        <v>7494</v>
      </c>
      <c r="D1833" s="16">
        <v>489.34</v>
      </c>
      <c r="E1833" s="16">
        <v>150.26</v>
      </c>
      <c r="F1833" s="16">
        <v>639.6</v>
      </c>
      <c r="G1833" s="7">
        <f t="shared" si="28"/>
        <v>9</v>
      </c>
    </row>
    <row r="1834" spans="1:7" s="7" customFormat="1" x14ac:dyDescent="0.2">
      <c r="A1834" s="13" t="s">
        <v>3349</v>
      </c>
      <c r="B1834" s="14" t="s">
        <v>3350</v>
      </c>
      <c r="C1834" s="15" t="s">
        <v>7497</v>
      </c>
      <c r="D1834" s="16">
        <v>838.57</v>
      </c>
      <c r="E1834" s="16">
        <v>18.71</v>
      </c>
      <c r="F1834" s="16">
        <v>857.28</v>
      </c>
      <c r="G1834" s="7">
        <f t="shared" si="28"/>
        <v>9</v>
      </c>
    </row>
    <row r="1835" spans="1:7" s="7" customFormat="1" x14ac:dyDescent="0.2">
      <c r="A1835" s="13" t="s">
        <v>3351</v>
      </c>
      <c r="B1835" s="14" t="s">
        <v>3352</v>
      </c>
      <c r="C1835" s="15"/>
      <c r="D1835" s="16"/>
      <c r="E1835" s="16"/>
      <c r="F1835" s="16"/>
      <c r="G1835" s="7">
        <f t="shared" si="28"/>
        <v>2</v>
      </c>
    </row>
    <row r="1836" spans="1:7" s="7" customFormat="1" x14ac:dyDescent="0.2">
      <c r="A1836" s="13" t="s">
        <v>3353</v>
      </c>
      <c r="B1836" s="14" t="s">
        <v>3354</v>
      </c>
      <c r="C1836" s="15"/>
      <c r="D1836" s="16"/>
      <c r="E1836" s="16"/>
      <c r="F1836" s="16"/>
      <c r="G1836" s="7">
        <f t="shared" si="28"/>
        <v>5</v>
      </c>
    </row>
    <row r="1837" spans="1:7" s="7" customFormat="1" x14ac:dyDescent="0.2">
      <c r="A1837" s="13" t="s">
        <v>3355</v>
      </c>
      <c r="B1837" s="14" t="s">
        <v>3356</v>
      </c>
      <c r="C1837" s="15" t="s">
        <v>7497</v>
      </c>
      <c r="D1837" s="16">
        <v>50.17</v>
      </c>
      <c r="E1837" s="16">
        <v>5.61</v>
      </c>
      <c r="F1837" s="16">
        <v>55.78</v>
      </c>
      <c r="G1837" s="7">
        <f t="shared" si="28"/>
        <v>9</v>
      </c>
    </row>
    <row r="1838" spans="1:7" s="7" customFormat="1" x14ac:dyDescent="0.2">
      <c r="A1838" s="13" t="s">
        <v>3357</v>
      </c>
      <c r="B1838" s="14" t="s">
        <v>3358</v>
      </c>
      <c r="C1838" s="15" t="s">
        <v>7503</v>
      </c>
      <c r="D1838" s="16">
        <v>1709.59</v>
      </c>
      <c r="E1838" s="16">
        <v>134.63999999999999</v>
      </c>
      <c r="F1838" s="16">
        <v>1844.23</v>
      </c>
      <c r="G1838" s="7">
        <f t="shared" si="28"/>
        <v>9</v>
      </c>
    </row>
    <row r="1839" spans="1:7" s="7" customFormat="1" x14ac:dyDescent="0.2">
      <c r="A1839" s="13" t="s">
        <v>3359</v>
      </c>
      <c r="B1839" s="14" t="s">
        <v>3360</v>
      </c>
      <c r="C1839" s="15" t="s">
        <v>7494</v>
      </c>
      <c r="D1839" s="16">
        <v>2207.67</v>
      </c>
      <c r="E1839" s="16">
        <v>1695.81</v>
      </c>
      <c r="F1839" s="16">
        <v>3903.48</v>
      </c>
      <c r="G1839" s="7">
        <f t="shared" si="28"/>
        <v>9</v>
      </c>
    </row>
    <row r="1840" spans="1:7" s="7" customFormat="1" x14ac:dyDescent="0.2">
      <c r="A1840" s="13" t="s">
        <v>3361</v>
      </c>
      <c r="B1840" s="14" t="s">
        <v>3362</v>
      </c>
      <c r="C1840" s="15" t="s">
        <v>7503</v>
      </c>
      <c r="D1840" s="16">
        <v>1378.69</v>
      </c>
      <c r="E1840" s="16">
        <v>134.63999999999999</v>
      </c>
      <c r="F1840" s="16">
        <v>1513.33</v>
      </c>
      <c r="G1840" s="7">
        <f t="shared" si="28"/>
        <v>9</v>
      </c>
    </row>
    <row r="1841" spans="1:7" s="7" customFormat="1" ht="25.5" x14ac:dyDescent="0.2">
      <c r="A1841" s="13" t="s">
        <v>3363</v>
      </c>
      <c r="B1841" s="14" t="s">
        <v>3364</v>
      </c>
      <c r="C1841" s="15" t="s">
        <v>7497</v>
      </c>
      <c r="D1841" s="16">
        <v>134.08000000000001</v>
      </c>
      <c r="E1841" s="16">
        <v>27.7</v>
      </c>
      <c r="F1841" s="16">
        <v>161.78</v>
      </c>
      <c r="G1841" s="7">
        <f t="shared" si="28"/>
        <v>9</v>
      </c>
    </row>
    <row r="1842" spans="1:7" s="7" customFormat="1" x14ac:dyDescent="0.2">
      <c r="A1842" s="13" t="s">
        <v>3365</v>
      </c>
      <c r="B1842" s="14" t="s">
        <v>3366</v>
      </c>
      <c r="C1842" s="15"/>
      <c r="D1842" s="16"/>
      <c r="E1842" s="16"/>
      <c r="F1842" s="16"/>
      <c r="G1842" s="7">
        <f t="shared" si="28"/>
        <v>5</v>
      </c>
    </row>
    <row r="1843" spans="1:7" s="7" customFormat="1" ht="25.5" x14ac:dyDescent="0.2">
      <c r="A1843" s="13" t="s">
        <v>3367</v>
      </c>
      <c r="B1843" s="14" t="s">
        <v>7649</v>
      </c>
      <c r="C1843" s="15" t="s">
        <v>7494</v>
      </c>
      <c r="D1843" s="16">
        <v>3542.66</v>
      </c>
      <c r="E1843" s="16">
        <v>79.63</v>
      </c>
      <c r="F1843" s="16">
        <v>3622.29</v>
      </c>
      <c r="G1843" s="7">
        <f t="shared" si="28"/>
        <v>9</v>
      </c>
    </row>
    <row r="1844" spans="1:7" s="7" customFormat="1" x14ac:dyDescent="0.2">
      <c r="A1844" s="13" t="s">
        <v>3368</v>
      </c>
      <c r="B1844" s="14" t="s">
        <v>3369</v>
      </c>
      <c r="C1844" s="15"/>
      <c r="D1844" s="16"/>
      <c r="E1844" s="16"/>
      <c r="F1844" s="16"/>
      <c r="G1844" s="7">
        <f t="shared" si="28"/>
        <v>5</v>
      </c>
    </row>
    <row r="1845" spans="1:7" s="7" customFormat="1" x14ac:dyDescent="0.2">
      <c r="A1845" s="13" t="s">
        <v>3370</v>
      </c>
      <c r="B1845" s="14" t="s">
        <v>3371</v>
      </c>
      <c r="C1845" s="15" t="s">
        <v>7500</v>
      </c>
      <c r="D1845" s="16">
        <v>135.03</v>
      </c>
      <c r="E1845" s="16">
        <v>81.19</v>
      </c>
      <c r="F1845" s="16">
        <v>216.22</v>
      </c>
      <c r="G1845" s="7">
        <f t="shared" si="28"/>
        <v>9</v>
      </c>
    </row>
    <row r="1846" spans="1:7" s="7" customFormat="1" x14ac:dyDescent="0.2">
      <c r="A1846" s="13" t="s">
        <v>3372</v>
      </c>
      <c r="B1846" s="14" t="s">
        <v>7294</v>
      </c>
      <c r="C1846" s="15" t="s">
        <v>7494</v>
      </c>
      <c r="D1846" s="16">
        <v>475.22</v>
      </c>
      <c r="E1846" s="16">
        <v>18.079999999999998</v>
      </c>
      <c r="F1846" s="16">
        <v>493.3</v>
      </c>
      <c r="G1846" s="7">
        <f t="shared" si="28"/>
        <v>9</v>
      </c>
    </row>
    <row r="1847" spans="1:7" s="7" customFormat="1" x14ac:dyDescent="0.2">
      <c r="A1847" s="13" t="s">
        <v>3373</v>
      </c>
      <c r="B1847" s="14" t="s">
        <v>3374</v>
      </c>
      <c r="C1847" s="15" t="s">
        <v>7497</v>
      </c>
      <c r="D1847" s="16">
        <v>202.97</v>
      </c>
      <c r="E1847" s="16">
        <v>50.61</v>
      </c>
      <c r="F1847" s="16">
        <v>253.58</v>
      </c>
      <c r="G1847" s="7">
        <f t="shared" si="28"/>
        <v>9</v>
      </c>
    </row>
    <row r="1848" spans="1:7" s="7" customFormat="1" ht="25.5" x14ac:dyDescent="0.2">
      <c r="A1848" s="13" t="s">
        <v>3375</v>
      </c>
      <c r="B1848" s="14" t="s">
        <v>7295</v>
      </c>
      <c r="C1848" s="15" t="s">
        <v>7494</v>
      </c>
      <c r="D1848" s="16">
        <v>496.9</v>
      </c>
      <c r="E1848" s="16">
        <v>25.41</v>
      </c>
      <c r="F1848" s="16">
        <v>522.30999999999995</v>
      </c>
      <c r="G1848" s="7">
        <f t="shared" si="28"/>
        <v>9</v>
      </c>
    </row>
    <row r="1849" spans="1:7" s="7" customFormat="1" x14ac:dyDescent="0.2">
      <c r="A1849" s="13" t="s">
        <v>3376</v>
      </c>
      <c r="B1849" s="14" t="s">
        <v>7296</v>
      </c>
      <c r="C1849" s="15" t="s">
        <v>7494</v>
      </c>
      <c r="D1849" s="16">
        <v>777.4</v>
      </c>
      <c r="E1849" s="16">
        <v>38.130000000000003</v>
      </c>
      <c r="F1849" s="16">
        <v>815.53</v>
      </c>
      <c r="G1849" s="7">
        <f t="shared" si="28"/>
        <v>9</v>
      </c>
    </row>
    <row r="1850" spans="1:7" s="7" customFormat="1" x14ac:dyDescent="0.2">
      <c r="A1850" s="13" t="s">
        <v>3377</v>
      </c>
      <c r="B1850" s="14" t="s">
        <v>3378</v>
      </c>
      <c r="C1850" s="15"/>
      <c r="D1850" s="16"/>
      <c r="E1850" s="16"/>
      <c r="F1850" s="16"/>
      <c r="G1850" s="7">
        <f t="shared" si="28"/>
        <v>5</v>
      </c>
    </row>
    <row r="1851" spans="1:7" s="7" customFormat="1" x14ac:dyDescent="0.2">
      <c r="A1851" s="13" t="s">
        <v>3379</v>
      </c>
      <c r="B1851" s="14" t="s">
        <v>3380</v>
      </c>
      <c r="C1851" s="15" t="s">
        <v>7503</v>
      </c>
      <c r="D1851" s="16">
        <v>4686.68</v>
      </c>
      <c r="E1851" s="16">
        <v>179.52</v>
      </c>
      <c r="F1851" s="16">
        <v>4866.2</v>
      </c>
      <c r="G1851" s="7">
        <f t="shared" si="28"/>
        <v>9</v>
      </c>
    </row>
    <row r="1852" spans="1:7" s="7" customFormat="1" x14ac:dyDescent="0.2">
      <c r="A1852" s="13" t="s">
        <v>3381</v>
      </c>
      <c r="B1852" s="14" t="s">
        <v>3382</v>
      </c>
      <c r="C1852" s="15" t="s">
        <v>7503</v>
      </c>
      <c r="D1852" s="16">
        <v>1417.3</v>
      </c>
      <c r="E1852" s="16">
        <v>179.52</v>
      </c>
      <c r="F1852" s="16">
        <v>1596.82</v>
      </c>
      <c r="G1852" s="7">
        <f t="shared" si="28"/>
        <v>9</v>
      </c>
    </row>
    <row r="1853" spans="1:7" s="7" customFormat="1" x14ac:dyDescent="0.2">
      <c r="A1853" s="13" t="s">
        <v>3383</v>
      </c>
      <c r="B1853" s="14" t="s">
        <v>3384</v>
      </c>
      <c r="C1853" s="15" t="s">
        <v>7503</v>
      </c>
      <c r="D1853" s="16">
        <v>1166.98</v>
      </c>
      <c r="E1853" s="16">
        <v>179.52</v>
      </c>
      <c r="F1853" s="16">
        <v>1346.5</v>
      </c>
      <c r="G1853" s="7">
        <f t="shared" si="28"/>
        <v>9</v>
      </c>
    </row>
    <row r="1854" spans="1:7" s="7" customFormat="1" x14ac:dyDescent="0.2">
      <c r="A1854" s="13" t="s">
        <v>3385</v>
      </c>
      <c r="B1854" s="14" t="s">
        <v>3386</v>
      </c>
      <c r="C1854" s="15" t="s">
        <v>7503</v>
      </c>
      <c r="D1854" s="16">
        <v>1543.42</v>
      </c>
      <c r="E1854" s="16">
        <v>179.52</v>
      </c>
      <c r="F1854" s="16">
        <v>1722.94</v>
      </c>
      <c r="G1854" s="7">
        <f t="shared" si="28"/>
        <v>9</v>
      </c>
    </row>
    <row r="1855" spans="1:7" s="7" customFormat="1" x14ac:dyDescent="0.2">
      <c r="A1855" s="13" t="s">
        <v>3387</v>
      </c>
      <c r="B1855" s="14" t="s">
        <v>3388</v>
      </c>
      <c r="C1855" s="15"/>
      <c r="D1855" s="16"/>
      <c r="E1855" s="16"/>
      <c r="F1855" s="16"/>
      <c r="G1855" s="7">
        <f t="shared" si="28"/>
        <v>5</v>
      </c>
    </row>
    <row r="1856" spans="1:7" s="7" customFormat="1" x14ac:dyDescent="0.2">
      <c r="A1856" s="13" t="s">
        <v>3389</v>
      </c>
      <c r="B1856" s="14" t="s">
        <v>3390</v>
      </c>
      <c r="C1856" s="15" t="s">
        <v>7503</v>
      </c>
      <c r="D1856" s="16">
        <v>5398.95</v>
      </c>
      <c r="E1856" s="16">
        <v>285.36</v>
      </c>
      <c r="F1856" s="16">
        <v>5684.31</v>
      </c>
      <c r="G1856" s="7">
        <f t="shared" si="28"/>
        <v>9</v>
      </c>
    </row>
    <row r="1857" spans="1:7" s="7" customFormat="1" x14ac:dyDescent="0.2">
      <c r="A1857" s="13" t="s">
        <v>3391</v>
      </c>
      <c r="B1857" s="14" t="s">
        <v>3392</v>
      </c>
      <c r="C1857" s="15" t="s">
        <v>7503</v>
      </c>
      <c r="D1857" s="16">
        <v>11026.54</v>
      </c>
      <c r="E1857" s="16">
        <v>285.36</v>
      </c>
      <c r="F1857" s="16">
        <v>11311.9</v>
      </c>
      <c r="G1857" s="7">
        <f t="shared" si="28"/>
        <v>9</v>
      </c>
    </row>
    <row r="1858" spans="1:7" s="7" customFormat="1" x14ac:dyDescent="0.2">
      <c r="A1858" s="13" t="s">
        <v>3393</v>
      </c>
      <c r="B1858" s="14" t="s">
        <v>3394</v>
      </c>
      <c r="C1858" s="15" t="s">
        <v>7494</v>
      </c>
      <c r="D1858" s="16">
        <v>3651.82</v>
      </c>
      <c r="E1858" s="16">
        <v>42.14</v>
      </c>
      <c r="F1858" s="16">
        <v>3693.96</v>
      </c>
      <c r="G1858" s="7">
        <f t="shared" si="28"/>
        <v>9</v>
      </c>
    </row>
    <row r="1859" spans="1:7" s="7" customFormat="1" x14ac:dyDescent="0.2">
      <c r="A1859" s="13" t="s">
        <v>3395</v>
      </c>
      <c r="B1859" s="14" t="s">
        <v>3396</v>
      </c>
      <c r="C1859" s="15" t="s">
        <v>7494</v>
      </c>
      <c r="D1859" s="16">
        <v>1776</v>
      </c>
      <c r="E1859" s="16">
        <v>42.14</v>
      </c>
      <c r="F1859" s="16">
        <v>1818.14</v>
      </c>
      <c r="G1859" s="7">
        <f t="shared" si="28"/>
        <v>9</v>
      </c>
    </row>
    <row r="1860" spans="1:7" s="7" customFormat="1" x14ac:dyDescent="0.2">
      <c r="A1860" s="13" t="s">
        <v>3397</v>
      </c>
      <c r="B1860" s="14" t="s">
        <v>7650</v>
      </c>
      <c r="C1860" s="15"/>
      <c r="D1860" s="16"/>
      <c r="E1860" s="16"/>
      <c r="F1860" s="16"/>
      <c r="G1860" s="7">
        <f t="shared" si="28"/>
        <v>5</v>
      </c>
    </row>
    <row r="1861" spans="1:7" s="7" customFormat="1" x14ac:dyDescent="0.2">
      <c r="A1861" s="13" t="s">
        <v>3398</v>
      </c>
      <c r="B1861" s="14" t="s">
        <v>7651</v>
      </c>
      <c r="C1861" s="15" t="s">
        <v>7497</v>
      </c>
      <c r="D1861" s="16">
        <v>10.89</v>
      </c>
      <c r="E1861" s="16"/>
      <c r="F1861" s="16">
        <v>10.89</v>
      </c>
      <c r="G1861" s="7">
        <f t="shared" si="28"/>
        <v>9</v>
      </c>
    </row>
    <row r="1862" spans="1:7" s="7" customFormat="1" ht="25.5" x14ac:dyDescent="0.2">
      <c r="A1862" s="13" t="s">
        <v>3399</v>
      </c>
      <c r="B1862" s="14" t="s">
        <v>3400</v>
      </c>
      <c r="C1862" s="15" t="s">
        <v>7494</v>
      </c>
      <c r="D1862" s="16">
        <v>1128.3499999999999</v>
      </c>
      <c r="E1862" s="16">
        <v>28.05</v>
      </c>
      <c r="F1862" s="16">
        <v>1156.4000000000001</v>
      </c>
      <c r="G1862" s="7">
        <f t="shared" si="28"/>
        <v>9</v>
      </c>
    </row>
    <row r="1863" spans="1:7" s="7" customFormat="1" x14ac:dyDescent="0.2">
      <c r="A1863" s="13" t="s">
        <v>3401</v>
      </c>
      <c r="B1863" s="14" t="s">
        <v>7652</v>
      </c>
      <c r="C1863" s="15"/>
      <c r="D1863" s="16"/>
      <c r="E1863" s="16"/>
      <c r="F1863" s="16"/>
      <c r="G1863" s="7">
        <f t="shared" si="28"/>
        <v>2</v>
      </c>
    </row>
    <row r="1864" spans="1:7" s="7" customFormat="1" x14ac:dyDescent="0.2">
      <c r="A1864" s="13" t="s">
        <v>3402</v>
      </c>
      <c r="B1864" s="14" t="s">
        <v>3403</v>
      </c>
      <c r="C1864" s="15"/>
      <c r="D1864" s="16"/>
      <c r="E1864" s="16"/>
      <c r="F1864" s="16"/>
      <c r="G1864" s="7">
        <f t="shared" si="28"/>
        <v>5</v>
      </c>
    </row>
    <row r="1865" spans="1:7" s="7" customFormat="1" x14ac:dyDescent="0.2">
      <c r="A1865" s="13" t="s">
        <v>3404</v>
      </c>
      <c r="B1865" s="14" t="s">
        <v>3405</v>
      </c>
      <c r="C1865" s="15" t="s">
        <v>7503</v>
      </c>
      <c r="D1865" s="16">
        <v>148041.35999999999</v>
      </c>
      <c r="E1865" s="16">
        <v>219.91</v>
      </c>
      <c r="F1865" s="16">
        <v>148261.26999999999</v>
      </c>
      <c r="G1865" s="7">
        <f t="shared" si="28"/>
        <v>9</v>
      </c>
    </row>
    <row r="1866" spans="1:7" s="7" customFormat="1" x14ac:dyDescent="0.2">
      <c r="A1866" s="13" t="s">
        <v>3406</v>
      </c>
      <c r="B1866" s="14" t="s">
        <v>3407</v>
      </c>
      <c r="C1866" s="15" t="s">
        <v>7503</v>
      </c>
      <c r="D1866" s="16">
        <v>119269.84</v>
      </c>
      <c r="E1866" s="16">
        <v>219.91</v>
      </c>
      <c r="F1866" s="16">
        <v>119489.75</v>
      </c>
      <c r="G1866" s="7">
        <f t="shared" ref="G1866:G1929" si="29">LEN(A1866)</f>
        <v>9</v>
      </c>
    </row>
    <row r="1867" spans="1:7" s="7" customFormat="1" x14ac:dyDescent="0.2">
      <c r="A1867" s="13" t="s">
        <v>3408</v>
      </c>
      <c r="B1867" s="14" t="s">
        <v>3409</v>
      </c>
      <c r="C1867" s="15" t="s">
        <v>7503</v>
      </c>
      <c r="D1867" s="16">
        <v>137414.5</v>
      </c>
      <c r="E1867" s="16">
        <v>439.82</v>
      </c>
      <c r="F1867" s="16">
        <v>137854.32</v>
      </c>
      <c r="G1867" s="7">
        <f t="shared" si="29"/>
        <v>9</v>
      </c>
    </row>
    <row r="1868" spans="1:7" s="7" customFormat="1" x14ac:dyDescent="0.2">
      <c r="A1868" s="13" t="s">
        <v>3410</v>
      </c>
      <c r="B1868" s="14" t="s">
        <v>7653</v>
      </c>
      <c r="C1868" s="15"/>
      <c r="D1868" s="16"/>
      <c r="E1868" s="16"/>
      <c r="F1868" s="16"/>
      <c r="G1868" s="7">
        <f t="shared" si="29"/>
        <v>5</v>
      </c>
    </row>
    <row r="1869" spans="1:7" s="7" customFormat="1" x14ac:dyDescent="0.2">
      <c r="A1869" s="13" t="s">
        <v>3411</v>
      </c>
      <c r="B1869" s="14" t="s">
        <v>3412</v>
      </c>
      <c r="C1869" s="15" t="s">
        <v>7494</v>
      </c>
      <c r="D1869" s="16">
        <v>167.76</v>
      </c>
      <c r="E1869" s="16">
        <v>143.69999999999999</v>
      </c>
      <c r="F1869" s="16">
        <v>311.45999999999998</v>
      </c>
      <c r="G1869" s="7">
        <f t="shared" si="29"/>
        <v>9</v>
      </c>
    </row>
    <row r="1870" spans="1:7" s="7" customFormat="1" ht="25.5" x14ac:dyDescent="0.2">
      <c r="A1870" s="13" t="s">
        <v>3413</v>
      </c>
      <c r="B1870" s="14" t="s">
        <v>3414</v>
      </c>
      <c r="C1870" s="15" t="s">
        <v>7494</v>
      </c>
      <c r="D1870" s="16">
        <v>272.83999999999997</v>
      </c>
      <c r="E1870" s="16">
        <v>143.69999999999999</v>
      </c>
      <c r="F1870" s="16">
        <v>416.54</v>
      </c>
      <c r="G1870" s="7">
        <f t="shared" si="29"/>
        <v>9</v>
      </c>
    </row>
    <row r="1871" spans="1:7" s="7" customFormat="1" ht="25.5" x14ac:dyDescent="0.2">
      <c r="A1871" s="13" t="s">
        <v>3415</v>
      </c>
      <c r="B1871" s="14" t="s">
        <v>3416</v>
      </c>
      <c r="C1871" s="15" t="s">
        <v>7494</v>
      </c>
      <c r="D1871" s="16">
        <v>1069.98</v>
      </c>
      <c r="E1871" s="16">
        <v>165.88</v>
      </c>
      <c r="F1871" s="16">
        <v>1235.8599999999999</v>
      </c>
      <c r="G1871" s="7">
        <f t="shared" si="29"/>
        <v>9</v>
      </c>
    </row>
    <row r="1872" spans="1:7" s="7" customFormat="1" ht="25.5" x14ac:dyDescent="0.2">
      <c r="A1872" s="13" t="s">
        <v>3417</v>
      </c>
      <c r="B1872" s="14" t="s">
        <v>3418</v>
      </c>
      <c r="C1872" s="15" t="s">
        <v>7494</v>
      </c>
      <c r="D1872" s="16">
        <v>2727.55</v>
      </c>
      <c r="E1872" s="16">
        <v>165.88</v>
      </c>
      <c r="F1872" s="16">
        <v>2893.43</v>
      </c>
      <c r="G1872" s="7">
        <f t="shared" si="29"/>
        <v>9</v>
      </c>
    </row>
    <row r="1873" spans="1:7" s="7" customFormat="1" ht="25.5" x14ac:dyDescent="0.2">
      <c r="A1873" s="13" t="s">
        <v>3419</v>
      </c>
      <c r="B1873" s="14" t="s">
        <v>3420</v>
      </c>
      <c r="C1873" s="15" t="s">
        <v>7494</v>
      </c>
      <c r="D1873" s="16">
        <v>1625.13</v>
      </c>
      <c r="E1873" s="16">
        <v>165.88</v>
      </c>
      <c r="F1873" s="16">
        <v>1791.01</v>
      </c>
      <c r="G1873" s="7">
        <f t="shared" si="29"/>
        <v>9</v>
      </c>
    </row>
    <row r="1874" spans="1:7" s="7" customFormat="1" ht="25.5" x14ac:dyDescent="0.2">
      <c r="A1874" s="13" t="s">
        <v>3421</v>
      </c>
      <c r="B1874" s="14" t="s">
        <v>3422</v>
      </c>
      <c r="C1874" s="15" t="s">
        <v>7494</v>
      </c>
      <c r="D1874" s="16">
        <v>648.36</v>
      </c>
      <c r="E1874" s="16">
        <v>124.41</v>
      </c>
      <c r="F1874" s="16">
        <v>772.77</v>
      </c>
      <c r="G1874" s="7">
        <f t="shared" si="29"/>
        <v>9</v>
      </c>
    </row>
    <row r="1875" spans="1:7" s="7" customFormat="1" ht="25.5" x14ac:dyDescent="0.2">
      <c r="A1875" s="13" t="s">
        <v>3423</v>
      </c>
      <c r="B1875" s="14" t="s">
        <v>3424</v>
      </c>
      <c r="C1875" s="15" t="s">
        <v>7494</v>
      </c>
      <c r="D1875" s="16">
        <v>2664.26</v>
      </c>
      <c r="E1875" s="16">
        <v>172.87</v>
      </c>
      <c r="F1875" s="16">
        <v>2837.13</v>
      </c>
      <c r="G1875" s="7">
        <f t="shared" si="29"/>
        <v>9</v>
      </c>
    </row>
    <row r="1876" spans="1:7" s="7" customFormat="1" ht="25.5" x14ac:dyDescent="0.2">
      <c r="A1876" s="13" t="s">
        <v>3425</v>
      </c>
      <c r="B1876" s="14" t="s">
        <v>3426</v>
      </c>
      <c r="C1876" s="15" t="s">
        <v>7494</v>
      </c>
      <c r="D1876" s="16">
        <v>1001.44</v>
      </c>
      <c r="E1876" s="16">
        <v>165.88</v>
      </c>
      <c r="F1876" s="16">
        <v>1167.32</v>
      </c>
      <c r="G1876" s="7">
        <f t="shared" si="29"/>
        <v>9</v>
      </c>
    </row>
    <row r="1877" spans="1:7" s="7" customFormat="1" ht="25.5" x14ac:dyDescent="0.2">
      <c r="A1877" s="13" t="s">
        <v>3427</v>
      </c>
      <c r="B1877" s="14" t="s">
        <v>3428</v>
      </c>
      <c r="C1877" s="15" t="s">
        <v>7494</v>
      </c>
      <c r="D1877" s="16">
        <v>128.63</v>
      </c>
      <c r="E1877" s="16">
        <v>82.94</v>
      </c>
      <c r="F1877" s="16">
        <v>211.57</v>
      </c>
      <c r="G1877" s="7">
        <f t="shared" si="29"/>
        <v>9</v>
      </c>
    </row>
    <row r="1878" spans="1:7" s="7" customFormat="1" ht="25.5" x14ac:dyDescent="0.2">
      <c r="A1878" s="13" t="s">
        <v>3429</v>
      </c>
      <c r="B1878" s="14" t="s">
        <v>3430</v>
      </c>
      <c r="C1878" s="15" t="s">
        <v>7494</v>
      </c>
      <c r="D1878" s="16">
        <v>249.42</v>
      </c>
      <c r="E1878" s="16">
        <v>143.69999999999999</v>
      </c>
      <c r="F1878" s="16">
        <v>393.12</v>
      </c>
      <c r="G1878" s="7">
        <f t="shared" si="29"/>
        <v>9</v>
      </c>
    </row>
    <row r="1879" spans="1:7" s="7" customFormat="1" x14ac:dyDescent="0.2">
      <c r="A1879" s="13" t="s">
        <v>3431</v>
      </c>
      <c r="B1879" s="14" t="s">
        <v>3432</v>
      </c>
      <c r="C1879" s="15" t="s">
        <v>7494</v>
      </c>
      <c r="D1879" s="16">
        <v>753.56</v>
      </c>
      <c r="E1879" s="16">
        <v>165.88</v>
      </c>
      <c r="F1879" s="16">
        <v>919.44</v>
      </c>
      <c r="G1879" s="7">
        <f t="shared" si="29"/>
        <v>9</v>
      </c>
    </row>
    <row r="1880" spans="1:7" s="7" customFormat="1" x14ac:dyDescent="0.2">
      <c r="A1880" s="13" t="s">
        <v>3433</v>
      </c>
      <c r="B1880" s="14" t="s">
        <v>3434</v>
      </c>
      <c r="C1880" s="15"/>
      <c r="D1880" s="16"/>
      <c r="E1880" s="16"/>
      <c r="F1880" s="16"/>
      <c r="G1880" s="7">
        <f t="shared" si="29"/>
        <v>5</v>
      </c>
    </row>
    <row r="1881" spans="1:7" s="7" customFormat="1" x14ac:dyDescent="0.2">
      <c r="A1881" s="13" t="s">
        <v>3435</v>
      </c>
      <c r="B1881" s="14" t="s">
        <v>3436</v>
      </c>
      <c r="C1881" s="15" t="s">
        <v>7494</v>
      </c>
      <c r="D1881" s="16">
        <v>29.99</v>
      </c>
      <c r="E1881" s="16">
        <v>12.44</v>
      </c>
      <c r="F1881" s="16">
        <v>42.43</v>
      </c>
      <c r="G1881" s="7">
        <f t="shared" si="29"/>
        <v>9</v>
      </c>
    </row>
    <row r="1882" spans="1:7" s="7" customFormat="1" x14ac:dyDescent="0.2">
      <c r="A1882" s="13" t="s">
        <v>3437</v>
      </c>
      <c r="B1882" s="14" t="s">
        <v>3438</v>
      </c>
      <c r="C1882" s="15" t="s">
        <v>7494</v>
      </c>
      <c r="D1882" s="16">
        <v>38.950000000000003</v>
      </c>
      <c r="E1882" s="16">
        <v>12.44</v>
      </c>
      <c r="F1882" s="16">
        <v>51.39</v>
      </c>
      <c r="G1882" s="7">
        <f t="shared" si="29"/>
        <v>9</v>
      </c>
    </row>
    <row r="1883" spans="1:7" s="7" customFormat="1" x14ac:dyDescent="0.2">
      <c r="A1883" s="13" t="s">
        <v>3439</v>
      </c>
      <c r="B1883" s="14" t="s">
        <v>3440</v>
      </c>
      <c r="C1883" s="15" t="s">
        <v>7494</v>
      </c>
      <c r="D1883" s="16">
        <v>62.03</v>
      </c>
      <c r="E1883" s="16">
        <v>12.44</v>
      </c>
      <c r="F1883" s="16">
        <v>74.47</v>
      </c>
      <c r="G1883" s="7">
        <f t="shared" si="29"/>
        <v>9</v>
      </c>
    </row>
    <row r="1884" spans="1:7" s="7" customFormat="1" x14ac:dyDescent="0.2">
      <c r="A1884" s="13" t="s">
        <v>3441</v>
      </c>
      <c r="B1884" s="14" t="s">
        <v>3442</v>
      </c>
      <c r="C1884" s="15" t="s">
        <v>7494</v>
      </c>
      <c r="D1884" s="16">
        <v>82.5</v>
      </c>
      <c r="E1884" s="16">
        <v>12.44</v>
      </c>
      <c r="F1884" s="16">
        <v>94.94</v>
      </c>
      <c r="G1884" s="7">
        <f t="shared" si="29"/>
        <v>9</v>
      </c>
    </row>
    <row r="1885" spans="1:7" s="7" customFormat="1" x14ac:dyDescent="0.2">
      <c r="A1885" s="13" t="s">
        <v>3443</v>
      </c>
      <c r="B1885" s="14" t="s">
        <v>3444</v>
      </c>
      <c r="C1885" s="15"/>
      <c r="D1885" s="16"/>
      <c r="E1885" s="16"/>
      <c r="F1885" s="16"/>
      <c r="G1885" s="7">
        <f t="shared" si="29"/>
        <v>5</v>
      </c>
    </row>
    <row r="1886" spans="1:7" s="7" customFormat="1" x14ac:dyDescent="0.2">
      <c r="A1886" s="13" t="s">
        <v>3445</v>
      </c>
      <c r="B1886" s="14" t="s">
        <v>3446</v>
      </c>
      <c r="C1886" s="15" t="s">
        <v>7494</v>
      </c>
      <c r="D1886" s="16">
        <v>39</v>
      </c>
      <c r="E1886" s="16">
        <v>8.2899999999999991</v>
      </c>
      <c r="F1886" s="16">
        <v>47.29</v>
      </c>
      <c r="G1886" s="7">
        <f t="shared" si="29"/>
        <v>9</v>
      </c>
    </row>
    <row r="1887" spans="1:7" s="7" customFormat="1" x14ac:dyDescent="0.2">
      <c r="A1887" s="13" t="s">
        <v>3447</v>
      </c>
      <c r="B1887" s="14" t="s">
        <v>3448</v>
      </c>
      <c r="C1887" s="15" t="s">
        <v>7494</v>
      </c>
      <c r="D1887" s="16">
        <v>79.849999999999994</v>
      </c>
      <c r="E1887" s="16">
        <v>8.2899999999999991</v>
      </c>
      <c r="F1887" s="16">
        <v>88.14</v>
      </c>
      <c r="G1887" s="7">
        <f t="shared" si="29"/>
        <v>9</v>
      </c>
    </row>
    <row r="1888" spans="1:7" s="7" customFormat="1" x14ac:dyDescent="0.2">
      <c r="A1888" s="13" t="s">
        <v>3449</v>
      </c>
      <c r="B1888" s="14" t="s">
        <v>3450</v>
      </c>
      <c r="C1888" s="15" t="s">
        <v>7494</v>
      </c>
      <c r="D1888" s="16">
        <v>56.57</v>
      </c>
      <c r="E1888" s="16">
        <v>31.1</v>
      </c>
      <c r="F1888" s="16">
        <v>87.67</v>
      </c>
      <c r="G1888" s="7">
        <f t="shared" si="29"/>
        <v>9</v>
      </c>
    </row>
    <row r="1889" spans="1:7" s="7" customFormat="1" x14ac:dyDescent="0.2">
      <c r="A1889" s="13" t="s">
        <v>3451</v>
      </c>
      <c r="B1889" s="14" t="s">
        <v>3452</v>
      </c>
      <c r="C1889" s="15" t="s">
        <v>7494</v>
      </c>
      <c r="D1889" s="16">
        <v>118.25</v>
      </c>
      <c r="E1889" s="16">
        <v>8.2899999999999991</v>
      </c>
      <c r="F1889" s="16">
        <v>126.54</v>
      </c>
      <c r="G1889" s="7">
        <f t="shared" si="29"/>
        <v>9</v>
      </c>
    </row>
    <row r="1890" spans="1:7" s="7" customFormat="1" x14ac:dyDescent="0.2">
      <c r="A1890" s="13" t="s">
        <v>3453</v>
      </c>
      <c r="B1890" s="14" t="s">
        <v>3454</v>
      </c>
      <c r="C1890" s="15" t="s">
        <v>7494</v>
      </c>
      <c r="D1890" s="16">
        <v>161.1</v>
      </c>
      <c r="E1890" s="16">
        <v>8.2899999999999991</v>
      </c>
      <c r="F1890" s="16">
        <v>169.39</v>
      </c>
      <c r="G1890" s="7">
        <f t="shared" si="29"/>
        <v>9</v>
      </c>
    </row>
    <row r="1891" spans="1:7" s="7" customFormat="1" x14ac:dyDescent="0.2">
      <c r="A1891" s="13" t="s">
        <v>3455</v>
      </c>
      <c r="B1891" s="14" t="s">
        <v>3456</v>
      </c>
      <c r="C1891" s="15"/>
      <c r="D1891" s="16"/>
      <c r="E1891" s="16"/>
      <c r="F1891" s="16"/>
      <c r="G1891" s="7">
        <f t="shared" si="29"/>
        <v>5</v>
      </c>
    </row>
    <row r="1892" spans="1:7" s="7" customFormat="1" x14ac:dyDescent="0.2">
      <c r="A1892" s="13" t="s">
        <v>3457</v>
      </c>
      <c r="B1892" s="14" t="s">
        <v>3458</v>
      </c>
      <c r="C1892" s="15" t="s">
        <v>7503</v>
      </c>
      <c r="D1892" s="16">
        <v>526.17999999999995</v>
      </c>
      <c r="E1892" s="16">
        <v>20.74</v>
      </c>
      <c r="F1892" s="16">
        <v>546.91999999999996</v>
      </c>
      <c r="G1892" s="7">
        <f t="shared" si="29"/>
        <v>9</v>
      </c>
    </row>
    <row r="1893" spans="1:7" s="7" customFormat="1" x14ac:dyDescent="0.2">
      <c r="A1893" s="13" t="s">
        <v>3459</v>
      </c>
      <c r="B1893" s="14" t="s">
        <v>3460</v>
      </c>
      <c r="C1893" s="15" t="s">
        <v>7503</v>
      </c>
      <c r="D1893" s="16">
        <v>482.92</v>
      </c>
      <c r="E1893" s="16">
        <v>20.74</v>
      </c>
      <c r="F1893" s="16">
        <v>503.66</v>
      </c>
      <c r="G1893" s="7">
        <f t="shared" si="29"/>
        <v>9</v>
      </c>
    </row>
    <row r="1894" spans="1:7" s="7" customFormat="1" x14ac:dyDescent="0.2">
      <c r="A1894" s="13" t="s">
        <v>3461</v>
      </c>
      <c r="B1894" s="14" t="s">
        <v>7654</v>
      </c>
      <c r="C1894" s="15"/>
      <c r="D1894" s="16"/>
      <c r="E1894" s="16"/>
      <c r="F1894" s="16"/>
      <c r="G1894" s="7">
        <f t="shared" si="29"/>
        <v>5</v>
      </c>
    </row>
    <row r="1895" spans="1:7" s="7" customFormat="1" ht="25.5" x14ac:dyDescent="0.2">
      <c r="A1895" s="13" t="s">
        <v>3462</v>
      </c>
      <c r="B1895" s="14" t="s">
        <v>3463</v>
      </c>
      <c r="C1895" s="15" t="s">
        <v>7494</v>
      </c>
      <c r="D1895" s="16">
        <v>182.55</v>
      </c>
      <c r="E1895" s="16">
        <v>19.45</v>
      </c>
      <c r="F1895" s="16">
        <v>202</v>
      </c>
      <c r="G1895" s="7">
        <f t="shared" si="29"/>
        <v>9</v>
      </c>
    </row>
    <row r="1896" spans="1:7" s="7" customFormat="1" ht="25.5" x14ac:dyDescent="0.2">
      <c r="A1896" s="13" t="s">
        <v>3464</v>
      </c>
      <c r="B1896" s="14" t="s">
        <v>3465</v>
      </c>
      <c r="C1896" s="15" t="s">
        <v>7494</v>
      </c>
      <c r="D1896" s="16">
        <v>194.51</v>
      </c>
      <c r="E1896" s="16">
        <v>19.45</v>
      </c>
      <c r="F1896" s="16">
        <v>213.96</v>
      </c>
      <c r="G1896" s="7">
        <f t="shared" si="29"/>
        <v>9</v>
      </c>
    </row>
    <row r="1897" spans="1:7" s="7" customFormat="1" ht="25.5" x14ac:dyDescent="0.2">
      <c r="A1897" s="13" t="s">
        <v>3466</v>
      </c>
      <c r="B1897" s="14" t="s">
        <v>3467</v>
      </c>
      <c r="C1897" s="15" t="s">
        <v>7494</v>
      </c>
      <c r="D1897" s="16">
        <v>194.79</v>
      </c>
      <c r="E1897" s="16">
        <v>19.45</v>
      </c>
      <c r="F1897" s="16">
        <v>214.24</v>
      </c>
      <c r="G1897" s="7">
        <f t="shared" si="29"/>
        <v>9</v>
      </c>
    </row>
    <row r="1898" spans="1:7" s="7" customFormat="1" ht="25.5" x14ac:dyDescent="0.2">
      <c r="A1898" s="13" t="s">
        <v>3468</v>
      </c>
      <c r="B1898" s="14" t="s">
        <v>3469</v>
      </c>
      <c r="C1898" s="15" t="s">
        <v>7494</v>
      </c>
      <c r="D1898" s="16">
        <v>191.28</v>
      </c>
      <c r="E1898" s="16">
        <v>19.45</v>
      </c>
      <c r="F1898" s="16">
        <v>210.73</v>
      </c>
      <c r="G1898" s="7">
        <f t="shared" si="29"/>
        <v>9</v>
      </c>
    </row>
    <row r="1899" spans="1:7" s="7" customFormat="1" x14ac:dyDescent="0.2">
      <c r="A1899" s="13" t="s">
        <v>3470</v>
      </c>
      <c r="B1899" s="14" t="s">
        <v>3471</v>
      </c>
      <c r="C1899" s="15"/>
      <c r="D1899" s="16"/>
      <c r="E1899" s="16"/>
      <c r="F1899" s="16"/>
      <c r="G1899" s="7">
        <f t="shared" si="29"/>
        <v>5</v>
      </c>
    </row>
    <row r="1900" spans="1:7" s="7" customFormat="1" ht="25.5" x14ac:dyDescent="0.2">
      <c r="A1900" s="13" t="s">
        <v>3472</v>
      </c>
      <c r="B1900" s="14" t="s">
        <v>3473</v>
      </c>
      <c r="C1900" s="15" t="s">
        <v>7494</v>
      </c>
      <c r="D1900" s="16">
        <v>198996.28</v>
      </c>
      <c r="E1900" s="16">
        <v>1599.04</v>
      </c>
      <c r="F1900" s="16">
        <v>200595.32</v>
      </c>
      <c r="G1900" s="7">
        <f t="shared" si="29"/>
        <v>9</v>
      </c>
    </row>
    <row r="1901" spans="1:7" s="7" customFormat="1" ht="25.5" x14ac:dyDescent="0.2">
      <c r="A1901" s="13" t="s">
        <v>3474</v>
      </c>
      <c r="B1901" s="14" t="s">
        <v>3475</v>
      </c>
      <c r="C1901" s="15" t="s">
        <v>7494</v>
      </c>
      <c r="D1901" s="16">
        <v>235412.17</v>
      </c>
      <c r="E1901" s="16">
        <v>1599.04</v>
      </c>
      <c r="F1901" s="16">
        <v>237011.21</v>
      </c>
      <c r="G1901" s="7">
        <f t="shared" si="29"/>
        <v>9</v>
      </c>
    </row>
    <row r="1902" spans="1:7" s="7" customFormat="1" ht="25.5" x14ac:dyDescent="0.2">
      <c r="A1902" s="13" t="s">
        <v>3476</v>
      </c>
      <c r="B1902" s="14" t="s">
        <v>3477</v>
      </c>
      <c r="C1902" s="15" t="s">
        <v>7494</v>
      </c>
      <c r="D1902" s="16">
        <v>89328.41</v>
      </c>
      <c r="E1902" s="16">
        <v>1599.04</v>
      </c>
      <c r="F1902" s="16">
        <v>90927.45</v>
      </c>
      <c r="G1902" s="7">
        <f t="shared" si="29"/>
        <v>9</v>
      </c>
    </row>
    <row r="1903" spans="1:7" s="7" customFormat="1" ht="25.5" x14ac:dyDescent="0.2">
      <c r="A1903" s="13" t="s">
        <v>3478</v>
      </c>
      <c r="B1903" s="14" t="s">
        <v>3479</v>
      </c>
      <c r="C1903" s="15" t="s">
        <v>7494</v>
      </c>
      <c r="D1903" s="16">
        <v>129411.52</v>
      </c>
      <c r="E1903" s="16">
        <v>1599.04</v>
      </c>
      <c r="F1903" s="16">
        <v>131010.56</v>
      </c>
      <c r="G1903" s="7">
        <f t="shared" si="29"/>
        <v>9</v>
      </c>
    </row>
    <row r="1904" spans="1:7" s="7" customFormat="1" ht="25.5" x14ac:dyDescent="0.2">
      <c r="A1904" s="13" t="s">
        <v>3480</v>
      </c>
      <c r="B1904" s="14" t="s">
        <v>3481</v>
      </c>
      <c r="C1904" s="15" t="s">
        <v>7494</v>
      </c>
      <c r="D1904" s="16">
        <v>81666.820000000007</v>
      </c>
      <c r="E1904" s="16">
        <v>853.55</v>
      </c>
      <c r="F1904" s="16">
        <v>82520.37</v>
      </c>
      <c r="G1904" s="7">
        <f t="shared" si="29"/>
        <v>9</v>
      </c>
    </row>
    <row r="1905" spans="1:7" s="7" customFormat="1" ht="25.5" x14ac:dyDescent="0.2">
      <c r="A1905" s="13" t="s">
        <v>3482</v>
      </c>
      <c r="B1905" s="14" t="s">
        <v>3483</v>
      </c>
      <c r="C1905" s="15" t="s">
        <v>7494</v>
      </c>
      <c r="D1905" s="16">
        <v>141666.78</v>
      </c>
      <c r="E1905" s="16">
        <v>1599.04</v>
      </c>
      <c r="F1905" s="16">
        <v>143265.82</v>
      </c>
      <c r="G1905" s="7">
        <f t="shared" si="29"/>
        <v>9</v>
      </c>
    </row>
    <row r="1906" spans="1:7" s="7" customFormat="1" ht="25.5" x14ac:dyDescent="0.2">
      <c r="A1906" s="13" t="s">
        <v>3484</v>
      </c>
      <c r="B1906" s="14" t="s">
        <v>3485</v>
      </c>
      <c r="C1906" s="15" t="s">
        <v>7494</v>
      </c>
      <c r="D1906" s="16">
        <v>371877.22</v>
      </c>
      <c r="E1906" s="16">
        <v>1769.75</v>
      </c>
      <c r="F1906" s="16">
        <v>373646.97</v>
      </c>
      <c r="G1906" s="7">
        <f t="shared" si="29"/>
        <v>9</v>
      </c>
    </row>
    <row r="1907" spans="1:7" s="7" customFormat="1" ht="25.5" x14ac:dyDescent="0.2">
      <c r="A1907" s="13" t="s">
        <v>3486</v>
      </c>
      <c r="B1907" s="14" t="s">
        <v>3487</v>
      </c>
      <c r="C1907" s="15" t="s">
        <v>7494</v>
      </c>
      <c r="D1907" s="16">
        <v>144553.54999999999</v>
      </c>
      <c r="E1907" s="16">
        <v>1599.04</v>
      </c>
      <c r="F1907" s="16">
        <v>146152.59</v>
      </c>
      <c r="G1907" s="7">
        <f t="shared" si="29"/>
        <v>9</v>
      </c>
    </row>
    <row r="1908" spans="1:7" s="7" customFormat="1" ht="25.5" x14ac:dyDescent="0.2">
      <c r="A1908" s="13" t="s">
        <v>3488</v>
      </c>
      <c r="B1908" s="14" t="s">
        <v>3489</v>
      </c>
      <c r="C1908" s="15" t="s">
        <v>7494</v>
      </c>
      <c r="D1908" s="16">
        <v>382273.5</v>
      </c>
      <c r="E1908" s="16">
        <v>1753.64</v>
      </c>
      <c r="F1908" s="16">
        <v>384027.14</v>
      </c>
      <c r="G1908" s="7">
        <f t="shared" si="29"/>
        <v>9</v>
      </c>
    </row>
    <row r="1909" spans="1:7" s="7" customFormat="1" ht="25.5" x14ac:dyDescent="0.2">
      <c r="A1909" s="13" t="s">
        <v>3490</v>
      </c>
      <c r="B1909" s="14" t="s">
        <v>3491</v>
      </c>
      <c r="C1909" s="15" t="s">
        <v>7494</v>
      </c>
      <c r="D1909" s="16">
        <v>269409.94</v>
      </c>
      <c r="E1909" s="16">
        <v>1769.75</v>
      </c>
      <c r="F1909" s="16">
        <v>271179.69</v>
      </c>
      <c r="G1909" s="7">
        <f t="shared" si="29"/>
        <v>9</v>
      </c>
    </row>
    <row r="1910" spans="1:7" s="7" customFormat="1" x14ac:dyDescent="0.2">
      <c r="A1910" s="13" t="s">
        <v>3492</v>
      </c>
      <c r="B1910" s="14" t="s">
        <v>3493</v>
      </c>
      <c r="C1910" s="15"/>
      <c r="D1910" s="16"/>
      <c r="E1910" s="16"/>
      <c r="F1910" s="16"/>
      <c r="G1910" s="7">
        <f t="shared" si="29"/>
        <v>5</v>
      </c>
    </row>
    <row r="1911" spans="1:7" s="7" customFormat="1" x14ac:dyDescent="0.2">
      <c r="A1911" s="13" t="s">
        <v>3494</v>
      </c>
      <c r="B1911" s="14" t="s">
        <v>3495</v>
      </c>
      <c r="C1911" s="15" t="s">
        <v>7494</v>
      </c>
      <c r="D1911" s="16">
        <v>31270</v>
      </c>
      <c r="E1911" s="16">
        <v>853.55</v>
      </c>
      <c r="F1911" s="16">
        <v>32123.55</v>
      </c>
      <c r="G1911" s="7">
        <f t="shared" si="29"/>
        <v>9</v>
      </c>
    </row>
    <row r="1912" spans="1:7" s="7" customFormat="1" x14ac:dyDescent="0.2">
      <c r="A1912" s="13" t="s">
        <v>3496</v>
      </c>
      <c r="B1912" s="14" t="s">
        <v>3497</v>
      </c>
      <c r="C1912" s="15" t="s">
        <v>7494</v>
      </c>
      <c r="D1912" s="16">
        <v>22880.400000000001</v>
      </c>
      <c r="E1912" s="16">
        <v>853.55</v>
      </c>
      <c r="F1912" s="16">
        <v>23733.95</v>
      </c>
      <c r="G1912" s="7">
        <f t="shared" si="29"/>
        <v>9</v>
      </c>
    </row>
    <row r="1913" spans="1:7" s="7" customFormat="1" x14ac:dyDescent="0.2">
      <c r="A1913" s="13" t="s">
        <v>3498</v>
      </c>
      <c r="B1913" s="14" t="s">
        <v>3499</v>
      </c>
      <c r="C1913" s="15" t="s">
        <v>7494</v>
      </c>
      <c r="D1913" s="16">
        <v>56860.37</v>
      </c>
      <c r="E1913" s="16">
        <v>1365.68</v>
      </c>
      <c r="F1913" s="16">
        <v>58226.05</v>
      </c>
      <c r="G1913" s="7">
        <f t="shared" si="29"/>
        <v>9</v>
      </c>
    </row>
    <row r="1914" spans="1:7" s="7" customFormat="1" ht="25.5" x14ac:dyDescent="0.2">
      <c r="A1914" s="13" t="s">
        <v>3500</v>
      </c>
      <c r="B1914" s="14" t="s">
        <v>3501</v>
      </c>
      <c r="C1914" s="15" t="s">
        <v>7494</v>
      </c>
      <c r="D1914" s="16">
        <v>104928.67</v>
      </c>
      <c r="E1914" s="16">
        <v>1365.68</v>
      </c>
      <c r="F1914" s="16">
        <v>106294.35</v>
      </c>
      <c r="G1914" s="7">
        <f t="shared" si="29"/>
        <v>9</v>
      </c>
    </row>
    <row r="1915" spans="1:7" s="7" customFormat="1" ht="25.5" x14ac:dyDescent="0.2">
      <c r="A1915" s="13" t="s">
        <v>3502</v>
      </c>
      <c r="B1915" s="14" t="s">
        <v>3503</v>
      </c>
      <c r="C1915" s="15" t="s">
        <v>7494</v>
      </c>
      <c r="D1915" s="16">
        <v>4610.3100000000004</v>
      </c>
      <c r="E1915" s="16">
        <v>341.42</v>
      </c>
      <c r="F1915" s="16">
        <v>4951.7299999999996</v>
      </c>
      <c r="G1915" s="7">
        <f t="shared" si="29"/>
        <v>9</v>
      </c>
    </row>
    <row r="1916" spans="1:7" s="7" customFormat="1" ht="25.5" x14ac:dyDescent="0.2">
      <c r="A1916" s="13" t="s">
        <v>3504</v>
      </c>
      <c r="B1916" s="14" t="s">
        <v>3505</v>
      </c>
      <c r="C1916" s="15" t="s">
        <v>7494</v>
      </c>
      <c r="D1916" s="16">
        <v>5038.38</v>
      </c>
      <c r="E1916" s="16">
        <v>341.42</v>
      </c>
      <c r="F1916" s="16">
        <v>5379.8</v>
      </c>
      <c r="G1916" s="7">
        <f t="shared" si="29"/>
        <v>9</v>
      </c>
    </row>
    <row r="1917" spans="1:7" s="7" customFormat="1" x14ac:dyDescent="0.2">
      <c r="A1917" s="13" t="s">
        <v>3506</v>
      </c>
      <c r="B1917" s="14" t="s">
        <v>3507</v>
      </c>
      <c r="C1917" s="15" t="s">
        <v>7494</v>
      </c>
      <c r="D1917" s="16">
        <v>19629.060000000001</v>
      </c>
      <c r="E1917" s="16">
        <v>853.55</v>
      </c>
      <c r="F1917" s="16">
        <v>20482.61</v>
      </c>
      <c r="G1917" s="7">
        <f t="shared" si="29"/>
        <v>9</v>
      </c>
    </row>
    <row r="1918" spans="1:7" s="7" customFormat="1" x14ac:dyDescent="0.2">
      <c r="A1918" s="13" t="s">
        <v>3508</v>
      </c>
      <c r="B1918" s="14" t="s">
        <v>3509</v>
      </c>
      <c r="C1918" s="15" t="s">
        <v>7494</v>
      </c>
      <c r="D1918" s="16">
        <v>34567.760000000002</v>
      </c>
      <c r="E1918" s="16">
        <v>853.55</v>
      </c>
      <c r="F1918" s="16">
        <v>35421.31</v>
      </c>
      <c r="G1918" s="7">
        <f t="shared" si="29"/>
        <v>9</v>
      </c>
    </row>
    <row r="1919" spans="1:7" s="7" customFormat="1" x14ac:dyDescent="0.2">
      <c r="A1919" s="13" t="s">
        <v>3510</v>
      </c>
      <c r="B1919" s="14" t="s">
        <v>3511</v>
      </c>
      <c r="C1919" s="15" t="s">
        <v>7494</v>
      </c>
      <c r="D1919" s="16">
        <v>16325.74</v>
      </c>
      <c r="E1919" s="16">
        <v>853.55</v>
      </c>
      <c r="F1919" s="16">
        <v>17179.29</v>
      </c>
      <c r="G1919" s="7">
        <f t="shared" si="29"/>
        <v>9</v>
      </c>
    </row>
    <row r="1920" spans="1:7" s="7" customFormat="1" ht="25.5" x14ac:dyDescent="0.2">
      <c r="A1920" s="13" t="s">
        <v>3512</v>
      </c>
      <c r="B1920" s="14" t="s">
        <v>3513</v>
      </c>
      <c r="C1920" s="15" t="s">
        <v>7494</v>
      </c>
      <c r="D1920" s="16">
        <v>72114.320000000007</v>
      </c>
      <c r="E1920" s="16">
        <v>1365.68</v>
      </c>
      <c r="F1920" s="16">
        <v>73480</v>
      </c>
      <c r="G1920" s="7">
        <f t="shared" si="29"/>
        <v>9</v>
      </c>
    </row>
    <row r="1921" spans="1:7" s="7" customFormat="1" ht="25.5" x14ac:dyDescent="0.2">
      <c r="A1921" s="13" t="s">
        <v>3514</v>
      </c>
      <c r="B1921" s="14" t="s">
        <v>3515</v>
      </c>
      <c r="C1921" s="15" t="s">
        <v>7494</v>
      </c>
      <c r="D1921" s="16">
        <v>15456.19</v>
      </c>
      <c r="E1921" s="16">
        <v>341.42</v>
      </c>
      <c r="F1921" s="16">
        <v>15797.61</v>
      </c>
      <c r="G1921" s="7">
        <f t="shared" si="29"/>
        <v>9</v>
      </c>
    </row>
    <row r="1922" spans="1:7" s="7" customFormat="1" x14ac:dyDescent="0.2">
      <c r="A1922" s="13" t="s">
        <v>3516</v>
      </c>
      <c r="B1922" s="14" t="s">
        <v>3517</v>
      </c>
      <c r="C1922" s="15" t="s">
        <v>7494</v>
      </c>
      <c r="D1922" s="16">
        <v>54559.88</v>
      </c>
      <c r="E1922" s="16">
        <v>1365.68</v>
      </c>
      <c r="F1922" s="16">
        <v>55925.56</v>
      </c>
      <c r="G1922" s="7">
        <f t="shared" si="29"/>
        <v>9</v>
      </c>
    </row>
    <row r="1923" spans="1:7" s="7" customFormat="1" x14ac:dyDescent="0.2">
      <c r="A1923" s="13" t="s">
        <v>3518</v>
      </c>
      <c r="B1923" s="14" t="s">
        <v>3519</v>
      </c>
      <c r="C1923" s="15" t="s">
        <v>7494</v>
      </c>
      <c r="D1923" s="16">
        <v>73307.179999999993</v>
      </c>
      <c r="E1923" s="16">
        <v>1365.68</v>
      </c>
      <c r="F1923" s="16">
        <v>74672.86</v>
      </c>
      <c r="G1923" s="7">
        <f t="shared" si="29"/>
        <v>9</v>
      </c>
    </row>
    <row r="1924" spans="1:7" s="7" customFormat="1" x14ac:dyDescent="0.2">
      <c r="A1924" s="13" t="s">
        <v>3520</v>
      </c>
      <c r="B1924" s="14" t="s">
        <v>3521</v>
      </c>
      <c r="C1924" s="15" t="s">
        <v>7494</v>
      </c>
      <c r="D1924" s="16">
        <v>95959.4</v>
      </c>
      <c r="E1924" s="16">
        <v>1365.68</v>
      </c>
      <c r="F1924" s="16">
        <v>97325.08</v>
      </c>
      <c r="G1924" s="7">
        <f t="shared" si="29"/>
        <v>9</v>
      </c>
    </row>
    <row r="1925" spans="1:7" s="7" customFormat="1" x14ac:dyDescent="0.2">
      <c r="A1925" s="13" t="s">
        <v>3522</v>
      </c>
      <c r="B1925" s="14" t="s">
        <v>3523</v>
      </c>
      <c r="C1925" s="15" t="s">
        <v>7494</v>
      </c>
      <c r="D1925" s="16">
        <v>61396.1</v>
      </c>
      <c r="E1925" s="16">
        <v>853.55</v>
      </c>
      <c r="F1925" s="16">
        <v>62249.65</v>
      </c>
      <c r="G1925" s="7">
        <f t="shared" si="29"/>
        <v>9</v>
      </c>
    </row>
    <row r="1926" spans="1:7" s="7" customFormat="1" x14ac:dyDescent="0.2">
      <c r="A1926" s="13" t="s">
        <v>3524</v>
      </c>
      <c r="B1926" s="14" t="s">
        <v>3525</v>
      </c>
      <c r="C1926" s="15" t="s">
        <v>7494</v>
      </c>
      <c r="D1926" s="16">
        <v>25192.78</v>
      </c>
      <c r="E1926" s="16">
        <v>853.55</v>
      </c>
      <c r="F1926" s="16">
        <v>26046.33</v>
      </c>
      <c r="G1926" s="7">
        <f t="shared" si="29"/>
        <v>9</v>
      </c>
    </row>
    <row r="1927" spans="1:7" s="7" customFormat="1" ht="25.5" x14ac:dyDescent="0.2">
      <c r="A1927" s="13" t="s">
        <v>3526</v>
      </c>
      <c r="B1927" s="14" t="s">
        <v>3527</v>
      </c>
      <c r="C1927" s="15" t="s">
        <v>7494</v>
      </c>
      <c r="D1927" s="16">
        <v>108084.99</v>
      </c>
      <c r="E1927" s="16">
        <v>1365.68</v>
      </c>
      <c r="F1927" s="16">
        <v>109450.67</v>
      </c>
      <c r="G1927" s="7">
        <f t="shared" si="29"/>
        <v>9</v>
      </c>
    </row>
    <row r="1928" spans="1:7" s="7" customFormat="1" ht="25.5" x14ac:dyDescent="0.2">
      <c r="A1928" s="13" t="s">
        <v>3528</v>
      </c>
      <c r="B1928" s="14" t="s">
        <v>3529</v>
      </c>
      <c r="C1928" s="15" t="s">
        <v>7494</v>
      </c>
      <c r="D1928" s="16">
        <v>32322.1</v>
      </c>
      <c r="E1928" s="16">
        <v>853.55</v>
      </c>
      <c r="F1928" s="16">
        <v>33175.65</v>
      </c>
      <c r="G1928" s="7">
        <f t="shared" si="29"/>
        <v>9</v>
      </c>
    </row>
    <row r="1929" spans="1:7" s="7" customFormat="1" ht="25.5" x14ac:dyDescent="0.2">
      <c r="A1929" s="13" t="s">
        <v>3530</v>
      </c>
      <c r="B1929" s="14" t="s">
        <v>3531</v>
      </c>
      <c r="C1929" s="15" t="s">
        <v>7494</v>
      </c>
      <c r="D1929" s="16">
        <v>37182.07</v>
      </c>
      <c r="E1929" s="16">
        <v>853.55</v>
      </c>
      <c r="F1929" s="16">
        <v>38035.620000000003</v>
      </c>
      <c r="G1929" s="7">
        <f t="shared" si="29"/>
        <v>9</v>
      </c>
    </row>
    <row r="1930" spans="1:7" s="7" customFormat="1" x14ac:dyDescent="0.2">
      <c r="A1930" s="13" t="s">
        <v>3532</v>
      </c>
      <c r="B1930" s="14" t="s">
        <v>7655</v>
      </c>
      <c r="C1930" s="15"/>
      <c r="D1930" s="16"/>
      <c r="E1930" s="16"/>
      <c r="F1930" s="16"/>
      <c r="G1930" s="7">
        <f t="shared" ref="G1930:G1993" si="30">LEN(A1930)</f>
        <v>5</v>
      </c>
    </row>
    <row r="1931" spans="1:7" s="7" customFormat="1" x14ac:dyDescent="0.2">
      <c r="A1931" s="13" t="s">
        <v>3533</v>
      </c>
      <c r="B1931" s="14" t="s">
        <v>3534</v>
      </c>
      <c r="C1931" s="15" t="s">
        <v>7500</v>
      </c>
      <c r="D1931" s="16">
        <v>75.489999999999995</v>
      </c>
      <c r="E1931" s="16">
        <v>16.59</v>
      </c>
      <c r="F1931" s="16">
        <v>92.08</v>
      </c>
      <c r="G1931" s="7">
        <f t="shared" si="30"/>
        <v>9</v>
      </c>
    </row>
    <row r="1932" spans="1:7" s="7" customFormat="1" x14ac:dyDescent="0.2">
      <c r="A1932" s="13" t="s">
        <v>3535</v>
      </c>
      <c r="B1932" s="14" t="s">
        <v>3536</v>
      </c>
      <c r="C1932" s="15" t="s">
        <v>7494</v>
      </c>
      <c r="D1932" s="16">
        <v>48.11</v>
      </c>
      <c r="E1932" s="16">
        <v>8.2899999999999991</v>
      </c>
      <c r="F1932" s="16">
        <v>56.4</v>
      </c>
      <c r="G1932" s="7">
        <f t="shared" si="30"/>
        <v>9</v>
      </c>
    </row>
    <row r="1933" spans="1:7" s="7" customFormat="1" x14ac:dyDescent="0.2">
      <c r="A1933" s="13" t="s">
        <v>3537</v>
      </c>
      <c r="B1933" s="14" t="s">
        <v>3538</v>
      </c>
      <c r="C1933" s="15" t="s">
        <v>7494</v>
      </c>
      <c r="D1933" s="16">
        <v>1368.03</v>
      </c>
      <c r="E1933" s="16">
        <v>54.03</v>
      </c>
      <c r="F1933" s="16">
        <v>1422.06</v>
      </c>
      <c r="G1933" s="7">
        <f t="shared" si="30"/>
        <v>9</v>
      </c>
    </row>
    <row r="1934" spans="1:7" s="7" customFormat="1" x14ac:dyDescent="0.2">
      <c r="A1934" s="13" t="s">
        <v>3539</v>
      </c>
      <c r="B1934" s="14" t="s">
        <v>3540</v>
      </c>
      <c r="C1934" s="15" t="s">
        <v>7494</v>
      </c>
      <c r="D1934" s="16">
        <v>26.36</v>
      </c>
      <c r="E1934" s="16">
        <v>8.2899999999999991</v>
      </c>
      <c r="F1934" s="16">
        <v>34.65</v>
      </c>
      <c r="G1934" s="7">
        <f t="shared" si="30"/>
        <v>9</v>
      </c>
    </row>
    <row r="1935" spans="1:7" s="7" customFormat="1" x14ac:dyDescent="0.2">
      <c r="A1935" s="13" t="s">
        <v>3541</v>
      </c>
      <c r="B1935" s="14" t="s">
        <v>3542</v>
      </c>
      <c r="C1935" s="15" t="s">
        <v>7494</v>
      </c>
      <c r="D1935" s="16">
        <v>3.3</v>
      </c>
      <c r="E1935" s="16">
        <v>6.22</v>
      </c>
      <c r="F1935" s="16">
        <v>9.52</v>
      </c>
      <c r="G1935" s="7">
        <f t="shared" si="30"/>
        <v>9</v>
      </c>
    </row>
    <row r="1936" spans="1:7" s="7" customFormat="1" x14ac:dyDescent="0.2">
      <c r="A1936" s="13" t="s">
        <v>3543</v>
      </c>
      <c r="B1936" s="14" t="s">
        <v>3544</v>
      </c>
      <c r="C1936" s="15" t="s">
        <v>7494</v>
      </c>
      <c r="D1936" s="16">
        <v>24.63</v>
      </c>
      <c r="E1936" s="16">
        <v>8.2899999999999991</v>
      </c>
      <c r="F1936" s="16">
        <v>32.92</v>
      </c>
      <c r="G1936" s="7">
        <f t="shared" si="30"/>
        <v>9</v>
      </c>
    </row>
    <row r="1937" spans="1:7" s="7" customFormat="1" ht="25.5" x14ac:dyDescent="0.2">
      <c r="A1937" s="13" t="s">
        <v>3545</v>
      </c>
      <c r="B1937" s="14" t="s">
        <v>3546</v>
      </c>
      <c r="C1937" s="15" t="s">
        <v>7494</v>
      </c>
      <c r="D1937" s="16">
        <v>600.03</v>
      </c>
      <c r="E1937" s="16">
        <v>0.84</v>
      </c>
      <c r="F1937" s="16">
        <v>600.87</v>
      </c>
      <c r="G1937" s="7">
        <f t="shared" si="30"/>
        <v>9</v>
      </c>
    </row>
    <row r="1938" spans="1:7" s="7" customFormat="1" x14ac:dyDescent="0.2">
      <c r="A1938" s="13" t="s">
        <v>3547</v>
      </c>
      <c r="B1938" s="14" t="s">
        <v>3548</v>
      </c>
      <c r="C1938" s="15" t="s">
        <v>7494</v>
      </c>
      <c r="D1938" s="16">
        <v>445.24</v>
      </c>
      <c r="E1938" s="16">
        <v>20.74</v>
      </c>
      <c r="F1938" s="16">
        <v>465.98</v>
      </c>
      <c r="G1938" s="7">
        <f t="shared" si="30"/>
        <v>9</v>
      </c>
    </row>
    <row r="1939" spans="1:7" s="7" customFormat="1" x14ac:dyDescent="0.2">
      <c r="A1939" s="13" t="s">
        <v>3549</v>
      </c>
      <c r="B1939" s="14" t="s">
        <v>3550</v>
      </c>
      <c r="C1939" s="15" t="s">
        <v>7494</v>
      </c>
      <c r="D1939" s="16">
        <v>313.73</v>
      </c>
      <c r="E1939" s="16">
        <v>20.74</v>
      </c>
      <c r="F1939" s="16">
        <v>334.47</v>
      </c>
      <c r="G1939" s="7">
        <f t="shared" si="30"/>
        <v>9</v>
      </c>
    </row>
    <row r="1940" spans="1:7" s="7" customFormat="1" x14ac:dyDescent="0.2">
      <c r="A1940" s="13" t="s">
        <v>3551</v>
      </c>
      <c r="B1940" s="14" t="s">
        <v>3552</v>
      </c>
      <c r="C1940" s="15" t="s">
        <v>7494</v>
      </c>
      <c r="D1940" s="16">
        <v>241.53</v>
      </c>
      <c r="E1940" s="16">
        <v>116.68</v>
      </c>
      <c r="F1940" s="16">
        <v>358.21</v>
      </c>
      <c r="G1940" s="7">
        <f t="shared" si="30"/>
        <v>9</v>
      </c>
    </row>
    <row r="1941" spans="1:7" s="7" customFormat="1" x14ac:dyDescent="0.2">
      <c r="A1941" s="13" t="s">
        <v>3553</v>
      </c>
      <c r="B1941" s="14" t="s">
        <v>3554</v>
      </c>
      <c r="C1941" s="15" t="s">
        <v>7656</v>
      </c>
      <c r="D1941" s="16">
        <v>546.45000000000005</v>
      </c>
      <c r="E1941" s="16">
        <v>0.84</v>
      </c>
      <c r="F1941" s="16">
        <v>547.29</v>
      </c>
      <c r="G1941" s="7">
        <f t="shared" si="30"/>
        <v>9</v>
      </c>
    </row>
    <row r="1942" spans="1:7" s="7" customFormat="1" x14ac:dyDescent="0.2">
      <c r="A1942" s="13" t="s">
        <v>3555</v>
      </c>
      <c r="B1942" s="14" t="s">
        <v>3556</v>
      </c>
      <c r="C1942" s="15" t="s">
        <v>7494</v>
      </c>
      <c r="D1942" s="16">
        <v>24.03</v>
      </c>
      <c r="E1942" s="16">
        <v>41.47</v>
      </c>
      <c r="F1942" s="16">
        <v>65.5</v>
      </c>
      <c r="G1942" s="7">
        <f t="shared" si="30"/>
        <v>9</v>
      </c>
    </row>
    <row r="1943" spans="1:7" s="7" customFormat="1" x14ac:dyDescent="0.2">
      <c r="A1943" s="13" t="s">
        <v>3557</v>
      </c>
      <c r="B1943" s="14" t="s">
        <v>3558</v>
      </c>
      <c r="C1943" s="15" t="s">
        <v>7656</v>
      </c>
      <c r="D1943" s="16">
        <v>490.33</v>
      </c>
      <c r="E1943" s="16">
        <v>0.84</v>
      </c>
      <c r="F1943" s="16">
        <v>491.17</v>
      </c>
      <c r="G1943" s="7">
        <f t="shared" si="30"/>
        <v>9</v>
      </c>
    </row>
    <row r="1944" spans="1:7" s="7" customFormat="1" x14ac:dyDescent="0.2">
      <c r="A1944" s="13" t="s">
        <v>3559</v>
      </c>
      <c r="B1944" s="14" t="s">
        <v>3560</v>
      </c>
      <c r="C1944" s="15" t="s">
        <v>7494</v>
      </c>
      <c r="D1944" s="16"/>
      <c r="E1944" s="16">
        <v>233.36</v>
      </c>
      <c r="F1944" s="16">
        <v>233.36</v>
      </c>
      <c r="G1944" s="7">
        <f t="shared" si="30"/>
        <v>9</v>
      </c>
    </row>
    <row r="1945" spans="1:7" s="7" customFormat="1" x14ac:dyDescent="0.2">
      <c r="A1945" s="13" t="s">
        <v>3561</v>
      </c>
      <c r="B1945" s="14" t="s">
        <v>3562</v>
      </c>
      <c r="C1945" s="15" t="s">
        <v>7522</v>
      </c>
      <c r="D1945" s="16">
        <v>19.93</v>
      </c>
      <c r="E1945" s="16">
        <v>0.67</v>
      </c>
      <c r="F1945" s="16">
        <v>20.6</v>
      </c>
      <c r="G1945" s="7">
        <f t="shared" si="30"/>
        <v>9</v>
      </c>
    </row>
    <row r="1946" spans="1:7" s="7" customFormat="1" x14ac:dyDescent="0.2">
      <c r="A1946" s="13" t="s">
        <v>3563</v>
      </c>
      <c r="B1946" s="14" t="s">
        <v>3564</v>
      </c>
      <c r="C1946" s="15" t="s">
        <v>7522</v>
      </c>
      <c r="D1946" s="16">
        <v>19.93</v>
      </c>
      <c r="E1946" s="16">
        <v>1.01</v>
      </c>
      <c r="F1946" s="16">
        <v>20.94</v>
      </c>
      <c r="G1946" s="7">
        <f t="shared" si="30"/>
        <v>9</v>
      </c>
    </row>
    <row r="1947" spans="1:7" s="7" customFormat="1" ht="25.5" x14ac:dyDescent="0.2">
      <c r="A1947" s="13" t="s">
        <v>7657</v>
      </c>
      <c r="B1947" s="14" t="s">
        <v>7658</v>
      </c>
      <c r="C1947" s="15" t="s">
        <v>7497</v>
      </c>
      <c r="D1947" s="16">
        <v>519.75</v>
      </c>
      <c r="E1947" s="16">
        <v>8.44</v>
      </c>
      <c r="F1947" s="16">
        <v>528.19000000000005</v>
      </c>
      <c r="G1947" s="7">
        <f t="shared" si="30"/>
        <v>9</v>
      </c>
    </row>
    <row r="1948" spans="1:7" s="7" customFormat="1" ht="25.5" x14ac:dyDescent="0.2">
      <c r="A1948" s="13" t="s">
        <v>7659</v>
      </c>
      <c r="B1948" s="14" t="s">
        <v>7660</v>
      </c>
      <c r="C1948" s="15" t="s">
        <v>7497</v>
      </c>
      <c r="D1948" s="16">
        <v>648</v>
      </c>
      <c r="E1948" s="16">
        <v>8.44</v>
      </c>
      <c r="F1948" s="16">
        <v>656.44</v>
      </c>
      <c r="G1948" s="7">
        <f t="shared" si="30"/>
        <v>9</v>
      </c>
    </row>
    <row r="1949" spans="1:7" s="7" customFormat="1" x14ac:dyDescent="0.2">
      <c r="A1949" s="13" t="s">
        <v>3565</v>
      </c>
      <c r="B1949" s="14" t="s">
        <v>3566</v>
      </c>
      <c r="C1949" s="15" t="s">
        <v>7656</v>
      </c>
      <c r="D1949" s="16">
        <v>41.26</v>
      </c>
      <c r="E1949" s="16">
        <v>0.84</v>
      </c>
      <c r="F1949" s="16">
        <v>42.1</v>
      </c>
      <c r="G1949" s="7">
        <f t="shared" si="30"/>
        <v>9</v>
      </c>
    </row>
    <row r="1950" spans="1:7" s="7" customFormat="1" x14ac:dyDescent="0.2">
      <c r="A1950" s="13" t="s">
        <v>3567</v>
      </c>
      <c r="B1950" s="14" t="s">
        <v>3568</v>
      </c>
      <c r="C1950" s="15" t="s">
        <v>7494</v>
      </c>
      <c r="D1950" s="16">
        <v>15.05</v>
      </c>
      <c r="E1950" s="16">
        <v>58.34</v>
      </c>
      <c r="F1950" s="16">
        <v>73.39</v>
      </c>
      <c r="G1950" s="7">
        <f t="shared" si="30"/>
        <v>9</v>
      </c>
    </row>
    <row r="1951" spans="1:7" s="7" customFormat="1" x14ac:dyDescent="0.2">
      <c r="A1951" s="13" t="s">
        <v>3569</v>
      </c>
      <c r="B1951" s="14" t="s">
        <v>3570</v>
      </c>
      <c r="C1951" s="15" t="s">
        <v>7494</v>
      </c>
      <c r="D1951" s="16">
        <v>75.16</v>
      </c>
      <c r="E1951" s="16">
        <v>0.84</v>
      </c>
      <c r="F1951" s="16">
        <v>76</v>
      </c>
      <c r="G1951" s="7">
        <f t="shared" si="30"/>
        <v>9</v>
      </c>
    </row>
    <row r="1952" spans="1:7" s="7" customFormat="1" x14ac:dyDescent="0.2">
      <c r="A1952" s="13" t="s">
        <v>3571</v>
      </c>
      <c r="B1952" s="14" t="s">
        <v>3572</v>
      </c>
      <c r="C1952" s="15" t="s">
        <v>7494</v>
      </c>
      <c r="D1952" s="16">
        <v>182.02</v>
      </c>
      <c r="E1952" s="16">
        <v>116.68</v>
      </c>
      <c r="F1952" s="16">
        <v>298.7</v>
      </c>
      <c r="G1952" s="7">
        <f t="shared" si="30"/>
        <v>9</v>
      </c>
    </row>
    <row r="1953" spans="1:7" s="7" customFormat="1" x14ac:dyDescent="0.2">
      <c r="A1953" s="13" t="s">
        <v>3573</v>
      </c>
      <c r="B1953" s="14" t="s">
        <v>3574</v>
      </c>
      <c r="C1953" s="15" t="s">
        <v>7494</v>
      </c>
      <c r="D1953" s="16">
        <v>323.83</v>
      </c>
      <c r="E1953" s="16">
        <v>0.84</v>
      </c>
      <c r="F1953" s="16">
        <v>324.67</v>
      </c>
      <c r="G1953" s="7">
        <f t="shared" si="30"/>
        <v>9</v>
      </c>
    </row>
    <row r="1954" spans="1:7" s="7" customFormat="1" x14ac:dyDescent="0.2">
      <c r="A1954" s="13" t="s">
        <v>3575</v>
      </c>
      <c r="B1954" s="14" t="s">
        <v>3576</v>
      </c>
      <c r="C1954" s="15" t="s">
        <v>7494</v>
      </c>
      <c r="D1954" s="16">
        <v>564.15</v>
      </c>
      <c r="E1954" s="16">
        <v>116.68</v>
      </c>
      <c r="F1954" s="16">
        <v>680.83</v>
      </c>
      <c r="G1954" s="7">
        <f t="shared" si="30"/>
        <v>9</v>
      </c>
    </row>
    <row r="1955" spans="1:7" s="7" customFormat="1" x14ac:dyDescent="0.2">
      <c r="A1955" s="13" t="s">
        <v>3577</v>
      </c>
      <c r="B1955" s="14" t="s">
        <v>3578</v>
      </c>
      <c r="C1955" s="15" t="s">
        <v>7494</v>
      </c>
      <c r="D1955" s="16">
        <v>2395.48</v>
      </c>
      <c r="E1955" s="16">
        <v>41.47</v>
      </c>
      <c r="F1955" s="16">
        <v>2436.9499999999998</v>
      </c>
      <c r="G1955" s="7">
        <f t="shared" si="30"/>
        <v>9</v>
      </c>
    </row>
    <row r="1956" spans="1:7" s="7" customFormat="1" x14ac:dyDescent="0.2">
      <c r="A1956" s="13" t="s">
        <v>3579</v>
      </c>
      <c r="B1956" s="14" t="s">
        <v>3580</v>
      </c>
      <c r="C1956" s="15" t="s">
        <v>7494</v>
      </c>
      <c r="D1956" s="16">
        <v>3597.49</v>
      </c>
      <c r="E1956" s="16">
        <v>41.47</v>
      </c>
      <c r="F1956" s="16">
        <v>3638.96</v>
      </c>
      <c r="G1956" s="7">
        <f t="shared" si="30"/>
        <v>9</v>
      </c>
    </row>
    <row r="1957" spans="1:7" s="7" customFormat="1" x14ac:dyDescent="0.2">
      <c r="A1957" s="13" t="s">
        <v>3581</v>
      </c>
      <c r="B1957" s="14" t="s">
        <v>3582</v>
      </c>
      <c r="C1957" s="15" t="s">
        <v>7494</v>
      </c>
      <c r="D1957" s="16">
        <v>4653.95</v>
      </c>
      <c r="E1957" s="16">
        <v>41.47</v>
      </c>
      <c r="F1957" s="16">
        <v>4695.42</v>
      </c>
      <c r="G1957" s="7">
        <f t="shared" si="30"/>
        <v>9</v>
      </c>
    </row>
    <row r="1958" spans="1:7" s="7" customFormat="1" x14ac:dyDescent="0.2">
      <c r="A1958" s="13" t="s">
        <v>3583</v>
      </c>
      <c r="B1958" s="14" t="s">
        <v>7661</v>
      </c>
      <c r="C1958" s="15"/>
      <c r="D1958" s="16"/>
      <c r="E1958" s="16"/>
      <c r="F1958" s="16"/>
      <c r="G1958" s="7">
        <f t="shared" si="30"/>
        <v>2</v>
      </c>
    </row>
    <row r="1959" spans="1:7" s="7" customFormat="1" x14ac:dyDescent="0.2">
      <c r="A1959" s="13" t="s">
        <v>3584</v>
      </c>
      <c r="B1959" s="14" t="s">
        <v>7662</v>
      </c>
      <c r="C1959" s="15"/>
      <c r="D1959" s="16"/>
      <c r="E1959" s="16"/>
      <c r="F1959" s="16"/>
      <c r="G1959" s="7">
        <f t="shared" si="30"/>
        <v>5</v>
      </c>
    </row>
    <row r="1960" spans="1:7" s="7" customFormat="1" x14ac:dyDescent="0.2">
      <c r="A1960" s="13" t="s">
        <v>3585</v>
      </c>
      <c r="B1960" s="14" t="s">
        <v>3586</v>
      </c>
      <c r="C1960" s="15" t="s">
        <v>7494</v>
      </c>
      <c r="D1960" s="16">
        <v>39.590000000000003</v>
      </c>
      <c r="E1960" s="16">
        <v>71.39</v>
      </c>
      <c r="F1960" s="16">
        <v>110.98</v>
      </c>
      <c r="G1960" s="7">
        <f t="shared" si="30"/>
        <v>9</v>
      </c>
    </row>
    <row r="1961" spans="1:7" s="7" customFormat="1" x14ac:dyDescent="0.2">
      <c r="A1961" s="13" t="s">
        <v>3587</v>
      </c>
      <c r="B1961" s="14" t="s">
        <v>3588</v>
      </c>
      <c r="C1961" s="15" t="s">
        <v>7494</v>
      </c>
      <c r="D1961" s="16">
        <v>81.13</v>
      </c>
      <c r="E1961" s="16">
        <v>99.61</v>
      </c>
      <c r="F1961" s="16">
        <v>180.74</v>
      </c>
      <c r="G1961" s="7">
        <f t="shared" si="30"/>
        <v>9</v>
      </c>
    </row>
    <row r="1962" spans="1:7" s="7" customFormat="1" x14ac:dyDescent="0.2">
      <c r="A1962" s="13" t="s">
        <v>3589</v>
      </c>
      <c r="B1962" s="14" t="s">
        <v>3590</v>
      </c>
      <c r="C1962" s="15" t="s">
        <v>7494</v>
      </c>
      <c r="D1962" s="16">
        <v>143.86000000000001</v>
      </c>
      <c r="E1962" s="16">
        <v>127.82</v>
      </c>
      <c r="F1962" s="16">
        <v>271.68</v>
      </c>
      <c r="G1962" s="7">
        <f t="shared" si="30"/>
        <v>9</v>
      </c>
    </row>
    <row r="1963" spans="1:7" s="7" customFormat="1" x14ac:dyDescent="0.2">
      <c r="A1963" s="13" t="s">
        <v>3591</v>
      </c>
      <c r="B1963" s="14" t="s">
        <v>3592</v>
      </c>
      <c r="C1963" s="15" t="s">
        <v>7494</v>
      </c>
      <c r="D1963" s="16">
        <v>419.39</v>
      </c>
      <c r="E1963" s="16">
        <v>158.5</v>
      </c>
      <c r="F1963" s="16">
        <v>577.89</v>
      </c>
      <c r="G1963" s="7">
        <f t="shared" si="30"/>
        <v>9</v>
      </c>
    </row>
    <row r="1964" spans="1:7" s="7" customFormat="1" x14ac:dyDescent="0.2">
      <c r="A1964" s="13" t="s">
        <v>3593</v>
      </c>
      <c r="B1964" s="14" t="s">
        <v>3594</v>
      </c>
      <c r="C1964" s="15" t="s">
        <v>7494</v>
      </c>
      <c r="D1964" s="16">
        <v>869.43</v>
      </c>
      <c r="E1964" s="16">
        <v>212.47</v>
      </c>
      <c r="F1964" s="16">
        <v>1081.9000000000001</v>
      </c>
      <c r="G1964" s="7">
        <f t="shared" si="30"/>
        <v>9</v>
      </c>
    </row>
    <row r="1965" spans="1:7" s="7" customFormat="1" x14ac:dyDescent="0.2">
      <c r="A1965" s="13" t="s">
        <v>3595</v>
      </c>
      <c r="B1965" s="14" t="s">
        <v>7663</v>
      </c>
      <c r="C1965" s="15"/>
      <c r="D1965" s="16"/>
      <c r="E1965" s="16"/>
      <c r="F1965" s="16"/>
      <c r="G1965" s="7">
        <f t="shared" si="30"/>
        <v>5</v>
      </c>
    </row>
    <row r="1966" spans="1:7" s="7" customFormat="1" x14ac:dyDescent="0.2">
      <c r="A1966" s="13" t="s">
        <v>3596</v>
      </c>
      <c r="B1966" s="14" t="s">
        <v>3597</v>
      </c>
      <c r="C1966" s="15" t="s">
        <v>7494</v>
      </c>
      <c r="D1966" s="16">
        <v>83.24</v>
      </c>
      <c r="E1966" s="16">
        <v>62.21</v>
      </c>
      <c r="F1966" s="16">
        <v>145.44999999999999</v>
      </c>
      <c r="G1966" s="7">
        <f t="shared" si="30"/>
        <v>9</v>
      </c>
    </row>
    <row r="1967" spans="1:7" s="7" customFormat="1" x14ac:dyDescent="0.2">
      <c r="A1967" s="13" t="s">
        <v>3598</v>
      </c>
      <c r="B1967" s="14" t="s">
        <v>3599</v>
      </c>
      <c r="C1967" s="15" t="s">
        <v>7494</v>
      </c>
      <c r="D1967" s="16">
        <v>159.76</v>
      </c>
      <c r="E1967" s="16">
        <v>82.94</v>
      </c>
      <c r="F1967" s="16">
        <v>242.7</v>
      </c>
      <c r="G1967" s="7">
        <f t="shared" si="30"/>
        <v>9</v>
      </c>
    </row>
    <row r="1968" spans="1:7" s="7" customFormat="1" x14ac:dyDescent="0.2">
      <c r="A1968" s="13" t="s">
        <v>3600</v>
      </c>
      <c r="B1968" s="14" t="s">
        <v>3601</v>
      </c>
      <c r="C1968" s="15" t="s">
        <v>7494</v>
      </c>
      <c r="D1968" s="16">
        <v>280.75</v>
      </c>
      <c r="E1968" s="16">
        <v>103.68</v>
      </c>
      <c r="F1968" s="16">
        <v>384.43</v>
      </c>
      <c r="G1968" s="7">
        <f t="shared" si="30"/>
        <v>9</v>
      </c>
    </row>
    <row r="1969" spans="1:7" s="7" customFormat="1" x14ac:dyDescent="0.2">
      <c r="A1969" s="13" t="s">
        <v>3602</v>
      </c>
      <c r="B1969" s="14" t="s">
        <v>3603</v>
      </c>
      <c r="C1969" s="15" t="s">
        <v>7494</v>
      </c>
      <c r="D1969" s="16">
        <v>433.58</v>
      </c>
      <c r="E1969" s="16">
        <v>124.41</v>
      </c>
      <c r="F1969" s="16">
        <v>557.99</v>
      </c>
      <c r="G1969" s="7">
        <f t="shared" si="30"/>
        <v>9</v>
      </c>
    </row>
    <row r="1970" spans="1:7" s="7" customFormat="1" x14ac:dyDescent="0.2">
      <c r="A1970" s="13" t="s">
        <v>3604</v>
      </c>
      <c r="B1970" s="14" t="s">
        <v>7664</v>
      </c>
      <c r="C1970" s="15"/>
      <c r="D1970" s="16"/>
      <c r="E1970" s="16"/>
      <c r="F1970" s="16"/>
      <c r="G1970" s="7">
        <f t="shared" si="30"/>
        <v>5</v>
      </c>
    </row>
    <row r="1971" spans="1:7" s="7" customFormat="1" ht="25.5" x14ac:dyDescent="0.2">
      <c r="A1971" s="13" t="s">
        <v>3605</v>
      </c>
      <c r="B1971" s="14" t="s">
        <v>3606</v>
      </c>
      <c r="C1971" s="15" t="s">
        <v>7494</v>
      </c>
      <c r="D1971" s="16">
        <v>502.37</v>
      </c>
      <c r="E1971" s="16">
        <v>124</v>
      </c>
      <c r="F1971" s="16">
        <v>626.37</v>
      </c>
      <c r="G1971" s="7">
        <f t="shared" si="30"/>
        <v>9</v>
      </c>
    </row>
    <row r="1972" spans="1:7" s="7" customFormat="1" ht="25.5" x14ac:dyDescent="0.2">
      <c r="A1972" s="13" t="s">
        <v>3607</v>
      </c>
      <c r="B1972" s="14" t="s">
        <v>3608</v>
      </c>
      <c r="C1972" s="15" t="s">
        <v>7494</v>
      </c>
      <c r="D1972" s="16">
        <v>496.08</v>
      </c>
      <c r="E1972" s="16">
        <v>124</v>
      </c>
      <c r="F1972" s="16">
        <v>620.08000000000004</v>
      </c>
      <c r="G1972" s="7">
        <f t="shared" si="30"/>
        <v>9</v>
      </c>
    </row>
    <row r="1973" spans="1:7" s="7" customFormat="1" ht="25.5" x14ac:dyDescent="0.2">
      <c r="A1973" s="13" t="s">
        <v>3609</v>
      </c>
      <c r="B1973" s="14" t="s">
        <v>3610</v>
      </c>
      <c r="C1973" s="15" t="s">
        <v>7494</v>
      </c>
      <c r="D1973" s="16">
        <v>619.17999999999995</v>
      </c>
      <c r="E1973" s="16">
        <v>155.01</v>
      </c>
      <c r="F1973" s="16">
        <v>774.19</v>
      </c>
      <c r="G1973" s="7">
        <f t="shared" si="30"/>
        <v>9</v>
      </c>
    </row>
    <row r="1974" spans="1:7" s="7" customFormat="1" ht="25.5" x14ac:dyDescent="0.2">
      <c r="A1974" s="13" t="s">
        <v>3611</v>
      </c>
      <c r="B1974" s="14" t="s">
        <v>3612</v>
      </c>
      <c r="C1974" s="15" t="s">
        <v>7494</v>
      </c>
      <c r="D1974" s="16">
        <v>670.41</v>
      </c>
      <c r="E1974" s="16">
        <v>155.01</v>
      </c>
      <c r="F1974" s="16">
        <v>825.42</v>
      </c>
      <c r="G1974" s="7">
        <f t="shared" si="30"/>
        <v>9</v>
      </c>
    </row>
    <row r="1975" spans="1:7" s="7" customFormat="1" ht="25.5" x14ac:dyDescent="0.2">
      <c r="A1975" s="13" t="s">
        <v>3613</v>
      </c>
      <c r="B1975" s="14" t="s">
        <v>3614</v>
      </c>
      <c r="C1975" s="15" t="s">
        <v>7494</v>
      </c>
      <c r="D1975" s="16">
        <v>1089.3</v>
      </c>
      <c r="E1975" s="16">
        <v>186</v>
      </c>
      <c r="F1975" s="16">
        <v>1275.3</v>
      </c>
      <c r="G1975" s="7">
        <f t="shared" si="30"/>
        <v>9</v>
      </c>
    </row>
    <row r="1976" spans="1:7" s="7" customFormat="1" ht="25.5" x14ac:dyDescent="0.2">
      <c r="A1976" s="13" t="s">
        <v>3615</v>
      </c>
      <c r="B1976" s="14" t="s">
        <v>3616</v>
      </c>
      <c r="C1976" s="15" t="s">
        <v>7494</v>
      </c>
      <c r="D1976" s="16">
        <v>1434.65</v>
      </c>
      <c r="E1976" s="16">
        <v>186</v>
      </c>
      <c r="F1976" s="16">
        <v>1620.65</v>
      </c>
      <c r="G1976" s="7">
        <f t="shared" si="30"/>
        <v>9</v>
      </c>
    </row>
    <row r="1977" spans="1:7" s="7" customFormat="1" x14ac:dyDescent="0.2">
      <c r="A1977" s="13" t="s">
        <v>3617</v>
      </c>
      <c r="B1977" s="14" t="s">
        <v>7665</v>
      </c>
      <c r="C1977" s="15"/>
      <c r="D1977" s="16"/>
      <c r="E1977" s="16"/>
      <c r="F1977" s="16"/>
      <c r="G1977" s="7">
        <f t="shared" si="30"/>
        <v>5</v>
      </c>
    </row>
    <row r="1978" spans="1:7" s="7" customFormat="1" ht="25.5" x14ac:dyDescent="0.2">
      <c r="A1978" s="13" t="s">
        <v>3618</v>
      </c>
      <c r="B1978" s="14" t="s">
        <v>3619</v>
      </c>
      <c r="C1978" s="15" t="s">
        <v>7494</v>
      </c>
      <c r="D1978" s="16">
        <v>602.1</v>
      </c>
      <c r="E1978" s="16">
        <v>93.01</v>
      </c>
      <c r="F1978" s="16">
        <v>695.11</v>
      </c>
      <c r="G1978" s="7">
        <f t="shared" si="30"/>
        <v>9</v>
      </c>
    </row>
    <row r="1979" spans="1:7" s="7" customFormat="1" ht="25.5" x14ac:dyDescent="0.2">
      <c r="A1979" s="13" t="s">
        <v>3620</v>
      </c>
      <c r="B1979" s="14" t="s">
        <v>3621</v>
      </c>
      <c r="C1979" s="15" t="s">
        <v>7494</v>
      </c>
      <c r="D1979" s="16">
        <v>699.06</v>
      </c>
      <c r="E1979" s="16">
        <v>93.01</v>
      </c>
      <c r="F1979" s="16">
        <v>792.07</v>
      </c>
      <c r="G1979" s="7">
        <f t="shared" si="30"/>
        <v>9</v>
      </c>
    </row>
    <row r="1980" spans="1:7" s="7" customFormat="1" ht="25.5" x14ac:dyDescent="0.2">
      <c r="A1980" s="13" t="s">
        <v>3622</v>
      </c>
      <c r="B1980" s="14" t="s">
        <v>3623</v>
      </c>
      <c r="C1980" s="15" t="s">
        <v>7494</v>
      </c>
      <c r="D1980" s="16">
        <v>805.16</v>
      </c>
      <c r="E1980" s="16">
        <v>124</v>
      </c>
      <c r="F1980" s="16">
        <v>929.16</v>
      </c>
      <c r="G1980" s="7">
        <f t="shared" si="30"/>
        <v>9</v>
      </c>
    </row>
    <row r="1981" spans="1:7" s="7" customFormat="1" ht="25.5" x14ac:dyDescent="0.2">
      <c r="A1981" s="13" t="s">
        <v>3624</v>
      </c>
      <c r="B1981" s="14" t="s">
        <v>3625</v>
      </c>
      <c r="C1981" s="15" t="s">
        <v>7494</v>
      </c>
      <c r="D1981" s="16">
        <v>854.7</v>
      </c>
      <c r="E1981" s="16">
        <v>124</v>
      </c>
      <c r="F1981" s="16">
        <v>978.7</v>
      </c>
      <c r="G1981" s="7">
        <f t="shared" si="30"/>
        <v>9</v>
      </c>
    </row>
    <row r="1982" spans="1:7" s="7" customFormat="1" ht="25.5" x14ac:dyDescent="0.2">
      <c r="A1982" s="13" t="s">
        <v>3626</v>
      </c>
      <c r="B1982" s="14" t="s">
        <v>3627</v>
      </c>
      <c r="C1982" s="15" t="s">
        <v>7494</v>
      </c>
      <c r="D1982" s="16">
        <v>1246.8699999999999</v>
      </c>
      <c r="E1982" s="16">
        <v>155.01</v>
      </c>
      <c r="F1982" s="16">
        <v>1401.88</v>
      </c>
      <c r="G1982" s="7">
        <f t="shared" si="30"/>
        <v>9</v>
      </c>
    </row>
    <row r="1983" spans="1:7" s="7" customFormat="1" ht="25.5" x14ac:dyDescent="0.2">
      <c r="A1983" s="13" t="s">
        <v>3628</v>
      </c>
      <c r="B1983" s="14" t="s">
        <v>3629</v>
      </c>
      <c r="C1983" s="15" t="s">
        <v>7494</v>
      </c>
      <c r="D1983" s="16">
        <v>1975.42</v>
      </c>
      <c r="E1983" s="16">
        <v>155.01</v>
      </c>
      <c r="F1983" s="16">
        <v>2130.4299999999998</v>
      </c>
      <c r="G1983" s="7">
        <f t="shared" si="30"/>
        <v>9</v>
      </c>
    </row>
    <row r="1984" spans="1:7" s="7" customFormat="1" x14ac:dyDescent="0.2">
      <c r="A1984" s="13" t="s">
        <v>3630</v>
      </c>
      <c r="B1984" s="14" t="s">
        <v>3631</v>
      </c>
      <c r="C1984" s="15"/>
      <c r="D1984" s="16"/>
      <c r="E1984" s="16"/>
      <c r="F1984" s="16"/>
      <c r="G1984" s="7">
        <f t="shared" si="30"/>
        <v>5</v>
      </c>
    </row>
    <row r="1985" spans="1:7" s="7" customFormat="1" ht="25.5" x14ac:dyDescent="0.2">
      <c r="A1985" s="13" t="s">
        <v>7666</v>
      </c>
      <c r="B1985" s="14" t="s">
        <v>7667</v>
      </c>
      <c r="C1985" s="15" t="s">
        <v>7497</v>
      </c>
      <c r="D1985" s="16">
        <v>4103.74</v>
      </c>
      <c r="E1985" s="16">
        <v>109.96</v>
      </c>
      <c r="F1985" s="16">
        <v>4213.7</v>
      </c>
      <c r="G1985" s="7">
        <f t="shared" si="30"/>
        <v>9</v>
      </c>
    </row>
    <row r="1986" spans="1:7" s="7" customFormat="1" x14ac:dyDescent="0.2">
      <c r="A1986" s="13" t="s">
        <v>3632</v>
      </c>
      <c r="B1986" s="14" t="s">
        <v>3633</v>
      </c>
      <c r="C1986" s="15"/>
      <c r="D1986" s="16"/>
      <c r="E1986" s="16"/>
      <c r="F1986" s="16"/>
      <c r="G1986" s="7">
        <f t="shared" si="30"/>
        <v>5</v>
      </c>
    </row>
    <row r="1987" spans="1:7" s="7" customFormat="1" x14ac:dyDescent="0.2">
      <c r="A1987" s="13" t="s">
        <v>3634</v>
      </c>
      <c r="B1987" s="14" t="s">
        <v>3635</v>
      </c>
      <c r="C1987" s="15" t="s">
        <v>7516</v>
      </c>
      <c r="D1987" s="16">
        <v>115.16</v>
      </c>
      <c r="E1987" s="16">
        <v>7.38</v>
      </c>
      <c r="F1987" s="16">
        <v>122.54</v>
      </c>
      <c r="G1987" s="7">
        <f t="shared" si="30"/>
        <v>9</v>
      </c>
    </row>
    <row r="1988" spans="1:7" s="7" customFormat="1" x14ac:dyDescent="0.2">
      <c r="A1988" s="13" t="s">
        <v>3636</v>
      </c>
      <c r="B1988" s="14" t="s">
        <v>3637</v>
      </c>
      <c r="C1988" s="15"/>
      <c r="D1988" s="16"/>
      <c r="E1988" s="16"/>
      <c r="F1988" s="16"/>
      <c r="G1988" s="7">
        <f t="shared" si="30"/>
        <v>5</v>
      </c>
    </row>
    <row r="1989" spans="1:7" s="7" customFormat="1" x14ac:dyDescent="0.2">
      <c r="A1989" s="13" t="s">
        <v>3638</v>
      </c>
      <c r="B1989" s="14" t="s">
        <v>3639</v>
      </c>
      <c r="C1989" s="15" t="s">
        <v>7494</v>
      </c>
      <c r="D1989" s="16">
        <v>26.61</v>
      </c>
      <c r="E1989" s="16">
        <v>12.44</v>
      </c>
      <c r="F1989" s="16">
        <v>39.049999999999997</v>
      </c>
      <c r="G1989" s="7">
        <f t="shared" si="30"/>
        <v>9</v>
      </c>
    </row>
    <row r="1990" spans="1:7" s="7" customFormat="1" x14ac:dyDescent="0.2">
      <c r="A1990" s="13" t="s">
        <v>3640</v>
      </c>
      <c r="B1990" s="14" t="s">
        <v>3641</v>
      </c>
      <c r="C1990" s="15" t="s">
        <v>7494</v>
      </c>
      <c r="D1990" s="16">
        <v>45</v>
      </c>
      <c r="E1990" s="16">
        <v>20.74</v>
      </c>
      <c r="F1990" s="16">
        <v>65.739999999999995</v>
      </c>
      <c r="G1990" s="7">
        <f t="shared" si="30"/>
        <v>9</v>
      </c>
    </row>
    <row r="1991" spans="1:7" s="7" customFormat="1" x14ac:dyDescent="0.2">
      <c r="A1991" s="13" t="s">
        <v>3642</v>
      </c>
      <c r="B1991" s="14" t="s">
        <v>3643</v>
      </c>
      <c r="C1991" s="15" t="s">
        <v>7494</v>
      </c>
      <c r="D1991" s="16">
        <v>52.18</v>
      </c>
      <c r="E1991" s="16">
        <v>41.47</v>
      </c>
      <c r="F1991" s="16">
        <v>93.65</v>
      </c>
      <c r="G1991" s="7">
        <f t="shared" si="30"/>
        <v>9</v>
      </c>
    </row>
    <row r="1992" spans="1:7" s="7" customFormat="1" x14ac:dyDescent="0.2">
      <c r="A1992" s="13" t="s">
        <v>3644</v>
      </c>
      <c r="B1992" s="14" t="s">
        <v>3645</v>
      </c>
      <c r="C1992" s="15" t="s">
        <v>7494</v>
      </c>
      <c r="D1992" s="16">
        <v>169.61</v>
      </c>
      <c r="E1992" s="16">
        <v>41.47</v>
      </c>
      <c r="F1992" s="16">
        <v>211.08</v>
      </c>
      <c r="G1992" s="7">
        <f t="shared" si="30"/>
        <v>9</v>
      </c>
    </row>
    <row r="1993" spans="1:7" s="7" customFormat="1" x14ac:dyDescent="0.2">
      <c r="A1993" s="13" t="s">
        <v>3646</v>
      </c>
      <c r="B1993" s="14" t="s">
        <v>3647</v>
      </c>
      <c r="C1993" s="15" t="s">
        <v>7494</v>
      </c>
      <c r="D1993" s="16">
        <v>241.69</v>
      </c>
      <c r="E1993" s="16">
        <v>41.47</v>
      </c>
      <c r="F1993" s="16">
        <v>283.16000000000003</v>
      </c>
      <c r="G1993" s="7">
        <f t="shared" si="30"/>
        <v>9</v>
      </c>
    </row>
    <row r="1994" spans="1:7" s="7" customFormat="1" x14ac:dyDescent="0.2">
      <c r="A1994" s="13" t="s">
        <v>3648</v>
      </c>
      <c r="B1994" s="14" t="s">
        <v>3649</v>
      </c>
      <c r="C1994" s="15" t="s">
        <v>7494</v>
      </c>
      <c r="D1994" s="16">
        <v>815</v>
      </c>
      <c r="E1994" s="16">
        <v>49.76</v>
      </c>
      <c r="F1994" s="16">
        <v>864.76</v>
      </c>
      <c r="G1994" s="7">
        <f t="shared" ref="G1994:G2057" si="31">LEN(A1994)</f>
        <v>9</v>
      </c>
    </row>
    <row r="1995" spans="1:7" s="7" customFormat="1" x14ac:dyDescent="0.2">
      <c r="A1995" s="13" t="s">
        <v>3650</v>
      </c>
      <c r="B1995" s="14" t="s">
        <v>3651</v>
      </c>
      <c r="C1995" s="15" t="s">
        <v>7494</v>
      </c>
      <c r="D1995" s="16">
        <v>312.33999999999997</v>
      </c>
      <c r="E1995" s="16">
        <v>49.76</v>
      </c>
      <c r="F1995" s="16">
        <v>362.1</v>
      </c>
      <c r="G1995" s="7">
        <f t="shared" si="31"/>
        <v>9</v>
      </c>
    </row>
    <row r="1996" spans="1:7" s="7" customFormat="1" x14ac:dyDescent="0.2">
      <c r="A1996" s="13" t="s">
        <v>3652</v>
      </c>
      <c r="B1996" s="14" t="s">
        <v>7668</v>
      </c>
      <c r="C1996" s="15"/>
      <c r="D1996" s="16"/>
      <c r="E1996" s="16"/>
      <c r="F1996" s="16"/>
      <c r="G1996" s="7">
        <f t="shared" si="31"/>
        <v>5</v>
      </c>
    </row>
    <row r="1997" spans="1:7" s="7" customFormat="1" x14ac:dyDescent="0.2">
      <c r="A1997" s="13" t="s">
        <v>3653</v>
      </c>
      <c r="B1997" s="14" t="s">
        <v>3654</v>
      </c>
      <c r="C1997" s="15" t="s">
        <v>7494</v>
      </c>
      <c r="D1997" s="16">
        <v>23.32</v>
      </c>
      <c r="E1997" s="16">
        <v>8.2899999999999991</v>
      </c>
      <c r="F1997" s="16">
        <v>31.61</v>
      </c>
      <c r="G1997" s="7">
        <f t="shared" si="31"/>
        <v>9</v>
      </c>
    </row>
    <row r="1998" spans="1:7" s="7" customFormat="1" x14ac:dyDescent="0.2">
      <c r="A1998" s="13" t="s">
        <v>3655</v>
      </c>
      <c r="B1998" s="14" t="s">
        <v>3656</v>
      </c>
      <c r="C1998" s="15" t="s">
        <v>7494</v>
      </c>
      <c r="D1998" s="16">
        <v>56.98</v>
      </c>
      <c r="E1998" s="16">
        <v>8.2899999999999991</v>
      </c>
      <c r="F1998" s="16">
        <v>65.27</v>
      </c>
      <c r="G1998" s="7">
        <f t="shared" si="31"/>
        <v>9</v>
      </c>
    </row>
    <row r="1999" spans="1:7" s="7" customFormat="1" x14ac:dyDescent="0.2">
      <c r="A1999" s="13" t="s">
        <v>3657</v>
      </c>
      <c r="B1999" s="14" t="s">
        <v>3658</v>
      </c>
      <c r="C1999" s="15" t="s">
        <v>7494</v>
      </c>
      <c r="D1999" s="16">
        <v>77.97</v>
      </c>
      <c r="E1999" s="16">
        <v>8.2899999999999991</v>
      </c>
      <c r="F1999" s="16">
        <v>86.26</v>
      </c>
      <c r="G1999" s="7">
        <f t="shared" si="31"/>
        <v>9</v>
      </c>
    </row>
    <row r="2000" spans="1:7" s="7" customFormat="1" x14ac:dyDescent="0.2">
      <c r="A2000" s="13" t="s">
        <v>3659</v>
      </c>
      <c r="B2000" s="14" t="s">
        <v>3660</v>
      </c>
      <c r="C2000" s="15" t="s">
        <v>7494</v>
      </c>
      <c r="D2000" s="16">
        <v>112.03</v>
      </c>
      <c r="E2000" s="16">
        <v>8.2899999999999991</v>
      </c>
      <c r="F2000" s="16">
        <v>120.32</v>
      </c>
      <c r="G2000" s="7">
        <f t="shared" si="31"/>
        <v>9</v>
      </c>
    </row>
    <row r="2001" spans="1:7" s="7" customFormat="1" x14ac:dyDescent="0.2">
      <c r="A2001" s="13" t="s">
        <v>3661</v>
      </c>
      <c r="B2001" s="14" t="s">
        <v>3662</v>
      </c>
      <c r="C2001" s="15" t="s">
        <v>7494</v>
      </c>
      <c r="D2001" s="16">
        <v>157.66999999999999</v>
      </c>
      <c r="E2001" s="16">
        <v>8.2899999999999991</v>
      </c>
      <c r="F2001" s="16">
        <v>165.96</v>
      </c>
      <c r="G2001" s="7">
        <f t="shared" si="31"/>
        <v>9</v>
      </c>
    </row>
    <row r="2002" spans="1:7" s="7" customFormat="1" x14ac:dyDescent="0.2">
      <c r="A2002" s="13" t="s">
        <v>3663</v>
      </c>
      <c r="B2002" s="14" t="s">
        <v>3664</v>
      </c>
      <c r="C2002" s="15" t="s">
        <v>7494</v>
      </c>
      <c r="D2002" s="16">
        <v>327.10000000000002</v>
      </c>
      <c r="E2002" s="16">
        <v>8.2899999999999991</v>
      </c>
      <c r="F2002" s="16">
        <v>335.39</v>
      </c>
      <c r="G2002" s="7">
        <f t="shared" si="31"/>
        <v>9</v>
      </c>
    </row>
    <row r="2003" spans="1:7" s="7" customFormat="1" x14ac:dyDescent="0.2">
      <c r="A2003" s="13" t="s">
        <v>3665</v>
      </c>
      <c r="B2003" s="14" t="s">
        <v>7669</v>
      </c>
      <c r="C2003" s="15" t="s">
        <v>7494</v>
      </c>
      <c r="D2003" s="16">
        <v>8.01</v>
      </c>
      <c r="E2003" s="16">
        <v>8.2899999999999991</v>
      </c>
      <c r="F2003" s="16">
        <v>16.3</v>
      </c>
      <c r="G2003" s="7">
        <f t="shared" si="31"/>
        <v>9</v>
      </c>
    </row>
    <row r="2004" spans="1:7" s="7" customFormat="1" x14ac:dyDescent="0.2">
      <c r="A2004" s="13" t="s">
        <v>3666</v>
      </c>
      <c r="B2004" s="14" t="s">
        <v>7670</v>
      </c>
      <c r="C2004" s="15" t="s">
        <v>7494</v>
      </c>
      <c r="D2004" s="16">
        <v>10.95</v>
      </c>
      <c r="E2004" s="16">
        <v>8.2899999999999991</v>
      </c>
      <c r="F2004" s="16">
        <v>19.239999999999998</v>
      </c>
      <c r="G2004" s="7">
        <f t="shared" si="31"/>
        <v>9</v>
      </c>
    </row>
    <row r="2005" spans="1:7" s="7" customFormat="1" x14ac:dyDescent="0.2">
      <c r="A2005" s="13" t="s">
        <v>3667</v>
      </c>
      <c r="B2005" s="14" t="s">
        <v>3668</v>
      </c>
      <c r="C2005" s="15" t="s">
        <v>7494</v>
      </c>
      <c r="D2005" s="16">
        <v>33.11</v>
      </c>
      <c r="E2005" s="16">
        <v>2.0699999999999998</v>
      </c>
      <c r="F2005" s="16">
        <v>35.18</v>
      </c>
      <c r="G2005" s="7">
        <f t="shared" si="31"/>
        <v>9</v>
      </c>
    </row>
    <row r="2006" spans="1:7" s="7" customFormat="1" x14ac:dyDescent="0.2">
      <c r="A2006" s="13" t="s">
        <v>3669</v>
      </c>
      <c r="B2006" s="14" t="s">
        <v>3670</v>
      </c>
      <c r="C2006" s="15"/>
      <c r="D2006" s="16"/>
      <c r="E2006" s="16"/>
      <c r="F2006" s="16"/>
      <c r="G2006" s="7">
        <f t="shared" si="31"/>
        <v>5</v>
      </c>
    </row>
    <row r="2007" spans="1:7" s="7" customFormat="1" ht="25.5" x14ac:dyDescent="0.2">
      <c r="A2007" s="13" t="s">
        <v>3671</v>
      </c>
      <c r="B2007" s="14" t="s">
        <v>3672</v>
      </c>
      <c r="C2007" s="15" t="s">
        <v>7494</v>
      </c>
      <c r="D2007" s="16">
        <v>16015.14</v>
      </c>
      <c r="E2007" s="16">
        <v>260.38</v>
      </c>
      <c r="F2007" s="16">
        <v>16275.52</v>
      </c>
      <c r="G2007" s="7">
        <f t="shared" si="31"/>
        <v>9</v>
      </c>
    </row>
    <row r="2008" spans="1:7" s="7" customFormat="1" ht="25.5" x14ac:dyDescent="0.2">
      <c r="A2008" s="13" t="s">
        <v>3673</v>
      </c>
      <c r="B2008" s="14" t="s">
        <v>3674</v>
      </c>
      <c r="C2008" s="15" t="s">
        <v>7494</v>
      </c>
      <c r="D2008" s="16">
        <v>31998.69</v>
      </c>
      <c r="E2008" s="16">
        <v>233.36</v>
      </c>
      <c r="F2008" s="16">
        <v>32232.05</v>
      </c>
      <c r="G2008" s="7">
        <f t="shared" si="31"/>
        <v>9</v>
      </c>
    </row>
    <row r="2009" spans="1:7" s="7" customFormat="1" ht="25.5" x14ac:dyDescent="0.2">
      <c r="A2009" s="13" t="s">
        <v>3675</v>
      </c>
      <c r="B2009" s="14" t="s">
        <v>3676</v>
      </c>
      <c r="C2009" s="15" t="s">
        <v>7503</v>
      </c>
      <c r="D2009" s="16">
        <v>33911.629999999997</v>
      </c>
      <c r="E2009" s="16">
        <v>343.99</v>
      </c>
      <c r="F2009" s="16">
        <v>34255.620000000003</v>
      </c>
      <c r="G2009" s="7">
        <f t="shared" si="31"/>
        <v>9</v>
      </c>
    </row>
    <row r="2010" spans="1:7" s="7" customFormat="1" ht="25.5" x14ac:dyDescent="0.2">
      <c r="A2010" s="13" t="s">
        <v>3677</v>
      </c>
      <c r="B2010" s="14" t="s">
        <v>3678</v>
      </c>
      <c r="C2010" s="15" t="s">
        <v>7494</v>
      </c>
      <c r="D2010" s="16">
        <v>69635.289999999994</v>
      </c>
      <c r="E2010" s="16">
        <v>41.47</v>
      </c>
      <c r="F2010" s="16">
        <v>69676.759999999995</v>
      </c>
      <c r="G2010" s="7">
        <f t="shared" si="31"/>
        <v>9</v>
      </c>
    </row>
    <row r="2011" spans="1:7" s="7" customFormat="1" ht="25.5" x14ac:dyDescent="0.2">
      <c r="A2011" s="13" t="s">
        <v>3679</v>
      </c>
      <c r="B2011" s="14" t="s">
        <v>3680</v>
      </c>
      <c r="C2011" s="15" t="s">
        <v>7494</v>
      </c>
      <c r="D2011" s="16">
        <v>123359.17</v>
      </c>
      <c r="E2011" s="16">
        <v>41.47</v>
      </c>
      <c r="F2011" s="16">
        <v>123400.64</v>
      </c>
      <c r="G2011" s="7">
        <f t="shared" si="31"/>
        <v>9</v>
      </c>
    </row>
    <row r="2012" spans="1:7" s="7" customFormat="1" x14ac:dyDescent="0.2">
      <c r="A2012" s="13" t="s">
        <v>3681</v>
      </c>
      <c r="B2012" s="14" t="s">
        <v>3682</v>
      </c>
      <c r="C2012" s="15" t="s">
        <v>7494</v>
      </c>
      <c r="D2012" s="16">
        <v>17.010000000000002</v>
      </c>
      <c r="E2012" s="16">
        <v>12.44</v>
      </c>
      <c r="F2012" s="16">
        <v>29.45</v>
      </c>
      <c r="G2012" s="7">
        <f t="shared" si="31"/>
        <v>9</v>
      </c>
    </row>
    <row r="2013" spans="1:7" s="7" customFormat="1" x14ac:dyDescent="0.2">
      <c r="A2013" s="13" t="s">
        <v>3683</v>
      </c>
      <c r="B2013" s="14" t="s">
        <v>3684</v>
      </c>
      <c r="C2013" s="15" t="s">
        <v>7494</v>
      </c>
      <c r="D2013" s="16">
        <v>26.64</v>
      </c>
      <c r="E2013" s="16">
        <v>12.44</v>
      </c>
      <c r="F2013" s="16">
        <v>39.08</v>
      </c>
      <c r="G2013" s="7">
        <f t="shared" si="31"/>
        <v>9</v>
      </c>
    </row>
    <row r="2014" spans="1:7" s="7" customFormat="1" x14ac:dyDescent="0.2">
      <c r="A2014" s="13" t="s">
        <v>3685</v>
      </c>
      <c r="B2014" s="14" t="s">
        <v>3686</v>
      </c>
      <c r="C2014" s="15" t="s">
        <v>7494</v>
      </c>
      <c r="D2014" s="16">
        <v>97.85</v>
      </c>
      <c r="E2014" s="16">
        <v>24.88</v>
      </c>
      <c r="F2014" s="16">
        <v>122.73</v>
      </c>
      <c r="G2014" s="7">
        <f t="shared" si="31"/>
        <v>9</v>
      </c>
    </row>
    <row r="2015" spans="1:7" s="7" customFormat="1" ht="25.5" x14ac:dyDescent="0.2">
      <c r="A2015" s="13" t="s">
        <v>3687</v>
      </c>
      <c r="B2015" s="14" t="s">
        <v>3688</v>
      </c>
      <c r="C2015" s="15" t="s">
        <v>7494</v>
      </c>
      <c r="D2015" s="16">
        <v>140.58000000000001</v>
      </c>
      <c r="E2015" s="16">
        <v>24.88</v>
      </c>
      <c r="F2015" s="16">
        <v>165.46</v>
      </c>
      <c r="G2015" s="7">
        <f t="shared" si="31"/>
        <v>9</v>
      </c>
    </row>
    <row r="2016" spans="1:7" s="7" customFormat="1" x14ac:dyDescent="0.2">
      <c r="A2016" s="13" t="s">
        <v>3689</v>
      </c>
      <c r="B2016" s="14" t="s">
        <v>3690</v>
      </c>
      <c r="C2016" s="15" t="s">
        <v>7494</v>
      </c>
      <c r="D2016" s="16">
        <v>127.83</v>
      </c>
      <c r="E2016" s="16">
        <v>37.32</v>
      </c>
      <c r="F2016" s="16">
        <v>165.15</v>
      </c>
      <c r="G2016" s="7">
        <f t="shared" si="31"/>
        <v>9</v>
      </c>
    </row>
    <row r="2017" spans="1:7" s="7" customFormat="1" x14ac:dyDescent="0.2">
      <c r="A2017" s="13" t="s">
        <v>3691</v>
      </c>
      <c r="B2017" s="14" t="s">
        <v>3692</v>
      </c>
      <c r="C2017" s="15" t="s">
        <v>7494</v>
      </c>
      <c r="D2017" s="16">
        <v>152.66</v>
      </c>
      <c r="E2017" s="16">
        <v>37.32</v>
      </c>
      <c r="F2017" s="16">
        <v>189.98</v>
      </c>
      <c r="G2017" s="7">
        <f t="shared" si="31"/>
        <v>9</v>
      </c>
    </row>
    <row r="2018" spans="1:7" s="7" customFormat="1" ht="25.5" x14ac:dyDescent="0.2">
      <c r="A2018" s="13" t="s">
        <v>3693</v>
      </c>
      <c r="B2018" s="14" t="s">
        <v>3694</v>
      </c>
      <c r="C2018" s="15" t="s">
        <v>7494</v>
      </c>
      <c r="D2018" s="16">
        <v>440.85</v>
      </c>
      <c r="E2018" s="16">
        <v>41.47</v>
      </c>
      <c r="F2018" s="16">
        <v>482.32</v>
      </c>
      <c r="G2018" s="7">
        <f t="shared" si="31"/>
        <v>9</v>
      </c>
    </row>
    <row r="2019" spans="1:7" s="7" customFormat="1" ht="25.5" x14ac:dyDescent="0.2">
      <c r="A2019" s="13" t="s">
        <v>3695</v>
      </c>
      <c r="B2019" s="14" t="s">
        <v>3696</v>
      </c>
      <c r="C2019" s="15" t="s">
        <v>7494</v>
      </c>
      <c r="D2019" s="16">
        <v>630.64</v>
      </c>
      <c r="E2019" s="16">
        <v>41.47</v>
      </c>
      <c r="F2019" s="16">
        <v>672.11</v>
      </c>
      <c r="G2019" s="7">
        <f t="shared" si="31"/>
        <v>9</v>
      </c>
    </row>
    <row r="2020" spans="1:7" s="7" customFormat="1" ht="25.5" x14ac:dyDescent="0.2">
      <c r="A2020" s="13" t="s">
        <v>3697</v>
      </c>
      <c r="B2020" s="14" t="s">
        <v>3698</v>
      </c>
      <c r="C2020" s="15" t="s">
        <v>7494</v>
      </c>
      <c r="D2020" s="16">
        <v>3004.69</v>
      </c>
      <c r="E2020" s="16">
        <v>82.94</v>
      </c>
      <c r="F2020" s="16">
        <v>3087.63</v>
      </c>
      <c r="G2020" s="7">
        <f t="shared" si="31"/>
        <v>9</v>
      </c>
    </row>
    <row r="2021" spans="1:7" s="7" customFormat="1" ht="25.5" x14ac:dyDescent="0.2">
      <c r="A2021" s="13" t="s">
        <v>3699</v>
      </c>
      <c r="B2021" s="14" t="s">
        <v>3700</v>
      </c>
      <c r="C2021" s="15" t="s">
        <v>7494</v>
      </c>
      <c r="D2021" s="16">
        <v>4747.38</v>
      </c>
      <c r="E2021" s="16">
        <v>82.94</v>
      </c>
      <c r="F2021" s="16">
        <v>4830.32</v>
      </c>
      <c r="G2021" s="7">
        <f t="shared" si="31"/>
        <v>9</v>
      </c>
    </row>
    <row r="2022" spans="1:7" s="7" customFormat="1" ht="25.5" x14ac:dyDescent="0.2">
      <c r="A2022" s="13" t="s">
        <v>3701</v>
      </c>
      <c r="B2022" s="14" t="s">
        <v>3702</v>
      </c>
      <c r="C2022" s="15" t="s">
        <v>7494</v>
      </c>
      <c r="D2022" s="16">
        <v>6693.2</v>
      </c>
      <c r="E2022" s="16">
        <v>82.94</v>
      </c>
      <c r="F2022" s="16">
        <v>6776.14</v>
      </c>
      <c r="G2022" s="7">
        <f t="shared" si="31"/>
        <v>9</v>
      </c>
    </row>
    <row r="2023" spans="1:7" s="7" customFormat="1" ht="25.5" x14ac:dyDescent="0.2">
      <c r="A2023" s="13" t="s">
        <v>3703</v>
      </c>
      <c r="B2023" s="14" t="s">
        <v>3704</v>
      </c>
      <c r="C2023" s="15" t="s">
        <v>7494</v>
      </c>
      <c r="D2023" s="16">
        <v>10796.16</v>
      </c>
      <c r="E2023" s="16">
        <v>82.94</v>
      </c>
      <c r="F2023" s="16">
        <v>10879.1</v>
      </c>
      <c r="G2023" s="7">
        <f t="shared" si="31"/>
        <v>9</v>
      </c>
    </row>
    <row r="2024" spans="1:7" s="7" customFormat="1" ht="25.5" x14ac:dyDescent="0.2">
      <c r="A2024" s="13" t="s">
        <v>3705</v>
      </c>
      <c r="B2024" s="14" t="s">
        <v>3706</v>
      </c>
      <c r="C2024" s="15" t="s">
        <v>7494</v>
      </c>
      <c r="D2024" s="16">
        <v>12208.93</v>
      </c>
      <c r="E2024" s="16">
        <v>82.94</v>
      </c>
      <c r="F2024" s="16">
        <v>12291.87</v>
      </c>
      <c r="G2024" s="7">
        <f t="shared" si="31"/>
        <v>9</v>
      </c>
    </row>
    <row r="2025" spans="1:7" s="7" customFormat="1" ht="25.5" x14ac:dyDescent="0.2">
      <c r="A2025" s="13" t="s">
        <v>3707</v>
      </c>
      <c r="B2025" s="14" t="s">
        <v>3708</v>
      </c>
      <c r="C2025" s="15" t="s">
        <v>7494</v>
      </c>
      <c r="D2025" s="16">
        <v>17670.330000000002</v>
      </c>
      <c r="E2025" s="16">
        <v>82.94</v>
      </c>
      <c r="F2025" s="16">
        <v>17753.27</v>
      </c>
      <c r="G2025" s="7">
        <f t="shared" si="31"/>
        <v>9</v>
      </c>
    </row>
    <row r="2026" spans="1:7" s="7" customFormat="1" ht="25.5" x14ac:dyDescent="0.2">
      <c r="A2026" s="13" t="s">
        <v>3709</v>
      </c>
      <c r="B2026" s="14" t="s">
        <v>3710</v>
      </c>
      <c r="C2026" s="15" t="s">
        <v>7494</v>
      </c>
      <c r="D2026" s="16">
        <v>12.34</v>
      </c>
      <c r="E2026" s="16">
        <v>8.2899999999999991</v>
      </c>
      <c r="F2026" s="16">
        <v>20.63</v>
      </c>
      <c r="G2026" s="7">
        <f t="shared" si="31"/>
        <v>9</v>
      </c>
    </row>
    <row r="2027" spans="1:7" s="7" customFormat="1" ht="25.5" x14ac:dyDescent="0.2">
      <c r="A2027" s="13" t="s">
        <v>3711</v>
      </c>
      <c r="B2027" s="14" t="s">
        <v>3712</v>
      </c>
      <c r="C2027" s="15" t="s">
        <v>7494</v>
      </c>
      <c r="D2027" s="16">
        <v>15.35</v>
      </c>
      <c r="E2027" s="16">
        <v>8.2899999999999991</v>
      </c>
      <c r="F2027" s="16">
        <v>23.64</v>
      </c>
      <c r="G2027" s="7">
        <f t="shared" si="31"/>
        <v>9</v>
      </c>
    </row>
    <row r="2028" spans="1:7" s="7" customFormat="1" ht="25.5" x14ac:dyDescent="0.2">
      <c r="A2028" s="13" t="s">
        <v>3713</v>
      </c>
      <c r="B2028" s="14" t="s">
        <v>3714</v>
      </c>
      <c r="C2028" s="15" t="s">
        <v>7494</v>
      </c>
      <c r="D2028" s="16">
        <v>47.1</v>
      </c>
      <c r="E2028" s="16">
        <v>8.2899999999999991</v>
      </c>
      <c r="F2028" s="16">
        <v>55.39</v>
      </c>
      <c r="G2028" s="7">
        <f t="shared" si="31"/>
        <v>9</v>
      </c>
    </row>
    <row r="2029" spans="1:7" s="7" customFormat="1" ht="25.5" x14ac:dyDescent="0.2">
      <c r="A2029" s="13" t="s">
        <v>3715</v>
      </c>
      <c r="B2029" s="14" t="s">
        <v>3716</v>
      </c>
      <c r="C2029" s="15" t="s">
        <v>7494</v>
      </c>
      <c r="D2029" s="16">
        <v>50.64</v>
      </c>
      <c r="E2029" s="16">
        <v>8.2899999999999991</v>
      </c>
      <c r="F2029" s="16">
        <v>58.93</v>
      </c>
      <c r="G2029" s="7">
        <f t="shared" si="31"/>
        <v>9</v>
      </c>
    </row>
    <row r="2030" spans="1:7" s="7" customFormat="1" x14ac:dyDescent="0.2">
      <c r="A2030" s="13" t="s">
        <v>3717</v>
      </c>
      <c r="B2030" s="14" t="s">
        <v>3718</v>
      </c>
      <c r="C2030" s="15" t="s">
        <v>7494</v>
      </c>
      <c r="D2030" s="16">
        <v>55.78</v>
      </c>
      <c r="E2030" s="16">
        <v>8.2899999999999991</v>
      </c>
      <c r="F2030" s="16">
        <v>64.069999999999993</v>
      </c>
      <c r="G2030" s="7">
        <f t="shared" si="31"/>
        <v>9</v>
      </c>
    </row>
    <row r="2031" spans="1:7" s="7" customFormat="1" ht="25.5" x14ac:dyDescent="0.2">
      <c r="A2031" s="13" t="s">
        <v>3719</v>
      </c>
      <c r="B2031" s="14" t="s">
        <v>3720</v>
      </c>
      <c r="C2031" s="15" t="s">
        <v>7494</v>
      </c>
      <c r="D2031" s="16">
        <v>145.06</v>
      </c>
      <c r="E2031" s="16">
        <v>8.2899999999999991</v>
      </c>
      <c r="F2031" s="16">
        <v>153.35</v>
      </c>
      <c r="G2031" s="7">
        <f t="shared" si="31"/>
        <v>9</v>
      </c>
    </row>
    <row r="2032" spans="1:7" s="7" customFormat="1" ht="25.5" x14ac:dyDescent="0.2">
      <c r="A2032" s="13" t="s">
        <v>3721</v>
      </c>
      <c r="B2032" s="14" t="s">
        <v>3722</v>
      </c>
      <c r="C2032" s="15" t="s">
        <v>7494</v>
      </c>
      <c r="D2032" s="16">
        <v>66.290000000000006</v>
      </c>
      <c r="E2032" s="16">
        <v>8.2899999999999991</v>
      </c>
      <c r="F2032" s="16">
        <v>74.58</v>
      </c>
      <c r="G2032" s="7">
        <f t="shared" si="31"/>
        <v>9</v>
      </c>
    </row>
    <row r="2033" spans="1:7" s="7" customFormat="1" ht="25.5" x14ac:dyDescent="0.2">
      <c r="A2033" s="13" t="s">
        <v>3723</v>
      </c>
      <c r="B2033" s="14" t="s">
        <v>3724</v>
      </c>
      <c r="C2033" s="15" t="s">
        <v>7494</v>
      </c>
      <c r="D2033" s="16">
        <v>68.27</v>
      </c>
      <c r="E2033" s="16">
        <v>8.2899999999999991</v>
      </c>
      <c r="F2033" s="16">
        <v>76.56</v>
      </c>
      <c r="G2033" s="7">
        <f t="shared" si="31"/>
        <v>9</v>
      </c>
    </row>
    <row r="2034" spans="1:7" s="7" customFormat="1" x14ac:dyDescent="0.2">
      <c r="A2034" s="13" t="s">
        <v>3725</v>
      </c>
      <c r="B2034" s="14" t="s">
        <v>3726</v>
      </c>
      <c r="C2034" s="15" t="s">
        <v>7494</v>
      </c>
      <c r="D2034" s="16">
        <v>77.73</v>
      </c>
      <c r="E2034" s="16">
        <v>8.2899999999999991</v>
      </c>
      <c r="F2034" s="16">
        <v>86.02</v>
      </c>
      <c r="G2034" s="7">
        <f t="shared" si="31"/>
        <v>9</v>
      </c>
    </row>
    <row r="2035" spans="1:7" s="7" customFormat="1" ht="25.5" x14ac:dyDescent="0.2">
      <c r="A2035" s="13" t="s">
        <v>3727</v>
      </c>
      <c r="B2035" s="14" t="s">
        <v>3728</v>
      </c>
      <c r="C2035" s="15" t="s">
        <v>7494</v>
      </c>
      <c r="D2035" s="16">
        <v>1461.69</v>
      </c>
      <c r="E2035" s="16">
        <v>8.2899999999999991</v>
      </c>
      <c r="F2035" s="16">
        <v>1469.98</v>
      </c>
      <c r="G2035" s="7">
        <f t="shared" si="31"/>
        <v>9</v>
      </c>
    </row>
    <row r="2036" spans="1:7" s="7" customFormat="1" ht="25.5" x14ac:dyDescent="0.2">
      <c r="A2036" s="13" t="s">
        <v>3729</v>
      </c>
      <c r="B2036" s="14" t="s">
        <v>3730</v>
      </c>
      <c r="C2036" s="15" t="s">
        <v>7494</v>
      </c>
      <c r="D2036" s="16">
        <v>37851.019999999997</v>
      </c>
      <c r="E2036" s="16">
        <v>82.94</v>
      </c>
      <c r="F2036" s="16">
        <v>37933.96</v>
      </c>
      <c r="G2036" s="7">
        <f t="shared" si="31"/>
        <v>9</v>
      </c>
    </row>
    <row r="2037" spans="1:7" s="7" customFormat="1" ht="25.5" x14ac:dyDescent="0.2">
      <c r="A2037" s="13" t="s">
        <v>3731</v>
      </c>
      <c r="B2037" s="14" t="s">
        <v>3732</v>
      </c>
      <c r="C2037" s="15" t="s">
        <v>7494</v>
      </c>
      <c r="D2037" s="16">
        <v>58021.27</v>
      </c>
      <c r="E2037" s="16">
        <v>82.94</v>
      </c>
      <c r="F2037" s="16">
        <v>58104.21</v>
      </c>
      <c r="G2037" s="7">
        <f t="shared" si="31"/>
        <v>9</v>
      </c>
    </row>
    <row r="2038" spans="1:7" s="7" customFormat="1" ht="25.5" x14ac:dyDescent="0.2">
      <c r="A2038" s="13" t="s">
        <v>3733</v>
      </c>
      <c r="B2038" s="14" t="s">
        <v>3734</v>
      </c>
      <c r="C2038" s="15" t="s">
        <v>7494</v>
      </c>
      <c r="D2038" s="16">
        <v>396693.5</v>
      </c>
      <c r="E2038" s="16">
        <v>41.47</v>
      </c>
      <c r="F2038" s="16">
        <v>396734.97</v>
      </c>
      <c r="G2038" s="7">
        <f t="shared" si="31"/>
        <v>9</v>
      </c>
    </row>
    <row r="2039" spans="1:7" s="7" customFormat="1" x14ac:dyDescent="0.2">
      <c r="A2039" s="13" t="s">
        <v>3735</v>
      </c>
      <c r="B2039" s="14" t="s">
        <v>7671</v>
      </c>
      <c r="C2039" s="15"/>
      <c r="D2039" s="16"/>
      <c r="E2039" s="16"/>
      <c r="F2039" s="16"/>
      <c r="G2039" s="7">
        <f t="shared" si="31"/>
        <v>5</v>
      </c>
    </row>
    <row r="2040" spans="1:7" s="7" customFormat="1" ht="25.5" x14ac:dyDescent="0.2">
      <c r="A2040" s="13" t="s">
        <v>3736</v>
      </c>
      <c r="B2040" s="14" t="s">
        <v>3737</v>
      </c>
      <c r="C2040" s="15" t="s">
        <v>7494</v>
      </c>
      <c r="D2040" s="16">
        <v>3118.47</v>
      </c>
      <c r="E2040" s="16">
        <v>41.47</v>
      </c>
      <c r="F2040" s="16">
        <v>3159.94</v>
      </c>
      <c r="G2040" s="7">
        <f t="shared" si="31"/>
        <v>9</v>
      </c>
    </row>
    <row r="2041" spans="1:7" s="7" customFormat="1" ht="25.5" x14ac:dyDescent="0.2">
      <c r="A2041" s="13" t="s">
        <v>3738</v>
      </c>
      <c r="B2041" s="14" t="s">
        <v>3739</v>
      </c>
      <c r="C2041" s="15" t="s">
        <v>7494</v>
      </c>
      <c r="D2041" s="16">
        <v>1834.92</v>
      </c>
      <c r="E2041" s="16">
        <v>33.18</v>
      </c>
      <c r="F2041" s="16">
        <v>1868.1</v>
      </c>
      <c r="G2041" s="7">
        <f t="shared" si="31"/>
        <v>9</v>
      </c>
    </row>
    <row r="2042" spans="1:7" s="7" customFormat="1" ht="25.5" x14ac:dyDescent="0.2">
      <c r="A2042" s="13" t="s">
        <v>3740</v>
      </c>
      <c r="B2042" s="14" t="s">
        <v>3741</v>
      </c>
      <c r="C2042" s="15" t="s">
        <v>7494</v>
      </c>
      <c r="D2042" s="16">
        <v>1349.59</v>
      </c>
      <c r="E2042" s="16">
        <v>33.18</v>
      </c>
      <c r="F2042" s="16">
        <v>1382.77</v>
      </c>
      <c r="G2042" s="7">
        <f t="shared" si="31"/>
        <v>9</v>
      </c>
    </row>
    <row r="2043" spans="1:7" s="7" customFormat="1" ht="25.5" x14ac:dyDescent="0.2">
      <c r="A2043" s="13" t="s">
        <v>3742</v>
      </c>
      <c r="B2043" s="14" t="s">
        <v>3743</v>
      </c>
      <c r="C2043" s="15" t="s">
        <v>7494</v>
      </c>
      <c r="D2043" s="16">
        <v>2036.42</v>
      </c>
      <c r="E2043" s="16">
        <v>41.47</v>
      </c>
      <c r="F2043" s="16">
        <v>2077.89</v>
      </c>
      <c r="G2043" s="7">
        <f t="shared" si="31"/>
        <v>9</v>
      </c>
    </row>
    <row r="2044" spans="1:7" s="7" customFormat="1" ht="25.5" x14ac:dyDescent="0.2">
      <c r="A2044" s="13" t="s">
        <v>3744</v>
      </c>
      <c r="B2044" s="14" t="s">
        <v>3745</v>
      </c>
      <c r="C2044" s="15" t="s">
        <v>7494</v>
      </c>
      <c r="D2044" s="16">
        <v>2185.4899999999998</v>
      </c>
      <c r="E2044" s="16">
        <v>49.76</v>
      </c>
      <c r="F2044" s="16">
        <v>2235.25</v>
      </c>
      <c r="G2044" s="7">
        <f t="shared" si="31"/>
        <v>9</v>
      </c>
    </row>
    <row r="2045" spans="1:7" s="7" customFormat="1" ht="25.5" x14ac:dyDescent="0.2">
      <c r="A2045" s="13" t="s">
        <v>3746</v>
      </c>
      <c r="B2045" s="14" t="s">
        <v>3747</v>
      </c>
      <c r="C2045" s="15" t="s">
        <v>7494</v>
      </c>
      <c r="D2045" s="16">
        <v>4855.99</v>
      </c>
      <c r="E2045" s="16">
        <v>62.21</v>
      </c>
      <c r="F2045" s="16">
        <v>4918.2</v>
      </c>
      <c r="G2045" s="7">
        <f t="shared" si="31"/>
        <v>9</v>
      </c>
    </row>
    <row r="2046" spans="1:7" s="7" customFormat="1" ht="25.5" x14ac:dyDescent="0.2">
      <c r="A2046" s="13" t="s">
        <v>3748</v>
      </c>
      <c r="B2046" s="14" t="s">
        <v>3749</v>
      </c>
      <c r="C2046" s="15" t="s">
        <v>7494</v>
      </c>
      <c r="D2046" s="16">
        <v>9637.69</v>
      </c>
      <c r="E2046" s="16">
        <v>62.21</v>
      </c>
      <c r="F2046" s="16">
        <v>9699.9</v>
      </c>
      <c r="G2046" s="7">
        <f t="shared" si="31"/>
        <v>9</v>
      </c>
    </row>
    <row r="2047" spans="1:7" s="7" customFormat="1" ht="25.5" x14ac:dyDescent="0.2">
      <c r="A2047" s="13" t="s">
        <v>3750</v>
      </c>
      <c r="B2047" s="14" t="s">
        <v>3751</v>
      </c>
      <c r="C2047" s="15" t="s">
        <v>7494</v>
      </c>
      <c r="D2047" s="16">
        <v>1249.1099999999999</v>
      </c>
      <c r="E2047" s="16">
        <v>33.18</v>
      </c>
      <c r="F2047" s="16">
        <v>1282.29</v>
      </c>
      <c r="G2047" s="7">
        <f t="shared" si="31"/>
        <v>9</v>
      </c>
    </row>
    <row r="2048" spans="1:7" s="7" customFormat="1" ht="25.5" x14ac:dyDescent="0.2">
      <c r="A2048" s="13" t="s">
        <v>3752</v>
      </c>
      <c r="B2048" s="14" t="s">
        <v>3753</v>
      </c>
      <c r="C2048" s="15" t="s">
        <v>7494</v>
      </c>
      <c r="D2048" s="16">
        <v>1769.62</v>
      </c>
      <c r="E2048" s="16">
        <v>33.18</v>
      </c>
      <c r="F2048" s="16">
        <v>1802.8</v>
      </c>
      <c r="G2048" s="7">
        <f t="shared" si="31"/>
        <v>9</v>
      </c>
    </row>
    <row r="2049" spans="1:7" s="7" customFormat="1" ht="25.5" x14ac:dyDescent="0.2">
      <c r="A2049" s="13" t="s">
        <v>3754</v>
      </c>
      <c r="B2049" s="14" t="s">
        <v>3755</v>
      </c>
      <c r="C2049" s="15" t="s">
        <v>7494</v>
      </c>
      <c r="D2049" s="16">
        <v>3922.53</v>
      </c>
      <c r="E2049" s="16">
        <v>33.18</v>
      </c>
      <c r="F2049" s="16">
        <v>3955.71</v>
      </c>
      <c r="G2049" s="7">
        <f t="shared" si="31"/>
        <v>9</v>
      </c>
    </row>
    <row r="2050" spans="1:7" s="7" customFormat="1" ht="25.5" x14ac:dyDescent="0.2">
      <c r="A2050" s="13" t="s">
        <v>3756</v>
      </c>
      <c r="B2050" s="14" t="s">
        <v>3757</v>
      </c>
      <c r="C2050" s="15" t="s">
        <v>7494</v>
      </c>
      <c r="D2050" s="16">
        <v>4678.83</v>
      </c>
      <c r="E2050" s="16">
        <v>41.47</v>
      </c>
      <c r="F2050" s="16">
        <v>4720.3</v>
      </c>
      <c r="G2050" s="7">
        <f t="shared" si="31"/>
        <v>9</v>
      </c>
    </row>
    <row r="2051" spans="1:7" s="7" customFormat="1" ht="25.5" x14ac:dyDescent="0.2">
      <c r="A2051" s="13" t="s">
        <v>3758</v>
      </c>
      <c r="B2051" s="14" t="s">
        <v>3759</v>
      </c>
      <c r="C2051" s="15" t="s">
        <v>7494</v>
      </c>
      <c r="D2051" s="16">
        <v>8797.6299999999992</v>
      </c>
      <c r="E2051" s="16">
        <v>49.76</v>
      </c>
      <c r="F2051" s="16">
        <v>8847.39</v>
      </c>
      <c r="G2051" s="7">
        <f t="shared" si="31"/>
        <v>9</v>
      </c>
    </row>
    <row r="2052" spans="1:7" s="7" customFormat="1" ht="25.5" x14ac:dyDescent="0.2">
      <c r="A2052" s="13" t="s">
        <v>3760</v>
      </c>
      <c r="B2052" s="14" t="s">
        <v>3761</v>
      </c>
      <c r="C2052" s="15" t="s">
        <v>7494</v>
      </c>
      <c r="D2052" s="16">
        <v>329.16</v>
      </c>
      <c r="E2052" s="16">
        <v>33.18</v>
      </c>
      <c r="F2052" s="16">
        <v>362.34</v>
      </c>
      <c r="G2052" s="7">
        <f t="shared" si="31"/>
        <v>9</v>
      </c>
    </row>
    <row r="2053" spans="1:7" s="7" customFormat="1" ht="25.5" x14ac:dyDescent="0.2">
      <c r="A2053" s="13" t="s">
        <v>3762</v>
      </c>
      <c r="B2053" s="14" t="s">
        <v>3763</v>
      </c>
      <c r="C2053" s="15" t="s">
        <v>7494</v>
      </c>
      <c r="D2053" s="16">
        <v>568.19000000000005</v>
      </c>
      <c r="E2053" s="16">
        <v>33.18</v>
      </c>
      <c r="F2053" s="16">
        <v>601.37</v>
      </c>
      <c r="G2053" s="7">
        <f t="shared" si="31"/>
        <v>9</v>
      </c>
    </row>
    <row r="2054" spans="1:7" s="7" customFormat="1" ht="25.5" x14ac:dyDescent="0.2">
      <c r="A2054" s="13" t="s">
        <v>3764</v>
      </c>
      <c r="B2054" s="14" t="s">
        <v>3765</v>
      </c>
      <c r="C2054" s="15" t="s">
        <v>7494</v>
      </c>
      <c r="D2054" s="16">
        <v>828.73</v>
      </c>
      <c r="E2054" s="16">
        <v>41.47</v>
      </c>
      <c r="F2054" s="16">
        <v>870.2</v>
      </c>
      <c r="G2054" s="7">
        <f t="shared" si="31"/>
        <v>9</v>
      </c>
    </row>
    <row r="2055" spans="1:7" s="7" customFormat="1" ht="25.5" x14ac:dyDescent="0.2">
      <c r="A2055" s="13" t="s">
        <v>3766</v>
      </c>
      <c r="B2055" s="14" t="s">
        <v>3767</v>
      </c>
      <c r="C2055" s="15" t="s">
        <v>7494</v>
      </c>
      <c r="D2055" s="16">
        <v>1778.87</v>
      </c>
      <c r="E2055" s="16">
        <v>49.76</v>
      </c>
      <c r="F2055" s="16">
        <v>1828.63</v>
      </c>
      <c r="G2055" s="7">
        <f t="shared" si="31"/>
        <v>9</v>
      </c>
    </row>
    <row r="2056" spans="1:7" s="7" customFormat="1" ht="25.5" x14ac:dyDescent="0.2">
      <c r="A2056" s="13" t="s">
        <v>3768</v>
      </c>
      <c r="B2056" s="14" t="s">
        <v>3769</v>
      </c>
      <c r="C2056" s="15" t="s">
        <v>7494</v>
      </c>
      <c r="D2056" s="16">
        <v>5275.7</v>
      </c>
      <c r="E2056" s="16">
        <v>49.76</v>
      </c>
      <c r="F2056" s="16">
        <v>5325.46</v>
      </c>
      <c r="G2056" s="7">
        <f t="shared" si="31"/>
        <v>9</v>
      </c>
    </row>
    <row r="2057" spans="1:7" s="7" customFormat="1" ht="25.5" x14ac:dyDescent="0.2">
      <c r="A2057" s="13" t="s">
        <v>3770</v>
      </c>
      <c r="B2057" s="14" t="s">
        <v>3771</v>
      </c>
      <c r="C2057" s="15" t="s">
        <v>7494</v>
      </c>
      <c r="D2057" s="16">
        <v>7011.74</v>
      </c>
      <c r="E2057" s="16">
        <v>62.21</v>
      </c>
      <c r="F2057" s="16">
        <v>7073.95</v>
      </c>
      <c r="G2057" s="7">
        <f t="shared" si="31"/>
        <v>9</v>
      </c>
    </row>
    <row r="2058" spans="1:7" s="7" customFormat="1" ht="25.5" x14ac:dyDescent="0.2">
      <c r="A2058" s="13" t="s">
        <v>3772</v>
      </c>
      <c r="B2058" s="14" t="s">
        <v>3773</v>
      </c>
      <c r="C2058" s="15" t="s">
        <v>7494</v>
      </c>
      <c r="D2058" s="16">
        <v>10021.25</v>
      </c>
      <c r="E2058" s="16">
        <v>74.650000000000006</v>
      </c>
      <c r="F2058" s="16">
        <v>10095.9</v>
      </c>
      <c r="G2058" s="7">
        <f t="shared" ref="G2058:G2121" si="32">LEN(A2058)</f>
        <v>9</v>
      </c>
    </row>
    <row r="2059" spans="1:7" s="7" customFormat="1" ht="25.5" x14ac:dyDescent="0.2">
      <c r="A2059" s="13" t="s">
        <v>3774</v>
      </c>
      <c r="B2059" s="14" t="s">
        <v>3775</v>
      </c>
      <c r="C2059" s="15" t="s">
        <v>7494</v>
      </c>
      <c r="D2059" s="16">
        <v>9409.52</v>
      </c>
      <c r="E2059" s="16">
        <v>95.5</v>
      </c>
      <c r="F2059" s="16">
        <v>9505.02</v>
      </c>
      <c r="G2059" s="7">
        <f t="shared" si="32"/>
        <v>9</v>
      </c>
    </row>
    <row r="2060" spans="1:7" s="7" customFormat="1" x14ac:dyDescent="0.2">
      <c r="A2060" s="13" t="s">
        <v>3776</v>
      </c>
      <c r="B2060" s="14" t="s">
        <v>3777</v>
      </c>
      <c r="C2060" s="15" t="s">
        <v>7494</v>
      </c>
      <c r="D2060" s="16">
        <v>70.53</v>
      </c>
      <c r="E2060" s="16">
        <v>8.2899999999999991</v>
      </c>
      <c r="F2060" s="16">
        <v>78.819999999999993</v>
      </c>
      <c r="G2060" s="7">
        <f t="shared" si="32"/>
        <v>9</v>
      </c>
    </row>
    <row r="2061" spans="1:7" s="7" customFormat="1" ht="25.5" x14ac:dyDescent="0.2">
      <c r="A2061" s="13" t="s">
        <v>7398</v>
      </c>
      <c r="B2061" s="14" t="s">
        <v>7399</v>
      </c>
      <c r="C2061" s="15" t="s">
        <v>7494</v>
      </c>
      <c r="D2061" s="16">
        <v>758.95</v>
      </c>
      <c r="E2061" s="16">
        <v>33.18</v>
      </c>
      <c r="F2061" s="16">
        <v>792.13</v>
      </c>
      <c r="G2061" s="7">
        <f t="shared" si="32"/>
        <v>9</v>
      </c>
    </row>
    <row r="2062" spans="1:7" s="7" customFormat="1" x14ac:dyDescent="0.2">
      <c r="A2062" s="13" t="s">
        <v>3778</v>
      </c>
      <c r="B2062" s="14" t="s">
        <v>7672</v>
      </c>
      <c r="C2062" s="15"/>
      <c r="D2062" s="16"/>
      <c r="E2062" s="16"/>
      <c r="F2062" s="16"/>
      <c r="G2062" s="7">
        <f t="shared" si="32"/>
        <v>5</v>
      </c>
    </row>
    <row r="2063" spans="1:7" s="7" customFormat="1" ht="25.5" x14ac:dyDescent="0.2">
      <c r="A2063" s="13" t="s">
        <v>3779</v>
      </c>
      <c r="B2063" s="14" t="s">
        <v>3780</v>
      </c>
      <c r="C2063" s="15" t="s">
        <v>7494</v>
      </c>
      <c r="D2063" s="16">
        <v>2470.0300000000002</v>
      </c>
      <c r="E2063" s="16">
        <v>202.04</v>
      </c>
      <c r="F2063" s="16">
        <v>2672.07</v>
      </c>
      <c r="G2063" s="7">
        <f t="shared" si="32"/>
        <v>9</v>
      </c>
    </row>
    <row r="2064" spans="1:7" s="7" customFormat="1" ht="25.5" x14ac:dyDescent="0.2">
      <c r="A2064" s="13" t="s">
        <v>3781</v>
      </c>
      <c r="B2064" s="14" t="s">
        <v>3782</v>
      </c>
      <c r="C2064" s="15" t="s">
        <v>7494</v>
      </c>
      <c r="D2064" s="16">
        <v>1751.94</v>
      </c>
      <c r="E2064" s="16">
        <v>202.04</v>
      </c>
      <c r="F2064" s="16">
        <v>1953.98</v>
      </c>
      <c r="G2064" s="7">
        <f t="shared" si="32"/>
        <v>9</v>
      </c>
    </row>
    <row r="2065" spans="1:7" s="7" customFormat="1" ht="25.5" x14ac:dyDescent="0.2">
      <c r="A2065" s="13" t="s">
        <v>3783</v>
      </c>
      <c r="B2065" s="14" t="s">
        <v>3784</v>
      </c>
      <c r="C2065" s="15" t="s">
        <v>7494</v>
      </c>
      <c r="D2065" s="16">
        <v>289.10000000000002</v>
      </c>
      <c r="E2065" s="16">
        <v>74.55</v>
      </c>
      <c r="F2065" s="16">
        <v>363.65</v>
      </c>
      <c r="G2065" s="7">
        <f t="shared" si="32"/>
        <v>9</v>
      </c>
    </row>
    <row r="2066" spans="1:7" s="7" customFormat="1" ht="25.5" x14ac:dyDescent="0.2">
      <c r="A2066" s="13" t="s">
        <v>3785</v>
      </c>
      <c r="B2066" s="14" t="s">
        <v>8269</v>
      </c>
      <c r="C2066" s="15" t="s">
        <v>7494</v>
      </c>
      <c r="D2066" s="16">
        <v>400.65</v>
      </c>
      <c r="E2066" s="16">
        <v>74.55</v>
      </c>
      <c r="F2066" s="16">
        <v>475.2</v>
      </c>
      <c r="G2066" s="7">
        <f t="shared" si="32"/>
        <v>9</v>
      </c>
    </row>
    <row r="2067" spans="1:7" s="7" customFormat="1" ht="25.5" x14ac:dyDescent="0.2">
      <c r="A2067" s="13" t="s">
        <v>3786</v>
      </c>
      <c r="B2067" s="14" t="s">
        <v>8270</v>
      </c>
      <c r="C2067" s="15" t="s">
        <v>7494</v>
      </c>
      <c r="D2067" s="16">
        <v>302.04000000000002</v>
      </c>
      <c r="E2067" s="16">
        <v>74.55</v>
      </c>
      <c r="F2067" s="16">
        <v>376.59</v>
      </c>
      <c r="G2067" s="7">
        <f t="shared" si="32"/>
        <v>9</v>
      </c>
    </row>
    <row r="2068" spans="1:7" s="7" customFormat="1" ht="25.5" x14ac:dyDescent="0.2">
      <c r="A2068" s="13" t="s">
        <v>3787</v>
      </c>
      <c r="B2068" s="14" t="s">
        <v>3788</v>
      </c>
      <c r="C2068" s="15" t="s">
        <v>7494</v>
      </c>
      <c r="D2068" s="16">
        <v>1352.91</v>
      </c>
      <c r="E2068" s="16">
        <v>202.04</v>
      </c>
      <c r="F2068" s="16">
        <v>1554.95</v>
      </c>
      <c r="G2068" s="7">
        <f t="shared" si="32"/>
        <v>9</v>
      </c>
    </row>
    <row r="2069" spans="1:7" s="7" customFormat="1" ht="25.5" x14ac:dyDescent="0.2">
      <c r="A2069" s="13" t="s">
        <v>3789</v>
      </c>
      <c r="B2069" s="14" t="s">
        <v>3790</v>
      </c>
      <c r="C2069" s="15" t="s">
        <v>7494</v>
      </c>
      <c r="D2069" s="16">
        <v>1668.72</v>
      </c>
      <c r="E2069" s="16">
        <v>202.04</v>
      </c>
      <c r="F2069" s="16">
        <v>1870.76</v>
      </c>
      <c r="G2069" s="7">
        <f t="shared" si="32"/>
        <v>9</v>
      </c>
    </row>
    <row r="2070" spans="1:7" s="7" customFormat="1" x14ac:dyDescent="0.2">
      <c r="A2070" s="13" t="s">
        <v>3791</v>
      </c>
      <c r="B2070" s="14" t="s">
        <v>3792</v>
      </c>
      <c r="C2070" s="15"/>
      <c r="D2070" s="16"/>
      <c r="E2070" s="16"/>
      <c r="F2070" s="16"/>
      <c r="G2070" s="7">
        <f t="shared" si="32"/>
        <v>5</v>
      </c>
    </row>
    <row r="2071" spans="1:7" s="7" customFormat="1" ht="25.5" x14ac:dyDescent="0.2">
      <c r="A2071" s="13" t="s">
        <v>3793</v>
      </c>
      <c r="B2071" s="14" t="s">
        <v>8271</v>
      </c>
      <c r="C2071" s="15" t="s">
        <v>3794</v>
      </c>
      <c r="D2071" s="16">
        <v>491.04</v>
      </c>
      <c r="E2071" s="16">
        <v>0.52</v>
      </c>
      <c r="F2071" s="16">
        <v>491.56</v>
      </c>
      <c r="G2071" s="7">
        <f t="shared" si="32"/>
        <v>9</v>
      </c>
    </row>
    <row r="2072" spans="1:7" s="7" customFormat="1" ht="25.5" x14ac:dyDescent="0.2">
      <c r="A2072" s="13" t="s">
        <v>8272</v>
      </c>
      <c r="B2072" s="14" t="s">
        <v>8273</v>
      </c>
      <c r="C2072" s="15" t="s">
        <v>3794</v>
      </c>
      <c r="D2072" s="16">
        <v>153.27000000000001</v>
      </c>
      <c r="E2072" s="16">
        <v>0.52</v>
      </c>
      <c r="F2072" s="16">
        <v>153.79</v>
      </c>
      <c r="G2072" s="7">
        <f t="shared" si="32"/>
        <v>9</v>
      </c>
    </row>
    <row r="2073" spans="1:7" s="7" customFormat="1" x14ac:dyDescent="0.2">
      <c r="A2073" s="13" t="s">
        <v>3795</v>
      </c>
      <c r="B2073" s="14" t="s">
        <v>3796</v>
      </c>
      <c r="C2073" s="15"/>
      <c r="D2073" s="16"/>
      <c r="E2073" s="16"/>
      <c r="F2073" s="16"/>
      <c r="G2073" s="7">
        <f t="shared" si="32"/>
        <v>5</v>
      </c>
    </row>
    <row r="2074" spans="1:7" s="7" customFormat="1" x14ac:dyDescent="0.2">
      <c r="A2074" s="13" t="s">
        <v>3797</v>
      </c>
      <c r="B2074" s="14" t="s">
        <v>3798</v>
      </c>
      <c r="C2074" s="15" t="s">
        <v>7494</v>
      </c>
      <c r="D2074" s="16">
        <v>210.15</v>
      </c>
      <c r="E2074" s="16">
        <v>10.37</v>
      </c>
      <c r="F2074" s="16">
        <v>220.52</v>
      </c>
      <c r="G2074" s="7">
        <f t="shared" si="32"/>
        <v>9</v>
      </c>
    </row>
    <row r="2075" spans="1:7" s="7" customFormat="1" x14ac:dyDescent="0.2">
      <c r="A2075" s="13" t="s">
        <v>3799</v>
      </c>
      <c r="B2075" s="14" t="s">
        <v>3800</v>
      </c>
      <c r="C2075" s="15" t="s">
        <v>7494</v>
      </c>
      <c r="D2075" s="16">
        <v>215.01</v>
      </c>
      <c r="E2075" s="16">
        <v>10.37</v>
      </c>
      <c r="F2075" s="16">
        <v>225.38</v>
      </c>
      <c r="G2075" s="7">
        <f t="shared" si="32"/>
        <v>9</v>
      </c>
    </row>
    <row r="2076" spans="1:7" s="7" customFormat="1" x14ac:dyDescent="0.2">
      <c r="A2076" s="13" t="s">
        <v>3801</v>
      </c>
      <c r="B2076" s="14" t="s">
        <v>3802</v>
      </c>
      <c r="C2076" s="15" t="s">
        <v>7494</v>
      </c>
      <c r="D2076" s="16">
        <v>243.27</v>
      </c>
      <c r="E2076" s="16">
        <v>10.37</v>
      </c>
      <c r="F2076" s="16">
        <v>253.64</v>
      </c>
      <c r="G2076" s="7">
        <f t="shared" si="32"/>
        <v>9</v>
      </c>
    </row>
    <row r="2077" spans="1:7" s="7" customFormat="1" x14ac:dyDescent="0.2">
      <c r="A2077" s="13" t="s">
        <v>3803</v>
      </c>
      <c r="B2077" s="14" t="s">
        <v>3804</v>
      </c>
      <c r="C2077" s="15" t="s">
        <v>7494</v>
      </c>
      <c r="D2077" s="16">
        <v>277.82</v>
      </c>
      <c r="E2077" s="16">
        <v>10.37</v>
      </c>
      <c r="F2077" s="16">
        <v>288.19</v>
      </c>
      <c r="G2077" s="7">
        <f t="shared" si="32"/>
        <v>9</v>
      </c>
    </row>
    <row r="2078" spans="1:7" s="7" customFormat="1" x14ac:dyDescent="0.2">
      <c r="A2078" s="13" t="s">
        <v>3805</v>
      </c>
      <c r="B2078" s="14" t="s">
        <v>3806</v>
      </c>
      <c r="C2078" s="15" t="s">
        <v>7494</v>
      </c>
      <c r="D2078" s="16">
        <v>331</v>
      </c>
      <c r="E2078" s="16">
        <v>10.37</v>
      </c>
      <c r="F2078" s="16">
        <v>341.37</v>
      </c>
      <c r="G2078" s="7">
        <f t="shared" si="32"/>
        <v>9</v>
      </c>
    </row>
    <row r="2079" spans="1:7" s="7" customFormat="1" x14ac:dyDescent="0.2">
      <c r="A2079" s="13" t="s">
        <v>3807</v>
      </c>
      <c r="B2079" s="14" t="s">
        <v>3808</v>
      </c>
      <c r="C2079" s="15" t="s">
        <v>7494</v>
      </c>
      <c r="D2079" s="16">
        <v>376.06</v>
      </c>
      <c r="E2079" s="16">
        <v>10.37</v>
      </c>
      <c r="F2079" s="16">
        <v>386.43</v>
      </c>
      <c r="G2079" s="7">
        <f t="shared" si="32"/>
        <v>9</v>
      </c>
    </row>
    <row r="2080" spans="1:7" s="7" customFormat="1" x14ac:dyDescent="0.2">
      <c r="A2080" s="13" t="s">
        <v>3809</v>
      </c>
      <c r="B2080" s="14" t="s">
        <v>3810</v>
      </c>
      <c r="C2080" s="15" t="s">
        <v>7494</v>
      </c>
      <c r="D2080" s="16">
        <v>496.75</v>
      </c>
      <c r="E2080" s="16">
        <v>10.37</v>
      </c>
      <c r="F2080" s="16">
        <v>507.12</v>
      </c>
      <c r="G2080" s="7">
        <f t="shared" si="32"/>
        <v>9</v>
      </c>
    </row>
    <row r="2081" spans="1:7" s="7" customFormat="1" x14ac:dyDescent="0.2">
      <c r="A2081" s="13" t="s">
        <v>3811</v>
      </c>
      <c r="B2081" s="14" t="s">
        <v>3812</v>
      </c>
      <c r="C2081" s="15" t="s">
        <v>7494</v>
      </c>
      <c r="D2081" s="16">
        <v>1982.24</v>
      </c>
      <c r="E2081" s="16">
        <v>10.37</v>
      </c>
      <c r="F2081" s="16">
        <v>1992.61</v>
      </c>
      <c r="G2081" s="7">
        <f t="shared" si="32"/>
        <v>9</v>
      </c>
    </row>
    <row r="2082" spans="1:7" s="7" customFormat="1" x14ac:dyDescent="0.2">
      <c r="A2082" s="13" t="s">
        <v>3813</v>
      </c>
      <c r="B2082" s="14" t="s">
        <v>3814</v>
      </c>
      <c r="C2082" s="15" t="s">
        <v>7494</v>
      </c>
      <c r="D2082" s="16">
        <v>280.12</v>
      </c>
      <c r="E2082" s="16">
        <v>10.37</v>
      </c>
      <c r="F2082" s="16">
        <v>290.49</v>
      </c>
      <c r="G2082" s="7">
        <f t="shared" si="32"/>
        <v>9</v>
      </c>
    </row>
    <row r="2083" spans="1:7" s="7" customFormat="1" x14ac:dyDescent="0.2">
      <c r="A2083" s="13" t="s">
        <v>3815</v>
      </c>
      <c r="B2083" s="14" t="s">
        <v>3816</v>
      </c>
      <c r="C2083" s="15"/>
      <c r="D2083" s="16"/>
      <c r="E2083" s="16"/>
      <c r="F2083" s="16"/>
      <c r="G2083" s="7">
        <f t="shared" si="32"/>
        <v>5</v>
      </c>
    </row>
    <row r="2084" spans="1:7" s="7" customFormat="1" ht="25.5" x14ac:dyDescent="0.2">
      <c r="A2084" s="13" t="s">
        <v>3817</v>
      </c>
      <c r="B2084" s="14" t="s">
        <v>3818</v>
      </c>
      <c r="C2084" s="15" t="s">
        <v>7494</v>
      </c>
      <c r="D2084" s="16">
        <v>3123.48</v>
      </c>
      <c r="E2084" s="16">
        <v>62.88</v>
      </c>
      <c r="F2084" s="16">
        <v>3186.36</v>
      </c>
      <c r="G2084" s="7">
        <f t="shared" si="32"/>
        <v>9</v>
      </c>
    </row>
    <row r="2085" spans="1:7" s="7" customFormat="1" ht="25.5" x14ac:dyDescent="0.2">
      <c r="A2085" s="13" t="s">
        <v>3819</v>
      </c>
      <c r="B2085" s="14" t="s">
        <v>3820</v>
      </c>
      <c r="C2085" s="15" t="s">
        <v>7494</v>
      </c>
      <c r="D2085" s="16">
        <v>4187.08</v>
      </c>
      <c r="E2085" s="16">
        <v>62.88</v>
      </c>
      <c r="F2085" s="16">
        <v>4249.96</v>
      </c>
      <c r="G2085" s="7">
        <f t="shared" si="32"/>
        <v>9</v>
      </c>
    </row>
    <row r="2086" spans="1:7" s="7" customFormat="1" ht="25.5" x14ac:dyDescent="0.2">
      <c r="A2086" s="13" t="s">
        <v>3821</v>
      </c>
      <c r="B2086" s="14" t="s">
        <v>3822</v>
      </c>
      <c r="C2086" s="15" t="s">
        <v>7494</v>
      </c>
      <c r="D2086" s="16">
        <v>2454.4499999999998</v>
      </c>
      <c r="E2086" s="16">
        <v>62.88</v>
      </c>
      <c r="F2086" s="16">
        <v>2517.33</v>
      </c>
      <c r="G2086" s="7">
        <f t="shared" si="32"/>
        <v>9</v>
      </c>
    </row>
    <row r="2087" spans="1:7" s="7" customFormat="1" x14ac:dyDescent="0.2">
      <c r="A2087" s="13" t="s">
        <v>3823</v>
      </c>
      <c r="B2087" s="14" t="s">
        <v>3824</v>
      </c>
      <c r="C2087" s="15"/>
      <c r="D2087" s="16"/>
      <c r="E2087" s="16"/>
      <c r="F2087" s="16"/>
      <c r="G2087" s="7">
        <f t="shared" si="32"/>
        <v>5</v>
      </c>
    </row>
    <row r="2088" spans="1:7" s="7" customFormat="1" x14ac:dyDescent="0.2">
      <c r="A2088" s="13" t="s">
        <v>3825</v>
      </c>
      <c r="B2088" s="14" t="s">
        <v>3826</v>
      </c>
      <c r="C2088" s="15" t="s">
        <v>7494</v>
      </c>
      <c r="D2088" s="16">
        <v>309.14</v>
      </c>
      <c r="E2088" s="16">
        <v>62.88</v>
      </c>
      <c r="F2088" s="16">
        <v>372.02</v>
      </c>
      <c r="G2088" s="7">
        <f t="shared" si="32"/>
        <v>9</v>
      </c>
    </row>
    <row r="2089" spans="1:7" s="7" customFormat="1" x14ac:dyDescent="0.2">
      <c r="A2089" s="13" t="s">
        <v>3827</v>
      </c>
      <c r="B2089" s="14" t="s">
        <v>3828</v>
      </c>
      <c r="C2089" s="15" t="s">
        <v>7494</v>
      </c>
      <c r="D2089" s="16">
        <v>185.52</v>
      </c>
      <c r="E2089" s="16">
        <v>62.88</v>
      </c>
      <c r="F2089" s="16">
        <v>248.4</v>
      </c>
      <c r="G2089" s="7">
        <f t="shared" si="32"/>
        <v>9</v>
      </c>
    </row>
    <row r="2090" spans="1:7" s="7" customFormat="1" x14ac:dyDescent="0.2">
      <c r="A2090" s="13" t="s">
        <v>3829</v>
      </c>
      <c r="B2090" s="14" t="s">
        <v>3830</v>
      </c>
      <c r="C2090" s="15" t="s">
        <v>7494</v>
      </c>
      <c r="D2090" s="16">
        <v>516.77</v>
      </c>
      <c r="E2090" s="16">
        <v>62.88</v>
      </c>
      <c r="F2090" s="16">
        <v>579.65</v>
      </c>
      <c r="G2090" s="7">
        <f t="shared" si="32"/>
        <v>9</v>
      </c>
    </row>
    <row r="2091" spans="1:7" s="7" customFormat="1" x14ac:dyDescent="0.2">
      <c r="A2091" s="13" t="s">
        <v>3831</v>
      </c>
      <c r="B2091" s="14" t="s">
        <v>3832</v>
      </c>
      <c r="C2091" s="15" t="s">
        <v>7494</v>
      </c>
      <c r="D2091" s="16">
        <v>198.28</v>
      </c>
      <c r="E2091" s="16">
        <v>62.88</v>
      </c>
      <c r="F2091" s="16">
        <v>261.16000000000003</v>
      </c>
      <c r="G2091" s="7">
        <f t="shared" si="32"/>
        <v>9</v>
      </c>
    </row>
    <row r="2092" spans="1:7" s="7" customFormat="1" x14ac:dyDescent="0.2">
      <c r="A2092" s="13" t="s">
        <v>3833</v>
      </c>
      <c r="B2092" s="14" t="s">
        <v>7673</v>
      </c>
      <c r="C2092" s="15"/>
      <c r="D2092" s="16"/>
      <c r="E2092" s="16"/>
      <c r="F2092" s="16"/>
      <c r="G2092" s="7">
        <f t="shared" si="32"/>
        <v>5</v>
      </c>
    </row>
    <row r="2093" spans="1:7" s="7" customFormat="1" x14ac:dyDescent="0.2">
      <c r="A2093" s="13" t="s">
        <v>3834</v>
      </c>
      <c r="B2093" s="14" t="s">
        <v>3835</v>
      </c>
      <c r="C2093" s="15" t="s">
        <v>7494</v>
      </c>
      <c r="D2093" s="16">
        <v>26.94</v>
      </c>
      <c r="E2093" s="16">
        <v>6.22</v>
      </c>
      <c r="F2093" s="16">
        <v>33.159999999999997</v>
      </c>
      <c r="G2093" s="7">
        <f t="shared" si="32"/>
        <v>9</v>
      </c>
    </row>
    <row r="2094" spans="1:7" s="7" customFormat="1" x14ac:dyDescent="0.2">
      <c r="A2094" s="13" t="s">
        <v>3836</v>
      </c>
      <c r="B2094" s="14" t="s">
        <v>3837</v>
      </c>
      <c r="C2094" s="15" t="s">
        <v>7494</v>
      </c>
      <c r="D2094" s="16">
        <v>29.62</v>
      </c>
      <c r="E2094" s="16">
        <v>2.0699999999999998</v>
      </c>
      <c r="F2094" s="16">
        <v>31.69</v>
      </c>
      <c r="G2094" s="7">
        <f t="shared" si="32"/>
        <v>9</v>
      </c>
    </row>
    <row r="2095" spans="1:7" s="7" customFormat="1" x14ac:dyDescent="0.2">
      <c r="A2095" s="13" t="s">
        <v>3838</v>
      </c>
      <c r="B2095" s="14" t="s">
        <v>3839</v>
      </c>
      <c r="C2095" s="15" t="s">
        <v>7494</v>
      </c>
      <c r="D2095" s="16">
        <v>21.54</v>
      </c>
      <c r="E2095" s="16">
        <v>6.22</v>
      </c>
      <c r="F2095" s="16">
        <v>27.76</v>
      </c>
      <c r="G2095" s="7">
        <f t="shared" si="32"/>
        <v>9</v>
      </c>
    </row>
    <row r="2096" spans="1:7" s="7" customFormat="1" ht="25.5" x14ac:dyDescent="0.2">
      <c r="A2096" s="13" t="s">
        <v>3840</v>
      </c>
      <c r="B2096" s="14" t="s">
        <v>3841</v>
      </c>
      <c r="C2096" s="15" t="s">
        <v>7494</v>
      </c>
      <c r="D2096" s="16"/>
      <c r="E2096" s="16">
        <v>20.74</v>
      </c>
      <c r="F2096" s="16">
        <v>20.74</v>
      </c>
      <c r="G2096" s="7">
        <f t="shared" si="32"/>
        <v>9</v>
      </c>
    </row>
    <row r="2097" spans="1:7" s="7" customFormat="1" x14ac:dyDescent="0.2">
      <c r="A2097" s="13" t="s">
        <v>3842</v>
      </c>
      <c r="B2097" s="14" t="s">
        <v>3843</v>
      </c>
      <c r="C2097" s="15" t="s">
        <v>7497</v>
      </c>
      <c r="D2097" s="16"/>
      <c r="E2097" s="16">
        <v>29.17</v>
      </c>
      <c r="F2097" s="16">
        <v>29.17</v>
      </c>
      <c r="G2097" s="7">
        <f t="shared" si="32"/>
        <v>9</v>
      </c>
    </row>
    <row r="2098" spans="1:7" s="7" customFormat="1" ht="25.5" x14ac:dyDescent="0.2">
      <c r="A2098" s="13" t="s">
        <v>3844</v>
      </c>
      <c r="B2098" s="14" t="s">
        <v>3845</v>
      </c>
      <c r="C2098" s="15" t="s">
        <v>7497</v>
      </c>
      <c r="D2098" s="16"/>
      <c r="E2098" s="16">
        <v>58.34</v>
      </c>
      <c r="F2098" s="16">
        <v>58.34</v>
      </c>
      <c r="G2098" s="7">
        <f t="shared" si="32"/>
        <v>9</v>
      </c>
    </row>
    <row r="2099" spans="1:7" s="7" customFormat="1" ht="25.5" x14ac:dyDescent="0.2">
      <c r="A2099" s="13" t="s">
        <v>3846</v>
      </c>
      <c r="B2099" s="14" t="s">
        <v>3847</v>
      </c>
      <c r="C2099" s="15" t="s">
        <v>7494</v>
      </c>
      <c r="D2099" s="16">
        <v>1028.3699999999999</v>
      </c>
      <c r="E2099" s="16">
        <v>1.69</v>
      </c>
      <c r="F2099" s="16">
        <v>1030.06</v>
      </c>
      <c r="G2099" s="7">
        <f t="shared" si="32"/>
        <v>9</v>
      </c>
    </row>
    <row r="2100" spans="1:7" s="7" customFormat="1" x14ac:dyDescent="0.2">
      <c r="A2100" s="13" t="s">
        <v>3848</v>
      </c>
      <c r="B2100" s="14" t="s">
        <v>3849</v>
      </c>
      <c r="C2100" s="15" t="s">
        <v>7494</v>
      </c>
      <c r="D2100" s="16">
        <v>163.74</v>
      </c>
      <c r="E2100" s="16">
        <v>4.22</v>
      </c>
      <c r="F2100" s="16">
        <v>167.96</v>
      </c>
      <c r="G2100" s="7">
        <f t="shared" si="32"/>
        <v>9</v>
      </c>
    </row>
    <row r="2101" spans="1:7" s="7" customFormat="1" x14ac:dyDescent="0.2">
      <c r="A2101" s="13" t="s">
        <v>7674</v>
      </c>
      <c r="B2101" s="14" t="s">
        <v>7675</v>
      </c>
      <c r="C2101" s="15" t="s">
        <v>7497</v>
      </c>
      <c r="D2101" s="16">
        <v>536.23</v>
      </c>
      <c r="E2101" s="16">
        <v>29.17</v>
      </c>
      <c r="F2101" s="16">
        <v>565.4</v>
      </c>
      <c r="G2101" s="7">
        <f t="shared" si="32"/>
        <v>9</v>
      </c>
    </row>
    <row r="2102" spans="1:7" s="7" customFormat="1" ht="25.5" x14ac:dyDescent="0.2">
      <c r="A2102" s="13" t="s">
        <v>3850</v>
      </c>
      <c r="B2102" s="14" t="s">
        <v>3851</v>
      </c>
      <c r="C2102" s="15" t="s">
        <v>7494</v>
      </c>
      <c r="D2102" s="16">
        <v>7223.35</v>
      </c>
      <c r="E2102" s="16">
        <v>46.67</v>
      </c>
      <c r="F2102" s="16">
        <v>7270.02</v>
      </c>
      <c r="G2102" s="7">
        <f t="shared" si="32"/>
        <v>9</v>
      </c>
    </row>
    <row r="2103" spans="1:7" s="7" customFormat="1" ht="25.5" x14ac:dyDescent="0.2">
      <c r="A2103" s="13" t="s">
        <v>3852</v>
      </c>
      <c r="B2103" s="14" t="s">
        <v>8274</v>
      </c>
      <c r="C2103" s="15" t="s">
        <v>7494</v>
      </c>
      <c r="D2103" s="16">
        <v>15802.68</v>
      </c>
      <c r="E2103" s="16">
        <v>46.67</v>
      </c>
      <c r="F2103" s="16">
        <v>15849.35</v>
      </c>
      <c r="G2103" s="7">
        <f t="shared" si="32"/>
        <v>9</v>
      </c>
    </row>
    <row r="2104" spans="1:7" s="7" customFormat="1" ht="25.5" x14ac:dyDescent="0.2">
      <c r="A2104" s="13" t="s">
        <v>3853</v>
      </c>
      <c r="B2104" s="14" t="s">
        <v>3854</v>
      </c>
      <c r="C2104" s="15" t="s">
        <v>7494</v>
      </c>
      <c r="D2104" s="16">
        <v>28302.52</v>
      </c>
      <c r="E2104" s="16">
        <v>46.67</v>
      </c>
      <c r="F2104" s="16">
        <v>28349.19</v>
      </c>
      <c r="G2104" s="7">
        <f t="shared" si="32"/>
        <v>9</v>
      </c>
    </row>
    <row r="2105" spans="1:7" s="7" customFormat="1" x14ac:dyDescent="0.2">
      <c r="A2105" s="13" t="s">
        <v>3855</v>
      </c>
      <c r="B2105" s="14" t="s">
        <v>3856</v>
      </c>
      <c r="C2105" s="15" t="s">
        <v>7494</v>
      </c>
      <c r="D2105" s="16">
        <v>563.5</v>
      </c>
      <c r="E2105" s="16">
        <v>20.74</v>
      </c>
      <c r="F2105" s="16">
        <v>584.24</v>
      </c>
      <c r="G2105" s="7">
        <f t="shared" si="32"/>
        <v>9</v>
      </c>
    </row>
    <row r="2106" spans="1:7" s="7" customFormat="1" x14ac:dyDescent="0.2">
      <c r="A2106" s="13" t="s">
        <v>3857</v>
      </c>
      <c r="B2106" s="14" t="s">
        <v>7676</v>
      </c>
      <c r="C2106" s="15"/>
      <c r="D2106" s="16"/>
      <c r="E2106" s="16"/>
      <c r="F2106" s="16"/>
      <c r="G2106" s="7">
        <f t="shared" si="32"/>
        <v>5</v>
      </c>
    </row>
    <row r="2107" spans="1:7" s="7" customFormat="1" ht="25.5" x14ac:dyDescent="0.2">
      <c r="A2107" s="13" t="s">
        <v>3858</v>
      </c>
      <c r="B2107" s="14" t="s">
        <v>3859</v>
      </c>
      <c r="C2107" s="15" t="s">
        <v>7494</v>
      </c>
      <c r="D2107" s="16">
        <v>940.82</v>
      </c>
      <c r="E2107" s="16">
        <v>20.74</v>
      </c>
      <c r="F2107" s="16">
        <v>961.56</v>
      </c>
      <c r="G2107" s="7">
        <f t="shared" si="32"/>
        <v>9</v>
      </c>
    </row>
    <row r="2108" spans="1:7" s="7" customFormat="1" x14ac:dyDescent="0.2">
      <c r="A2108" s="13" t="s">
        <v>3860</v>
      </c>
      <c r="B2108" s="14" t="s">
        <v>3861</v>
      </c>
      <c r="C2108" s="15"/>
      <c r="D2108" s="16"/>
      <c r="E2108" s="16"/>
      <c r="F2108" s="16"/>
      <c r="G2108" s="7">
        <f t="shared" si="32"/>
        <v>5</v>
      </c>
    </row>
    <row r="2109" spans="1:7" s="7" customFormat="1" x14ac:dyDescent="0.2">
      <c r="A2109" s="13" t="s">
        <v>3862</v>
      </c>
      <c r="B2109" s="14" t="s">
        <v>8275</v>
      </c>
      <c r="C2109" s="15" t="s">
        <v>7494</v>
      </c>
      <c r="D2109" s="16">
        <v>381.93</v>
      </c>
      <c r="E2109" s="16">
        <v>62.88</v>
      </c>
      <c r="F2109" s="16">
        <v>444.81</v>
      </c>
      <c r="G2109" s="7">
        <f t="shared" si="32"/>
        <v>9</v>
      </c>
    </row>
    <row r="2110" spans="1:7" s="7" customFormat="1" x14ac:dyDescent="0.2">
      <c r="A2110" s="13" t="s">
        <v>3863</v>
      </c>
      <c r="B2110" s="14" t="s">
        <v>3864</v>
      </c>
      <c r="C2110" s="15"/>
      <c r="D2110" s="16"/>
      <c r="E2110" s="16"/>
      <c r="F2110" s="16"/>
      <c r="G2110" s="7">
        <f t="shared" si="32"/>
        <v>5</v>
      </c>
    </row>
    <row r="2111" spans="1:7" s="7" customFormat="1" ht="25.5" x14ac:dyDescent="0.2">
      <c r="A2111" s="13" t="s">
        <v>3865</v>
      </c>
      <c r="B2111" s="14" t="s">
        <v>8276</v>
      </c>
      <c r="C2111" s="15" t="s">
        <v>7494</v>
      </c>
      <c r="D2111" s="16">
        <v>53.78</v>
      </c>
      <c r="E2111" s="16">
        <v>23.63</v>
      </c>
      <c r="F2111" s="16">
        <v>77.41</v>
      </c>
      <c r="G2111" s="7">
        <f t="shared" si="32"/>
        <v>9</v>
      </c>
    </row>
    <row r="2112" spans="1:7" s="7" customFormat="1" ht="25.5" x14ac:dyDescent="0.2">
      <c r="A2112" s="13" t="s">
        <v>3866</v>
      </c>
      <c r="B2112" s="14" t="s">
        <v>8277</v>
      </c>
      <c r="C2112" s="15" t="s">
        <v>7494</v>
      </c>
      <c r="D2112" s="16">
        <v>201.65</v>
      </c>
      <c r="E2112" s="16">
        <v>23.63</v>
      </c>
      <c r="F2112" s="16">
        <v>225.28</v>
      </c>
      <c r="G2112" s="7">
        <f t="shared" si="32"/>
        <v>9</v>
      </c>
    </row>
    <row r="2113" spans="1:7" s="7" customFormat="1" ht="25.5" x14ac:dyDescent="0.2">
      <c r="A2113" s="13" t="s">
        <v>7400</v>
      </c>
      <c r="B2113" s="14" t="s">
        <v>7677</v>
      </c>
      <c r="C2113" s="15" t="s">
        <v>7494</v>
      </c>
      <c r="D2113" s="16">
        <v>674.91</v>
      </c>
      <c r="E2113" s="16">
        <v>26.21</v>
      </c>
      <c r="F2113" s="16">
        <v>701.12</v>
      </c>
      <c r="G2113" s="7">
        <f t="shared" si="32"/>
        <v>9</v>
      </c>
    </row>
    <row r="2114" spans="1:7" s="7" customFormat="1" ht="25.5" x14ac:dyDescent="0.2">
      <c r="A2114" s="13" t="s">
        <v>7401</v>
      </c>
      <c r="B2114" s="14" t="s">
        <v>7678</v>
      </c>
      <c r="C2114" s="15" t="s">
        <v>7494</v>
      </c>
      <c r="D2114" s="16">
        <v>7285.48</v>
      </c>
      <c r="E2114" s="16">
        <v>26.21</v>
      </c>
      <c r="F2114" s="16">
        <v>7311.69</v>
      </c>
      <c r="G2114" s="7">
        <f t="shared" si="32"/>
        <v>9</v>
      </c>
    </row>
    <row r="2115" spans="1:7" s="7" customFormat="1" ht="38.25" x14ac:dyDescent="0.2">
      <c r="A2115" s="13" t="s">
        <v>7402</v>
      </c>
      <c r="B2115" s="14" t="s">
        <v>7679</v>
      </c>
      <c r="C2115" s="15" t="s">
        <v>7494</v>
      </c>
      <c r="D2115" s="16">
        <v>2593.87</v>
      </c>
      <c r="E2115" s="16">
        <v>26.21</v>
      </c>
      <c r="F2115" s="16">
        <v>2620.08</v>
      </c>
      <c r="G2115" s="7">
        <f t="shared" si="32"/>
        <v>9</v>
      </c>
    </row>
    <row r="2116" spans="1:7" s="7" customFormat="1" ht="38.25" x14ac:dyDescent="0.2">
      <c r="A2116" s="13" t="s">
        <v>7403</v>
      </c>
      <c r="B2116" s="14" t="s">
        <v>7680</v>
      </c>
      <c r="C2116" s="15" t="s">
        <v>7494</v>
      </c>
      <c r="D2116" s="16">
        <v>828.81</v>
      </c>
      <c r="E2116" s="16">
        <v>26.21</v>
      </c>
      <c r="F2116" s="16">
        <v>855.02</v>
      </c>
      <c r="G2116" s="7">
        <f t="shared" si="32"/>
        <v>9</v>
      </c>
    </row>
    <row r="2117" spans="1:7" s="7" customFormat="1" x14ac:dyDescent="0.2">
      <c r="A2117" s="13" t="s">
        <v>3867</v>
      </c>
      <c r="B2117" s="14" t="s">
        <v>3868</v>
      </c>
      <c r="C2117" s="15"/>
      <c r="D2117" s="16"/>
      <c r="E2117" s="16"/>
      <c r="F2117" s="16"/>
      <c r="G2117" s="7">
        <f t="shared" si="32"/>
        <v>5</v>
      </c>
    </row>
    <row r="2118" spans="1:7" s="7" customFormat="1" ht="25.5" x14ac:dyDescent="0.2">
      <c r="A2118" s="13" t="s">
        <v>3869</v>
      </c>
      <c r="B2118" s="14" t="s">
        <v>3870</v>
      </c>
      <c r="C2118" s="15" t="s">
        <v>7494</v>
      </c>
      <c r="D2118" s="16">
        <v>525.88</v>
      </c>
      <c r="E2118" s="16">
        <v>68.489999999999995</v>
      </c>
      <c r="F2118" s="16">
        <v>594.37</v>
      </c>
      <c r="G2118" s="7">
        <f t="shared" si="32"/>
        <v>9</v>
      </c>
    </row>
    <row r="2119" spans="1:7" s="7" customFormat="1" ht="25.5" x14ac:dyDescent="0.2">
      <c r="A2119" s="13" t="s">
        <v>3871</v>
      </c>
      <c r="B2119" s="14" t="s">
        <v>3872</v>
      </c>
      <c r="C2119" s="15" t="s">
        <v>7494</v>
      </c>
      <c r="D2119" s="16">
        <v>501.28</v>
      </c>
      <c r="E2119" s="16">
        <v>68.489999999999995</v>
      </c>
      <c r="F2119" s="16">
        <v>569.77</v>
      </c>
      <c r="G2119" s="7">
        <f t="shared" si="32"/>
        <v>9</v>
      </c>
    </row>
    <row r="2120" spans="1:7" s="7" customFormat="1" ht="25.5" x14ac:dyDescent="0.2">
      <c r="A2120" s="13" t="s">
        <v>3873</v>
      </c>
      <c r="B2120" s="14" t="s">
        <v>3874</v>
      </c>
      <c r="C2120" s="15" t="s">
        <v>7494</v>
      </c>
      <c r="D2120" s="16">
        <v>545.02</v>
      </c>
      <c r="E2120" s="16">
        <v>68.489999999999995</v>
      </c>
      <c r="F2120" s="16">
        <v>613.51</v>
      </c>
      <c r="G2120" s="7">
        <f t="shared" si="32"/>
        <v>9</v>
      </c>
    </row>
    <row r="2121" spans="1:7" s="7" customFormat="1" ht="25.5" x14ac:dyDescent="0.2">
      <c r="A2121" s="13" t="s">
        <v>3875</v>
      </c>
      <c r="B2121" s="14" t="s">
        <v>7297</v>
      </c>
      <c r="C2121" s="15" t="s">
        <v>7494</v>
      </c>
      <c r="D2121" s="16">
        <v>436.16</v>
      </c>
      <c r="E2121" s="16">
        <v>68.489999999999995</v>
      </c>
      <c r="F2121" s="16">
        <v>504.65</v>
      </c>
      <c r="G2121" s="7">
        <f t="shared" si="32"/>
        <v>9</v>
      </c>
    </row>
    <row r="2122" spans="1:7" s="7" customFormat="1" ht="25.5" x14ac:dyDescent="0.2">
      <c r="A2122" s="13" t="s">
        <v>3876</v>
      </c>
      <c r="B2122" s="14" t="s">
        <v>7298</v>
      </c>
      <c r="C2122" s="15" t="s">
        <v>7494</v>
      </c>
      <c r="D2122" s="16">
        <v>668.34</v>
      </c>
      <c r="E2122" s="16">
        <v>68.489999999999995</v>
      </c>
      <c r="F2122" s="16">
        <v>736.83</v>
      </c>
      <c r="G2122" s="7">
        <f t="shared" ref="G2122:G2185" si="33">LEN(A2122)</f>
        <v>9</v>
      </c>
    </row>
    <row r="2123" spans="1:7" s="7" customFormat="1" ht="25.5" x14ac:dyDescent="0.2">
      <c r="A2123" s="13" t="s">
        <v>3877</v>
      </c>
      <c r="B2123" s="14" t="s">
        <v>7299</v>
      </c>
      <c r="C2123" s="15" t="s">
        <v>7503</v>
      </c>
      <c r="D2123" s="16">
        <v>33147.54</v>
      </c>
      <c r="E2123" s="16">
        <v>95.5</v>
      </c>
      <c r="F2123" s="16">
        <v>33243.040000000001</v>
      </c>
      <c r="G2123" s="7">
        <f t="shared" si="33"/>
        <v>9</v>
      </c>
    </row>
    <row r="2124" spans="1:7" s="7" customFormat="1" ht="25.5" x14ac:dyDescent="0.2">
      <c r="A2124" s="13" t="s">
        <v>3878</v>
      </c>
      <c r="B2124" s="14" t="s">
        <v>7681</v>
      </c>
      <c r="C2124" s="15"/>
      <c r="D2124" s="16"/>
      <c r="E2124" s="16"/>
      <c r="F2124" s="16"/>
      <c r="G2124" s="7">
        <f t="shared" si="33"/>
        <v>2</v>
      </c>
    </row>
    <row r="2125" spans="1:7" s="7" customFormat="1" x14ac:dyDescent="0.2">
      <c r="A2125" s="13" t="s">
        <v>3879</v>
      </c>
      <c r="B2125" s="14" t="s">
        <v>7682</v>
      </c>
      <c r="C2125" s="15"/>
      <c r="D2125" s="16"/>
      <c r="E2125" s="16"/>
      <c r="F2125" s="16"/>
      <c r="G2125" s="7">
        <f t="shared" si="33"/>
        <v>5</v>
      </c>
    </row>
    <row r="2126" spans="1:7" s="7" customFormat="1" x14ac:dyDescent="0.2">
      <c r="A2126" s="13" t="s">
        <v>3880</v>
      </c>
      <c r="B2126" s="14" t="s">
        <v>3881</v>
      </c>
      <c r="C2126" s="15" t="s">
        <v>7500</v>
      </c>
      <c r="D2126" s="16">
        <v>6.38</v>
      </c>
      <c r="E2126" s="16">
        <v>20.74</v>
      </c>
      <c r="F2126" s="16">
        <v>27.12</v>
      </c>
      <c r="G2126" s="7">
        <f t="shared" si="33"/>
        <v>9</v>
      </c>
    </row>
    <row r="2127" spans="1:7" s="7" customFormat="1" x14ac:dyDescent="0.2">
      <c r="A2127" s="13" t="s">
        <v>3882</v>
      </c>
      <c r="B2127" s="14" t="s">
        <v>3883</v>
      </c>
      <c r="C2127" s="15" t="s">
        <v>7500</v>
      </c>
      <c r="D2127" s="16">
        <v>9.52</v>
      </c>
      <c r="E2127" s="16">
        <v>24.88</v>
      </c>
      <c r="F2127" s="16">
        <v>34.4</v>
      </c>
      <c r="G2127" s="7">
        <f t="shared" si="33"/>
        <v>9</v>
      </c>
    </row>
    <row r="2128" spans="1:7" s="7" customFormat="1" x14ac:dyDescent="0.2">
      <c r="A2128" s="13" t="s">
        <v>3884</v>
      </c>
      <c r="B2128" s="14" t="s">
        <v>3885</v>
      </c>
      <c r="C2128" s="15" t="s">
        <v>7500</v>
      </c>
      <c r="D2128" s="16">
        <v>13.97</v>
      </c>
      <c r="E2128" s="16">
        <v>29.03</v>
      </c>
      <c r="F2128" s="16">
        <v>43</v>
      </c>
      <c r="G2128" s="7">
        <f t="shared" si="33"/>
        <v>9</v>
      </c>
    </row>
    <row r="2129" spans="1:7" s="7" customFormat="1" x14ac:dyDescent="0.2">
      <c r="A2129" s="13" t="s">
        <v>3886</v>
      </c>
      <c r="B2129" s="14" t="s">
        <v>3887</v>
      </c>
      <c r="C2129" s="15" t="s">
        <v>7500</v>
      </c>
      <c r="D2129" s="16">
        <v>16.46</v>
      </c>
      <c r="E2129" s="16">
        <v>33.18</v>
      </c>
      <c r="F2129" s="16">
        <v>49.64</v>
      </c>
      <c r="G2129" s="7">
        <f t="shared" si="33"/>
        <v>9</v>
      </c>
    </row>
    <row r="2130" spans="1:7" s="7" customFormat="1" x14ac:dyDescent="0.2">
      <c r="A2130" s="13" t="s">
        <v>3888</v>
      </c>
      <c r="B2130" s="14" t="s">
        <v>3889</v>
      </c>
      <c r="C2130" s="15" t="s">
        <v>7500</v>
      </c>
      <c r="D2130" s="16">
        <v>21.6</v>
      </c>
      <c r="E2130" s="16">
        <v>37.32</v>
      </c>
      <c r="F2130" s="16">
        <v>58.92</v>
      </c>
      <c r="G2130" s="7">
        <f t="shared" si="33"/>
        <v>9</v>
      </c>
    </row>
    <row r="2131" spans="1:7" s="7" customFormat="1" x14ac:dyDescent="0.2">
      <c r="A2131" s="13" t="s">
        <v>3890</v>
      </c>
      <c r="B2131" s="14" t="s">
        <v>3891</v>
      </c>
      <c r="C2131" s="15" t="s">
        <v>7500</v>
      </c>
      <c r="D2131" s="16">
        <v>34.630000000000003</v>
      </c>
      <c r="E2131" s="16">
        <v>41.47</v>
      </c>
      <c r="F2131" s="16">
        <v>76.099999999999994</v>
      </c>
      <c r="G2131" s="7">
        <f t="shared" si="33"/>
        <v>9</v>
      </c>
    </row>
    <row r="2132" spans="1:7" s="7" customFormat="1" x14ac:dyDescent="0.2">
      <c r="A2132" s="13" t="s">
        <v>3892</v>
      </c>
      <c r="B2132" s="14" t="s">
        <v>3893</v>
      </c>
      <c r="C2132" s="15" t="s">
        <v>7500</v>
      </c>
      <c r="D2132" s="16">
        <v>44.36</v>
      </c>
      <c r="E2132" s="16">
        <v>45.62</v>
      </c>
      <c r="F2132" s="16">
        <v>89.98</v>
      </c>
      <c r="G2132" s="7">
        <f t="shared" si="33"/>
        <v>9</v>
      </c>
    </row>
    <row r="2133" spans="1:7" s="7" customFormat="1" x14ac:dyDescent="0.2">
      <c r="A2133" s="13" t="s">
        <v>3894</v>
      </c>
      <c r="B2133" s="14" t="s">
        <v>3895</v>
      </c>
      <c r="C2133" s="15" t="s">
        <v>7500</v>
      </c>
      <c r="D2133" s="16">
        <v>73.3</v>
      </c>
      <c r="E2133" s="16">
        <v>53.91</v>
      </c>
      <c r="F2133" s="16">
        <v>127.21</v>
      </c>
      <c r="G2133" s="7">
        <f t="shared" si="33"/>
        <v>9</v>
      </c>
    </row>
    <row r="2134" spans="1:7" s="7" customFormat="1" ht="25.5" x14ac:dyDescent="0.2">
      <c r="A2134" s="13" t="s">
        <v>3896</v>
      </c>
      <c r="B2134" s="14" t="s">
        <v>7683</v>
      </c>
      <c r="C2134" s="15"/>
      <c r="D2134" s="16"/>
      <c r="E2134" s="16"/>
      <c r="F2134" s="16"/>
      <c r="G2134" s="7">
        <f t="shared" si="33"/>
        <v>5</v>
      </c>
    </row>
    <row r="2135" spans="1:7" s="7" customFormat="1" x14ac:dyDescent="0.2">
      <c r="A2135" s="13" t="s">
        <v>3897</v>
      </c>
      <c r="B2135" s="14" t="s">
        <v>7684</v>
      </c>
      <c r="C2135" s="15" t="s">
        <v>7500</v>
      </c>
      <c r="D2135" s="16">
        <v>8.8800000000000008</v>
      </c>
      <c r="E2135" s="16">
        <v>24.88</v>
      </c>
      <c r="F2135" s="16">
        <v>33.76</v>
      </c>
      <c r="G2135" s="7">
        <f t="shared" si="33"/>
        <v>9</v>
      </c>
    </row>
    <row r="2136" spans="1:7" s="7" customFormat="1" x14ac:dyDescent="0.2">
      <c r="A2136" s="13" t="s">
        <v>3898</v>
      </c>
      <c r="B2136" s="14" t="s">
        <v>7685</v>
      </c>
      <c r="C2136" s="15" t="s">
        <v>7500</v>
      </c>
      <c r="D2136" s="16">
        <v>12.39</v>
      </c>
      <c r="E2136" s="16">
        <v>29.03</v>
      </c>
      <c r="F2136" s="16">
        <v>41.42</v>
      </c>
      <c r="G2136" s="7">
        <f t="shared" si="33"/>
        <v>9</v>
      </c>
    </row>
    <row r="2137" spans="1:7" s="7" customFormat="1" x14ac:dyDescent="0.2">
      <c r="A2137" s="13" t="s">
        <v>3899</v>
      </c>
      <c r="B2137" s="14" t="s">
        <v>7686</v>
      </c>
      <c r="C2137" s="15" t="s">
        <v>7500</v>
      </c>
      <c r="D2137" s="16">
        <v>21.76</v>
      </c>
      <c r="E2137" s="16">
        <v>33.18</v>
      </c>
      <c r="F2137" s="16">
        <v>54.94</v>
      </c>
      <c r="G2137" s="7">
        <f t="shared" si="33"/>
        <v>9</v>
      </c>
    </row>
    <row r="2138" spans="1:7" s="7" customFormat="1" x14ac:dyDescent="0.2">
      <c r="A2138" s="13" t="s">
        <v>3900</v>
      </c>
      <c r="B2138" s="14" t="s">
        <v>7687</v>
      </c>
      <c r="C2138" s="15" t="s">
        <v>7500</v>
      </c>
      <c r="D2138" s="16">
        <v>22.83</v>
      </c>
      <c r="E2138" s="16">
        <v>37.32</v>
      </c>
      <c r="F2138" s="16">
        <v>60.15</v>
      </c>
      <c r="G2138" s="7">
        <f t="shared" si="33"/>
        <v>9</v>
      </c>
    </row>
    <row r="2139" spans="1:7" s="7" customFormat="1" x14ac:dyDescent="0.2">
      <c r="A2139" s="13" t="s">
        <v>3901</v>
      </c>
      <c r="B2139" s="14" t="s">
        <v>7688</v>
      </c>
      <c r="C2139" s="15" t="s">
        <v>7500</v>
      </c>
      <c r="D2139" s="16">
        <v>30.61</v>
      </c>
      <c r="E2139" s="16">
        <v>41.47</v>
      </c>
      <c r="F2139" s="16">
        <v>72.08</v>
      </c>
      <c r="G2139" s="7">
        <f t="shared" si="33"/>
        <v>9</v>
      </c>
    </row>
    <row r="2140" spans="1:7" s="7" customFormat="1" x14ac:dyDescent="0.2">
      <c r="A2140" s="13" t="s">
        <v>3902</v>
      </c>
      <c r="B2140" s="14" t="s">
        <v>7689</v>
      </c>
      <c r="C2140" s="15" t="s">
        <v>7500</v>
      </c>
      <c r="D2140" s="16">
        <v>44.97</v>
      </c>
      <c r="E2140" s="16">
        <v>49.76</v>
      </c>
      <c r="F2140" s="16">
        <v>94.73</v>
      </c>
      <c r="G2140" s="7">
        <f t="shared" si="33"/>
        <v>9</v>
      </c>
    </row>
    <row r="2141" spans="1:7" s="7" customFormat="1" x14ac:dyDescent="0.2">
      <c r="A2141" s="13" t="s">
        <v>3903</v>
      </c>
      <c r="B2141" s="14" t="s">
        <v>7690</v>
      </c>
      <c r="C2141" s="15" t="s">
        <v>7500</v>
      </c>
      <c r="D2141" s="16">
        <v>61.71</v>
      </c>
      <c r="E2141" s="16">
        <v>62.21</v>
      </c>
      <c r="F2141" s="16">
        <v>123.92</v>
      </c>
      <c r="G2141" s="7">
        <f t="shared" si="33"/>
        <v>9</v>
      </c>
    </row>
    <row r="2142" spans="1:7" s="7" customFormat="1" x14ac:dyDescent="0.2">
      <c r="A2142" s="13" t="s">
        <v>3904</v>
      </c>
      <c r="B2142" s="14" t="s">
        <v>7691</v>
      </c>
      <c r="C2142" s="15" t="s">
        <v>7500</v>
      </c>
      <c r="D2142" s="16">
        <v>90.57</v>
      </c>
      <c r="E2142" s="16">
        <v>74.650000000000006</v>
      </c>
      <c r="F2142" s="16">
        <v>165.22</v>
      </c>
      <c r="G2142" s="7">
        <f t="shared" si="33"/>
        <v>9</v>
      </c>
    </row>
    <row r="2143" spans="1:7" s="7" customFormat="1" ht="25.5" x14ac:dyDescent="0.2">
      <c r="A2143" s="13" t="s">
        <v>3905</v>
      </c>
      <c r="B2143" s="14" t="s">
        <v>7692</v>
      </c>
      <c r="C2143" s="15"/>
      <c r="D2143" s="16"/>
      <c r="E2143" s="16"/>
      <c r="F2143" s="16"/>
      <c r="G2143" s="7">
        <f t="shared" si="33"/>
        <v>5</v>
      </c>
    </row>
    <row r="2144" spans="1:7" s="7" customFormat="1" ht="25.5" x14ac:dyDescent="0.2">
      <c r="A2144" s="13" t="s">
        <v>3906</v>
      </c>
      <c r="B2144" s="14" t="s">
        <v>7693</v>
      </c>
      <c r="C2144" s="15" t="s">
        <v>7500</v>
      </c>
      <c r="D2144" s="16">
        <v>23.5</v>
      </c>
      <c r="E2144" s="16">
        <v>24.88</v>
      </c>
      <c r="F2144" s="16">
        <v>48.38</v>
      </c>
      <c r="G2144" s="7">
        <f t="shared" si="33"/>
        <v>9</v>
      </c>
    </row>
    <row r="2145" spans="1:7" s="7" customFormat="1" ht="25.5" x14ac:dyDescent="0.2">
      <c r="A2145" s="13" t="s">
        <v>3907</v>
      </c>
      <c r="B2145" s="14" t="s">
        <v>7694</v>
      </c>
      <c r="C2145" s="15" t="s">
        <v>7500</v>
      </c>
      <c r="D2145" s="16">
        <v>29.85</v>
      </c>
      <c r="E2145" s="16">
        <v>29.03</v>
      </c>
      <c r="F2145" s="16">
        <v>58.88</v>
      </c>
      <c r="G2145" s="7">
        <f t="shared" si="33"/>
        <v>9</v>
      </c>
    </row>
    <row r="2146" spans="1:7" s="7" customFormat="1" ht="25.5" x14ac:dyDescent="0.2">
      <c r="A2146" s="13" t="s">
        <v>3908</v>
      </c>
      <c r="B2146" s="14" t="s">
        <v>7695</v>
      </c>
      <c r="C2146" s="15" t="s">
        <v>7500</v>
      </c>
      <c r="D2146" s="16">
        <v>44.57</v>
      </c>
      <c r="E2146" s="16">
        <v>33.18</v>
      </c>
      <c r="F2146" s="16">
        <v>77.75</v>
      </c>
      <c r="G2146" s="7">
        <f t="shared" si="33"/>
        <v>9</v>
      </c>
    </row>
    <row r="2147" spans="1:7" s="7" customFormat="1" ht="25.5" x14ac:dyDescent="0.2">
      <c r="A2147" s="13" t="s">
        <v>3909</v>
      </c>
      <c r="B2147" s="14" t="s">
        <v>7696</v>
      </c>
      <c r="C2147" s="15" t="s">
        <v>7500</v>
      </c>
      <c r="D2147" s="16">
        <v>54.06</v>
      </c>
      <c r="E2147" s="16">
        <v>37.32</v>
      </c>
      <c r="F2147" s="16">
        <v>91.38</v>
      </c>
      <c r="G2147" s="7">
        <f t="shared" si="33"/>
        <v>9</v>
      </c>
    </row>
    <row r="2148" spans="1:7" s="7" customFormat="1" ht="25.5" x14ac:dyDescent="0.2">
      <c r="A2148" s="13" t="s">
        <v>3910</v>
      </c>
      <c r="B2148" s="14" t="s">
        <v>7697</v>
      </c>
      <c r="C2148" s="15" t="s">
        <v>7500</v>
      </c>
      <c r="D2148" s="16">
        <v>69.150000000000006</v>
      </c>
      <c r="E2148" s="16">
        <v>41.47</v>
      </c>
      <c r="F2148" s="16">
        <v>110.62</v>
      </c>
      <c r="G2148" s="7">
        <f t="shared" si="33"/>
        <v>9</v>
      </c>
    </row>
    <row r="2149" spans="1:7" s="7" customFormat="1" ht="25.5" x14ac:dyDescent="0.2">
      <c r="A2149" s="13" t="s">
        <v>3911</v>
      </c>
      <c r="B2149" s="14" t="s">
        <v>7698</v>
      </c>
      <c r="C2149" s="15" t="s">
        <v>7500</v>
      </c>
      <c r="D2149" s="16">
        <v>98.67</v>
      </c>
      <c r="E2149" s="16">
        <v>49.76</v>
      </c>
      <c r="F2149" s="16">
        <v>148.43</v>
      </c>
      <c r="G2149" s="7">
        <f t="shared" si="33"/>
        <v>9</v>
      </c>
    </row>
    <row r="2150" spans="1:7" s="7" customFormat="1" ht="25.5" x14ac:dyDescent="0.2">
      <c r="A2150" s="13" t="s">
        <v>3912</v>
      </c>
      <c r="B2150" s="14" t="s">
        <v>7699</v>
      </c>
      <c r="C2150" s="15" t="s">
        <v>7500</v>
      </c>
      <c r="D2150" s="16">
        <v>115.65</v>
      </c>
      <c r="E2150" s="16">
        <v>62.21</v>
      </c>
      <c r="F2150" s="16">
        <v>177.86</v>
      </c>
      <c r="G2150" s="7">
        <f t="shared" si="33"/>
        <v>9</v>
      </c>
    </row>
    <row r="2151" spans="1:7" s="7" customFormat="1" ht="25.5" x14ac:dyDescent="0.2">
      <c r="A2151" s="13" t="s">
        <v>3913</v>
      </c>
      <c r="B2151" s="14" t="s">
        <v>7700</v>
      </c>
      <c r="C2151" s="15" t="s">
        <v>7500</v>
      </c>
      <c r="D2151" s="16">
        <v>136.08000000000001</v>
      </c>
      <c r="E2151" s="16">
        <v>74.650000000000006</v>
      </c>
      <c r="F2151" s="16">
        <v>210.73</v>
      </c>
      <c r="G2151" s="7">
        <f t="shared" si="33"/>
        <v>9</v>
      </c>
    </row>
    <row r="2152" spans="1:7" s="7" customFormat="1" ht="25.5" x14ac:dyDescent="0.2">
      <c r="A2152" s="13" t="s">
        <v>3914</v>
      </c>
      <c r="B2152" s="14" t="s">
        <v>7701</v>
      </c>
      <c r="C2152" s="15"/>
      <c r="D2152" s="16"/>
      <c r="E2152" s="16"/>
      <c r="F2152" s="16"/>
      <c r="G2152" s="7">
        <f t="shared" si="33"/>
        <v>5</v>
      </c>
    </row>
    <row r="2153" spans="1:7" s="7" customFormat="1" ht="25.5" x14ac:dyDescent="0.2">
      <c r="A2153" s="13" t="s">
        <v>3915</v>
      </c>
      <c r="B2153" s="14" t="s">
        <v>7702</v>
      </c>
      <c r="C2153" s="15" t="s">
        <v>7500</v>
      </c>
      <c r="D2153" s="16">
        <v>21.62</v>
      </c>
      <c r="E2153" s="16">
        <v>20.74</v>
      </c>
      <c r="F2153" s="16">
        <v>42.36</v>
      </c>
      <c r="G2153" s="7">
        <f t="shared" si="33"/>
        <v>9</v>
      </c>
    </row>
    <row r="2154" spans="1:7" s="7" customFormat="1" ht="25.5" x14ac:dyDescent="0.2">
      <c r="A2154" s="13" t="s">
        <v>3916</v>
      </c>
      <c r="B2154" s="14" t="s">
        <v>7703</v>
      </c>
      <c r="C2154" s="15" t="s">
        <v>7500</v>
      </c>
      <c r="D2154" s="16">
        <v>28.08</v>
      </c>
      <c r="E2154" s="16">
        <v>24.88</v>
      </c>
      <c r="F2154" s="16">
        <v>52.96</v>
      </c>
      <c r="G2154" s="7">
        <f t="shared" si="33"/>
        <v>9</v>
      </c>
    </row>
    <row r="2155" spans="1:7" s="7" customFormat="1" ht="25.5" x14ac:dyDescent="0.2">
      <c r="A2155" s="13" t="s">
        <v>3917</v>
      </c>
      <c r="B2155" s="14" t="s">
        <v>7704</v>
      </c>
      <c r="C2155" s="15" t="s">
        <v>7500</v>
      </c>
      <c r="D2155" s="16">
        <v>35.33</v>
      </c>
      <c r="E2155" s="16">
        <v>29.03</v>
      </c>
      <c r="F2155" s="16">
        <v>64.36</v>
      </c>
      <c r="G2155" s="7">
        <f t="shared" si="33"/>
        <v>9</v>
      </c>
    </row>
    <row r="2156" spans="1:7" s="7" customFormat="1" ht="25.5" x14ac:dyDescent="0.2">
      <c r="A2156" s="13" t="s">
        <v>3918</v>
      </c>
      <c r="B2156" s="14" t="s">
        <v>7705</v>
      </c>
      <c r="C2156" s="15" t="s">
        <v>7500</v>
      </c>
      <c r="D2156" s="16">
        <v>52.02</v>
      </c>
      <c r="E2156" s="16">
        <v>33.18</v>
      </c>
      <c r="F2156" s="16">
        <v>85.2</v>
      </c>
      <c r="G2156" s="7">
        <f t="shared" si="33"/>
        <v>9</v>
      </c>
    </row>
    <row r="2157" spans="1:7" s="7" customFormat="1" ht="25.5" x14ac:dyDescent="0.2">
      <c r="A2157" s="13" t="s">
        <v>3919</v>
      </c>
      <c r="B2157" s="14" t="s">
        <v>7706</v>
      </c>
      <c r="C2157" s="15" t="s">
        <v>7500</v>
      </c>
      <c r="D2157" s="16">
        <v>58.95</v>
      </c>
      <c r="E2157" s="16">
        <v>37.32</v>
      </c>
      <c r="F2157" s="16">
        <v>96.27</v>
      </c>
      <c r="G2157" s="7">
        <f t="shared" si="33"/>
        <v>9</v>
      </c>
    </row>
    <row r="2158" spans="1:7" s="7" customFormat="1" ht="25.5" x14ac:dyDescent="0.2">
      <c r="A2158" s="13" t="s">
        <v>3920</v>
      </c>
      <c r="B2158" s="14" t="s">
        <v>7707</v>
      </c>
      <c r="C2158" s="15" t="s">
        <v>7500</v>
      </c>
      <c r="D2158" s="16">
        <v>78.83</v>
      </c>
      <c r="E2158" s="16">
        <v>41.47</v>
      </c>
      <c r="F2158" s="16">
        <v>120.3</v>
      </c>
      <c r="G2158" s="7">
        <f t="shared" si="33"/>
        <v>9</v>
      </c>
    </row>
    <row r="2159" spans="1:7" s="7" customFormat="1" ht="25.5" x14ac:dyDescent="0.2">
      <c r="A2159" s="13" t="s">
        <v>3921</v>
      </c>
      <c r="B2159" s="14" t="s">
        <v>7708</v>
      </c>
      <c r="C2159" s="15" t="s">
        <v>7500</v>
      </c>
      <c r="D2159" s="16">
        <v>121.65</v>
      </c>
      <c r="E2159" s="16">
        <v>49.76</v>
      </c>
      <c r="F2159" s="16">
        <v>171.41</v>
      </c>
      <c r="G2159" s="7">
        <f t="shared" si="33"/>
        <v>9</v>
      </c>
    </row>
    <row r="2160" spans="1:7" s="7" customFormat="1" ht="25.5" x14ac:dyDescent="0.2">
      <c r="A2160" s="13" t="s">
        <v>3922</v>
      </c>
      <c r="B2160" s="14" t="s">
        <v>7709</v>
      </c>
      <c r="C2160" s="15" t="s">
        <v>7500</v>
      </c>
      <c r="D2160" s="16">
        <v>145.81</v>
      </c>
      <c r="E2160" s="16">
        <v>62.21</v>
      </c>
      <c r="F2160" s="16">
        <v>208.02</v>
      </c>
      <c r="G2160" s="7">
        <f t="shared" si="33"/>
        <v>9</v>
      </c>
    </row>
    <row r="2161" spans="1:7" s="7" customFormat="1" ht="25.5" x14ac:dyDescent="0.2">
      <c r="A2161" s="13" t="s">
        <v>3923</v>
      </c>
      <c r="B2161" s="14" t="s">
        <v>7710</v>
      </c>
      <c r="C2161" s="15" t="s">
        <v>7500</v>
      </c>
      <c r="D2161" s="16">
        <v>194.01</v>
      </c>
      <c r="E2161" s="16">
        <v>74.650000000000006</v>
      </c>
      <c r="F2161" s="16">
        <v>268.66000000000003</v>
      </c>
      <c r="G2161" s="7">
        <f t="shared" si="33"/>
        <v>9</v>
      </c>
    </row>
    <row r="2162" spans="1:7" s="7" customFormat="1" x14ac:dyDescent="0.2">
      <c r="A2162" s="13" t="s">
        <v>3924</v>
      </c>
      <c r="B2162" s="14" t="s">
        <v>7711</v>
      </c>
      <c r="C2162" s="15"/>
      <c r="D2162" s="16"/>
      <c r="E2162" s="16"/>
      <c r="F2162" s="16"/>
      <c r="G2162" s="7">
        <f t="shared" si="33"/>
        <v>5</v>
      </c>
    </row>
    <row r="2163" spans="1:7" s="7" customFormat="1" x14ac:dyDescent="0.2">
      <c r="A2163" s="13" t="s">
        <v>3925</v>
      </c>
      <c r="B2163" s="14" t="s">
        <v>3926</v>
      </c>
      <c r="C2163" s="15" t="s">
        <v>7503</v>
      </c>
      <c r="D2163" s="16">
        <v>9.23</v>
      </c>
      <c r="E2163" s="16">
        <v>10.37</v>
      </c>
      <c r="F2163" s="16">
        <v>19.600000000000001</v>
      </c>
      <c r="G2163" s="7">
        <f t="shared" si="33"/>
        <v>9</v>
      </c>
    </row>
    <row r="2164" spans="1:7" s="7" customFormat="1" x14ac:dyDescent="0.2">
      <c r="A2164" s="13" t="s">
        <v>3927</v>
      </c>
      <c r="B2164" s="14" t="s">
        <v>3928</v>
      </c>
      <c r="C2164" s="15" t="s">
        <v>7500</v>
      </c>
      <c r="D2164" s="16">
        <v>6.79</v>
      </c>
      <c r="E2164" s="16">
        <v>2.0699999999999998</v>
      </c>
      <c r="F2164" s="16">
        <v>8.86</v>
      </c>
      <c r="G2164" s="7">
        <f t="shared" si="33"/>
        <v>9</v>
      </c>
    </row>
    <row r="2165" spans="1:7" s="7" customFormat="1" x14ac:dyDescent="0.2">
      <c r="A2165" s="13" t="s">
        <v>3929</v>
      </c>
      <c r="B2165" s="14" t="s">
        <v>3930</v>
      </c>
      <c r="C2165" s="15" t="s">
        <v>7494</v>
      </c>
      <c r="D2165" s="16">
        <v>1.21</v>
      </c>
      <c r="E2165" s="16">
        <v>6.22</v>
      </c>
      <c r="F2165" s="16">
        <v>7.43</v>
      </c>
      <c r="G2165" s="7">
        <f t="shared" si="33"/>
        <v>9</v>
      </c>
    </row>
    <row r="2166" spans="1:7" s="7" customFormat="1" x14ac:dyDescent="0.2">
      <c r="A2166" s="13" t="s">
        <v>3931</v>
      </c>
      <c r="B2166" s="14" t="s">
        <v>3932</v>
      </c>
      <c r="C2166" s="15" t="s">
        <v>7494</v>
      </c>
      <c r="D2166" s="16">
        <v>3.33</v>
      </c>
      <c r="E2166" s="16">
        <v>7.45</v>
      </c>
      <c r="F2166" s="16">
        <v>10.78</v>
      </c>
      <c r="G2166" s="7">
        <f t="shared" si="33"/>
        <v>9</v>
      </c>
    </row>
    <row r="2167" spans="1:7" s="7" customFormat="1" x14ac:dyDescent="0.2">
      <c r="A2167" s="13" t="s">
        <v>3933</v>
      </c>
      <c r="B2167" s="14" t="s">
        <v>3934</v>
      </c>
      <c r="C2167" s="15" t="s">
        <v>7494</v>
      </c>
      <c r="D2167" s="16">
        <v>2.4</v>
      </c>
      <c r="E2167" s="16">
        <v>7.45</v>
      </c>
      <c r="F2167" s="16">
        <v>9.85</v>
      </c>
      <c r="G2167" s="7">
        <f t="shared" si="33"/>
        <v>9</v>
      </c>
    </row>
    <row r="2168" spans="1:7" s="7" customFormat="1" x14ac:dyDescent="0.2">
      <c r="A2168" s="13" t="s">
        <v>3935</v>
      </c>
      <c r="B2168" s="14" t="s">
        <v>3936</v>
      </c>
      <c r="C2168" s="15" t="s">
        <v>7494</v>
      </c>
      <c r="D2168" s="16">
        <v>2.78</v>
      </c>
      <c r="E2168" s="16">
        <v>6.22</v>
      </c>
      <c r="F2168" s="16">
        <v>9</v>
      </c>
      <c r="G2168" s="7">
        <f t="shared" si="33"/>
        <v>9</v>
      </c>
    </row>
    <row r="2169" spans="1:7" s="7" customFormat="1" x14ac:dyDescent="0.2">
      <c r="A2169" s="13" t="s">
        <v>3937</v>
      </c>
      <c r="B2169" s="14" t="s">
        <v>3938</v>
      </c>
      <c r="C2169" s="15" t="s">
        <v>7500</v>
      </c>
      <c r="D2169" s="16">
        <v>5.59</v>
      </c>
      <c r="E2169" s="16">
        <v>12.44</v>
      </c>
      <c r="F2169" s="16">
        <v>18.03</v>
      </c>
      <c r="G2169" s="7">
        <f t="shared" si="33"/>
        <v>9</v>
      </c>
    </row>
    <row r="2170" spans="1:7" s="7" customFormat="1" x14ac:dyDescent="0.2">
      <c r="A2170" s="13" t="s">
        <v>3939</v>
      </c>
      <c r="B2170" s="14" t="s">
        <v>3940</v>
      </c>
      <c r="C2170" s="15" t="s">
        <v>7500</v>
      </c>
      <c r="D2170" s="16">
        <v>9.2100000000000009</v>
      </c>
      <c r="E2170" s="16">
        <v>5.83</v>
      </c>
      <c r="F2170" s="16">
        <v>15.04</v>
      </c>
      <c r="G2170" s="7">
        <f t="shared" si="33"/>
        <v>9</v>
      </c>
    </row>
    <row r="2171" spans="1:7" s="7" customFormat="1" x14ac:dyDescent="0.2">
      <c r="A2171" s="13" t="s">
        <v>3941</v>
      </c>
      <c r="B2171" s="14" t="s">
        <v>3942</v>
      </c>
      <c r="C2171" s="15" t="s">
        <v>7500</v>
      </c>
      <c r="D2171" s="16">
        <v>5.62</v>
      </c>
      <c r="E2171" s="16">
        <v>5.83</v>
      </c>
      <c r="F2171" s="16">
        <v>11.45</v>
      </c>
      <c r="G2171" s="7">
        <f t="shared" si="33"/>
        <v>9</v>
      </c>
    </row>
    <row r="2172" spans="1:7" s="7" customFormat="1" x14ac:dyDescent="0.2">
      <c r="A2172" s="13" t="s">
        <v>3943</v>
      </c>
      <c r="B2172" s="14" t="s">
        <v>3944</v>
      </c>
      <c r="C2172" s="15" t="s">
        <v>7500</v>
      </c>
      <c r="D2172" s="16">
        <v>9.8000000000000007</v>
      </c>
      <c r="E2172" s="16">
        <v>5.83</v>
      </c>
      <c r="F2172" s="16">
        <v>15.63</v>
      </c>
      <c r="G2172" s="7">
        <f t="shared" si="33"/>
        <v>9</v>
      </c>
    </row>
    <row r="2173" spans="1:7" s="7" customFormat="1" ht="25.5" x14ac:dyDescent="0.2">
      <c r="A2173" s="13" t="s">
        <v>3945</v>
      </c>
      <c r="B2173" s="14" t="s">
        <v>3946</v>
      </c>
      <c r="C2173" s="15" t="s">
        <v>7500</v>
      </c>
      <c r="D2173" s="16">
        <v>47.05</v>
      </c>
      <c r="E2173" s="16">
        <v>10.37</v>
      </c>
      <c r="F2173" s="16">
        <v>57.42</v>
      </c>
      <c r="G2173" s="7">
        <f t="shared" si="33"/>
        <v>9</v>
      </c>
    </row>
    <row r="2174" spans="1:7" s="7" customFormat="1" ht="25.5" x14ac:dyDescent="0.2">
      <c r="A2174" s="13" t="s">
        <v>3947</v>
      </c>
      <c r="B2174" s="14" t="s">
        <v>3948</v>
      </c>
      <c r="C2174" s="15" t="s">
        <v>7500</v>
      </c>
      <c r="D2174" s="16">
        <v>86.36</v>
      </c>
      <c r="E2174" s="16">
        <v>10.37</v>
      </c>
      <c r="F2174" s="16">
        <v>96.73</v>
      </c>
      <c r="G2174" s="7">
        <f t="shared" si="33"/>
        <v>9</v>
      </c>
    </row>
    <row r="2175" spans="1:7" s="7" customFormat="1" x14ac:dyDescent="0.2">
      <c r="A2175" s="13" t="s">
        <v>3949</v>
      </c>
      <c r="B2175" s="14" t="s">
        <v>3950</v>
      </c>
      <c r="C2175" s="15" t="s">
        <v>7500</v>
      </c>
      <c r="D2175" s="16">
        <v>47.29</v>
      </c>
      <c r="E2175" s="16">
        <v>10.37</v>
      </c>
      <c r="F2175" s="16">
        <v>57.66</v>
      </c>
      <c r="G2175" s="7">
        <f t="shared" si="33"/>
        <v>9</v>
      </c>
    </row>
    <row r="2176" spans="1:7" s="7" customFormat="1" ht="25.5" x14ac:dyDescent="0.2">
      <c r="A2176" s="13" t="s">
        <v>3951</v>
      </c>
      <c r="B2176" s="14" t="s">
        <v>3952</v>
      </c>
      <c r="C2176" s="15" t="s">
        <v>7500</v>
      </c>
      <c r="D2176" s="16">
        <v>69.489999999999995</v>
      </c>
      <c r="E2176" s="16">
        <v>12.44</v>
      </c>
      <c r="F2176" s="16">
        <v>81.93</v>
      </c>
      <c r="G2176" s="7">
        <f t="shared" si="33"/>
        <v>9</v>
      </c>
    </row>
    <row r="2177" spans="1:7" s="7" customFormat="1" ht="25.5" x14ac:dyDescent="0.2">
      <c r="A2177" s="13" t="s">
        <v>3953</v>
      </c>
      <c r="B2177" s="14" t="s">
        <v>3954</v>
      </c>
      <c r="C2177" s="15" t="s">
        <v>7500</v>
      </c>
      <c r="D2177" s="16">
        <v>107.33</v>
      </c>
      <c r="E2177" s="16">
        <v>14.51</v>
      </c>
      <c r="F2177" s="16">
        <v>121.84</v>
      </c>
      <c r="G2177" s="7">
        <f t="shared" si="33"/>
        <v>9</v>
      </c>
    </row>
    <row r="2178" spans="1:7" s="7" customFormat="1" ht="25.5" x14ac:dyDescent="0.2">
      <c r="A2178" s="13" t="s">
        <v>3955</v>
      </c>
      <c r="B2178" s="14" t="s">
        <v>3956</v>
      </c>
      <c r="C2178" s="15" t="s">
        <v>7500</v>
      </c>
      <c r="D2178" s="16">
        <v>127.79</v>
      </c>
      <c r="E2178" s="16">
        <v>16.59</v>
      </c>
      <c r="F2178" s="16">
        <v>144.38</v>
      </c>
      <c r="G2178" s="7">
        <f t="shared" si="33"/>
        <v>9</v>
      </c>
    </row>
    <row r="2179" spans="1:7" s="7" customFormat="1" ht="25.5" x14ac:dyDescent="0.2">
      <c r="A2179" s="13" t="s">
        <v>3957</v>
      </c>
      <c r="B2179" s="14" t="s">
        <v>3958</v>
      </c>
      <c r="C2179" s="15" t="s">
        <v>7494</v>
      </c>
      <c r="D2179" s="16">
        <v>10.23</v>
      </c>
      <c r="E2179" s="16">
        <v>1.69</v>
      </c>
      <c r="F2179" s="16">
        <v>11.92</v>
      </c>
      <c r="G2179" s="7">
        <f t="shared" si="33"/>
        <v>9</v>
      </c>
    </row>
    <row r="2180" spans="1:7" s="7" customFormat="1" ht="25.5" x14ac:dyDescent="0.2">
      <c r="A2180" s="13" t="s">
        <v>3959</v>
      </c>
      <c r="B2180" s="14" t="s">
        <v>3960</v>
      </c>
      <c r="C2180" s="15" t="s">
        <v>7494</v>
      </c>
      <c r="D2180" s="16">
        <v>11.62</v>
      </c>
      <c r="E2180" s="16">
        <v>1.69</v>
      </c>
      <c r="F2180" s="16">
        <v>13.31</v>
      </c>
      <c r="G2180" s="7">
        <f t="shared" si="33"/>
        <v>9</v>
      </c>
    </row>
    <row r="2181" spans="1:7" s="7" customFormat="1" ht="25.5" x14ac:dyDescent="0.2">
      <c r="A2181" s="13" t="s">
        <v>3961</v>
      </c>
      <c r="B2181" s="14" t="s">
        <v>3962</v>
      </c>
      <c r="C2181" s="15" t="s">
        <v>7494</v>
      </c>
      <c r="D2181" s="16">
        <v>11.44</v>
      </c>
      <c r="E2181" s="16">
        <v>1.69</v>
      </c>
      <c r="F2181" s="16">
        <v>13.13</v>
      </c>
      <c r="G2181" s="7">
        <f t="shared" si="33"/>
        <v>9</v>
      </c>
    </row>
    <row r="2182" spans="1:7" s="7" customFormat="1" x14ac:dyDescent="0.2">
      <c r="A2182" s="13" t="s">
        <v>8077</v>
      </c>
      <c r="B2182" s="14" t="s">
        <v>8078</v>
      </c>
      <c r="C2182" s="15" t="s">
        <v>7494</v>
      </c>
      <c r="D2182" s="16">
        <v>10.72</v>
      </c>
      <c r="E2182" s="16">
        <v>4.1500000000000004</v>
      </c>
      <c r="F2182" s="16">
        <v>14.87</v>
      </c>
      <c r="G2182" s="7">
        <f t="shared" si="33"/>
        <v>9</v>
      </c>
    </row>
    <row r="2183" spans="1:7" s="7" customFormat="1" x14ac:dyDescent="0.2">
      <c r="A2183" s="13" t="s">
        <v>8079</v>
      </c>
      <c r="B2183" s="14" t="s">
        <v>8080</v>
      </c>
      <c r="C2183" s="15" t="s">
        <v>7494</v>
      </c>
      <c r="D2183" s="16">
        <v>10.17</v>
      </c>
      <c r="E2183" s="16">
        <v>4.1500000000000004</v>
      </c>
      <c r="F2183" s="16">
        <v>14.32</v>
      </c>
      <c r="G2183" s="7">
        <f t="shared" si="33"/>
        <v>9</v>
      </c>
    </row>
    <row r="2184" spans="1:7" s="7" customFormat="1" x14ac:dyDescent="0.2">
      <c r="A2184" s="13" t="s">
        <v>3963</v>
      </c>
      <c r="B2184" s="14" t="s">
        <v>7712</v>
      </c>
      <c r="C2184" s="15"/>
      <c r="D2184" s="16"/>
      <c r="E2184" s="16"/>
      <c r="F2184" s="16"/>
      <c r="G2184" s="7">
        <f t="shared" si="33"/>
        <v>5</v>
      </c>
    </row>
    <row r="2185" spans="1:7" s="7" customFormat="1" x14ac:dyDescent="0.2">
      <c r="A2185" s="13" t="s">
        <v>3964</v>
      </c>
      <c r="B2185" s="14" t="s">
        <v>3965</v>
      </c>
      <c r="C2185" s="15" t="s">
        <v>7500</v>
      </c>
      <c r="D2185" s="16">
        <v>49.09</v>
      </c>
      <c r="E2185" s="16">
        <v>12.44</v>
      </c>
      <c r="F2185" s="16">
        <v>61.53</v>
      </c>
      <c r="G2185" s="7">
        <f t="shared" si="33"/>
        <v>9</v>
      </c>
    </row>
    <row r="2186" spans="1:7" s="7" customFormat="1" x14ac:dyDescent="0.2">
      <c r="A2186" s="13" t="s">
        <v>3966</v>
      </c>
      <c r="B2186" s="14" t="s">
        <v>3967</v>
      </c>
      <c r="C2186" s="15" t="s">
        <v>7500</v>
      </c>
      <c r="D2186" s="16">
        <v>68.510000000000005</v>
      </c>
      <c r="E2186" s="16">
        <v>12.44</v>
      </c>
      <c r="F2186" s="16">
        <v>80.95</v>
      </c>
      <c r="G2186" s="7">
        <f t="shared" ref="G2186:G2249" si="34">LEN(A2186)</f>
        <v>9</v>
      </c>
    </row>
    <row r="2187" spans="1:7" s="7" customFormat="1" ht="25.5" x14ac:dyDescent="0.2">
      <c r="A2187" s="13" t="s">
        <v>3968</v>
      </c>
      <c r="B2187" s="14" t="s">
        <v>3969</v>
      </c>
      <c r="C2187" s="15" t="s">
        <v>7494</v>
      </c>
      <c r="D2187" s="16">
        <v>51.53</v>
      </c>
      <c r="E2187" s="16">
        <v>12.86</v>
      </c>
      <c r="F2187" s="16">
        <v>64.39</v>
      </c>
      <c r="G2187" s="7">
        <f t="shared" si="34"/>
        <v>9</v>
      </c>
    </row>
    <row r="2188" spans="1:7" s="7" customFormat="1" ht="25.5" x14ac:dyDescent="0.2">
      <c r="A2188" s="13" t="s">
        <v>3970</v>
      </c>
      <c r="B2188" s="14" t="s">
        <v>3971</v>
      </c>
      <c r="C2188" s="15" t="s">
        <v>7494</v>
      </c>
      <c r="D2188" s="16">
        <v>143.54</v>
      </c>
      <c r="E2188" s="16">
        <v>24.88</v>
      </c>
      <c r="F2188" s="16">
        <v>168.42</v>
      </c>
      <c r="G2188" s="7">
        <f t="shared" si="34"/>
        <v>9</v>
      </c>
    </row>
    <row r="2189" spans="1:7" s="7" customFormat="1" ht="25.5" x14ac:dyDescent="0.2">
      <c r="A2189" s="13" t="s">
        <v>3972</v>
      </c>
      <c r="B2189" s="14" t="s">
        <v>3973</v>
      </c>
      <c r="C2189" s="15" t="s">
        <v>7494</v>
      </c>
      <c r="D2189" s="16">
        <v>241.67</v>
      </c>
      <c r="E2189" s="16">
        <v>24.88</v>
      </c>
      <c r="F2189" s="16">
        <v>266.55</v>
      </c>
      <c r="G2189" s="7">
        <f t="shared" si="34"/>
        <v>9</v>
      </c>
    </row>
    <row r="2190" spans="1:7" s="7" customFormat="1" x14ac:dyDescent="0.2">
      <c r="A2190" s="13" t="s">
        <v>3974</v>
      </c>
      <c r="B2190" s="14" t="s">
        <v>3975</v>
      </c>
      <c r="C2190" s="15" t="s">
        <v>7494</v>
      </c>
      <c r="D2190" s="16">
        <v>188.11</v>
      </c>
      <c r="E2190" s="16">
        <v>7.91</v>
      </c>
      <c r="F2190" s="16">
        <v>196.02</v>
      </c>
      <c r="G2190" s="7">
        <f t="shared" si="34"/>
        <v>9</v>
      </c>
    </row>
    <row r="2191" spans="1:7" s="7" customFormat="1" x14ac:dyDescent="0.2">
      <c r="A2191" s="13" t="s">
        <v>3976</v>
      </c>
      <c r="B2191" s="14" t="s">
        <v>3977</v>
      </c>
      <c r="C2191" s="15" t="s">
        <v>7494</v>
      </c>
      <c r="D2191" s="16">
        <v>223.56</v>
      </c>
      <c r="E2191" s="16">
        <v>7.91</v>
      </c>
      <c r="F2191" s="16">
        <v>231.47</v>
      </c>
      <c r="G2191" s="7">
        <f t="shared" si="34"/>
        <v>9</v>
      </c>
    </row>
    <row r="2192" spans="1:7" s="7" customFormat="1" x14ac:dyDescent="0.2">
      <c r="A2192" s="13" t="s">
        <v>3978</v>
      </c>
      <c r="B2192" s="14" t="s">
        <v>3979</v>
      </c>
      <c r="C2192" s="15" t="s">
        <v>7494</v>
      </c>
      <c r="D2192" s="16">
        <v>363.65</v>
      </c>
      <c r="E2192" s="16">
        <v>7.91</v>
      </c>
      <c r="F2192" s="16">
        <v>371.56</v>
      </c>
      <c r="G2192" s="7">
        <f t="shared" si="34"/>
        <v>9</v>
      </c>
    </row>
    <row r="2193" spans="1:7" s="7" customFormat="1" x14ac:dyDescent="0.2">
      <c r="A2193" s="13" t="s">
        <v>3980</v>
      </c>
      <c r="B2193" s="14" t="s">
        <v>3981</v>
      </c>
      <c r="C2193" s="15" t="s">
        <v>7494</v>
      </c>
      <c r="D2193" s="16">
        <v>9.8800000000000008</v>
      </c>
      <c r="E2193" s="16">
        <v>0.84</v>
      </c>
      <c r="F2193" s="16">
        <v>10.72</v>
      </c>
      <c r="G2193" s="7">
        <f t="shared" si="34"/>
        <v>9</v>
      </c>
    </row>
    <row r="2194" spans="1:7" s="7" customFormat="1" x14ac:dyDescent="0.2">
      <c r="A2194" s="13" t="s">
        <v>3982</v>
      </c>
      <c r="B2194" s="14" t="s">
        <v>7713</v>
      </c>
      <c r="C2194" s="15"/>
      <c r="D2194" s="16"/>
      <c r="E2194" s="16"/>
      <c r="F2194" s="16"/>
      <c r="G2194" s="7">
        <f t="shared" si="34"/>
        <v>5</v>
      </c>
    </row>
    <row r="2195" spans="1:7" s="7" customFormat="1" ht="25.5" x14ac:dyDescent="0.2">
      <c r="A2195" s="13" t="s">
        <v>3983</v>
      </c>
      <c r="B2195" s="14" t="s">
        <v>3984</v>
      </c>
      <c r="C2195" s="15" t="s">
        <v>7500</v>
      </c>
      <c r="D2195" s="16">
        <v>259.49</v>
      </c>
      <c r="E2195" s="16">
        <v>12.44</v>
      </c>
      <c r="F2195" s="16">
        <v>271.93</v>
      </c>
      <c r="G2195" s="7">
        <f t="shared" si="34"/>
        <v>9</v>
      </c>
    </row>
    <row r="2196" spans="1:7" s="7" customFormat="1" ht="25.5" x14ac:dyDescent="0.2">
      <c r="A2196" s="13" t="s">
        <v>3985</v>
      </c>
      <c r="B2196" s="14" t="s">
        <v>3986</v>
      </c>
      <c r="C2196" s="15" t="s">
        <v>7500</v>
      </c>
      <c r="D2196" s="16">
        <v>292.2</v>
      </c>
      <c r="E2196" s="16">
        <v>12.44</v>
      </c>
      <c r="F2196" s="16">
        <v>304.64</v>
      </c>
      <c r="G2196" s="7">
        <f t="shared" si="34"/>
        <v>9</v>
      </c>
    </row>
    <row r="2197" spans="1:7" s="7" customFormat="1" ht="25.5" x14ac:dyDescent="0.2">
      <c r="A2197" s="13" t="s">
        <v>3987</v>
      </c>
      <c r="B2197" s="14" t="s">
        <v>3988</v>
      </c>
      <c r="C2197" s="15" t="s">
        <v>7500</v>
      </c>
      <c r="D2197" s="16">
        <v>344.23</v>
      </c>
      <c r="E2197" s="16">
        <v>12.44</v>
      </c>
      <c r="F2197" s="16">
        <v>356.67</v>
      </c>
      <c r="G2197" s="7">
        <f t="shared" si="34"/>
        <v>9</v>
      </c>
    </row>
    <row r="2198" spans="1:7" s="7" customFormat="1" ht="25.5" x14ac:dyDescent="0.2">
      <c r="A2198" s="13" t="s">
        <v>3989</v>
      </c>
      <c r="B2198" s="14" t="s">
        <v>3990</v>
      </c>
      <c r="C2198" s="15" t="s">
        <v>7500</v>
      </c>
      <c r="D2198" s="16">
        <v>317.41000000000003</v>
      </c>
      <c r="E2198" s="16">
        <v>12.44</v>
      </c>
      <c r="F2198" s="16">
        <v>329.85</v>
      </c>
      <c r="G2198" s="7">
        <f t="shared" si="34"/>
        <v>9</v>
      </c>
    </row>
    <row r="2199" spans="1:7" s="7" customFormat="1" ht="25.5" x14ac:dyDescent="0.2">
      <c r="A2199" s="13" t="s">
        <v>3991</v>
      </c>
      <c r="B2199" s="14" t="s">
        <v>3992</v>
      </c>
      <c r="C2199" s="15" t="s">
        <v>7500</v>
      </c>
      <c r="D2199" s="16">
        <v>396.2</v>
      </c>
      <c r="E2199" s="16">
        <v>12.44</v>
      </c>
      <c r="F2199" s="16">
        <v>408.64</v>
      </c>
      <c r="G2199" s="7">
        <f t="shared" si="34"/>
        <v>9</v>
      </c>
    </row>
    <row r="2200" spans="1:7" s="7" customFormat="1" x14ac:dyDescent="0.2">
      <c r="A2200" s="13" t="s">
        <v>3993</v>
      </c>
      <c r="B2200" s="14" t="s">
        <v>3994</v>
      </c>
      <c r="C2200" s="15"/>
      <c r="D2200" s="16"/>
      <c r="E2200" s="16"/>
      <c r="F2200" s="16"/>
      <c r="G2200" s="7">
        <f t="shared" si="34"/>
        <v>5</v>
      </c>
    </row>
    <row r="2201" spans="1:7" s="7" customFormat="1" ht="25.5" x14ac:dyDescent="0.2">
      <c r="A2201" s="13" t="s">
        <v>3995</v>
      </c>
      <c r="B2201" s="14" t="s">
        <v>3996</v>
      </c>
      <c r="C2201" s="15" t="s">
        <v>7500</v>
      </c>
      <c r="D2201" s="16">
        <v>7.98</v>
      </c>
      <c r="E2201" s="16">
        <v>1.65</v>
      </c>
      <c r="F2201" s="16">
        <v>9.6300000000000008</v>
      </c>
      <c r="G2201" s="7">
        <f t="shared" si="34"/>
        <v>9</v>
      </c>
    </row>
    <row r="2202" spans="1:7" s="7" customFormat="1" ht="25.5" x14ac:dyDescent="0.2">
      <c r="A2202" s="13" t="s">
        <v>3997</v>
      </c>
      <c r="B2202" s="14" t="s">
        <v>3998</v>
      </c>
      <c r="C2202" s="15" t="s">
        <v>7500</v>
      </c>
      <c r="D2202" s="16">
        <v>9.98</v>
      </c>
      <c r="E2202" s="16">
        <v>1.65</v>
      </c>
      <c r="F2202" s="16">
        <v>11.63</v>
      </c>
      <c r="G2202" s="7">
        <f t="shared" si="34"/>
        <v>9</v>
      </c>
    </row>
    <row r="2203" spans="1:7" s="7" customFormat="1" ht="25.5" x14ac:dyDescent="0.2">
      <c r="A2203" s="13" t="s">
        <v>3999</v>
      </c>
      <c r="B2203" s="14" t="s">
        <v>4000</v>
      </c>
      <c r="C2203" s="15" t="s">
        <v>7500</v>
      </c>
      <c r="D2203" s="16">
        <v>12.59</v>
      </c>
      <c r="E2203" s="16">
        <v>1.65</v>
      </c>
      <c r="F2203" s="16">
        <v>14.24</v>
      </c>
      <c r="G2203" s="7">
        <f t="shared" si="34"/>
        <v>9</v>
      </c>
    </row>
    <row r="2204" spans="1:7" s="7" customFormat="1" ht="25.5" x14ac:dyDescent="0.2">
      <c r="A2204" s="13" t="s">
        <v>4001</v>
      </c>
      <c r="B2204" s="14" t="s">
        <v>4002</v>
      </c>
      <c r="C2204" s="15" t="s">
        <v>7500</v>
      </c>
      <c r="D2204" s="16">
        <v>20.309999999999999</v>
      </c>
      <c r="E2204" s="16">
        <v>1.65</v>
      </c>
      <c r="F2204" s="16">
        <v>21.96</v>
      </c>
      <c r="G2204" s="7">
        <f t="shared" si="34"/>
        <v>9</v>
      </c>
    </row>
    <row r="2205" spans="1:7" s="7" customFormat="1" ht="25.5" x14ac:dyDescent="0.2">
      <c r="A2205" s="13" t="s">
        <v>4003</v>
      </c>
      <c r="B2205" s="14" t="s">
        <v>4004</v>
      </c>
      <c r="C2205" s="15" t="s">
        <v>7500</v>
      </c>
      <c r="D2205" s="16">
        <v>27.87</v>
      </c>
      <c r="E2205" s="16">
        <v>1.65</v>
      </c>
      <c r="F2205" s="16">
        <v>29.52</v>
      </c>
      <c r="G2205" s="7">
        <f t="shared" si="34"/>
        <v>9</v>
      </c>
    </row>
    <row r="2206" spans="1:7" s="7" customFormat="1" ht="25.5" x14ac:dyDescent="0.2">
      <c r="A2206" s="13" t="s">
        <v>4005</v>
      </c>
      <c r="B2206" s="14" t="s">
        <v>4006</v>
      </c>
      <c r="C2206" s="15" t="s">
        <v>7500</v>
      </c>
      <c r="D2206" s="16">
        <v>41.45</v>
      </c>
      <c r="E2206" s="16">
        <v>1.65</v>
      </c>
      <c r="F2206" s="16">
        <v>43.1</v>
      </c>
      <c r="G2206" s="7">
        <f t="shared" si="34"/>
        <v>9</v>
      </c>
    </row>
    <row r="2207" spans="1:7" s="7" customFormat="1" ht="25.5" x14ac:dyDescent="0.2">
      <c r="A2207" s="13" t="s">
        <v>4007</v>
      </c>
      <c r="B2207" s="14" t="s">
        <v>4008</v>
      </c>
      <c r="C2207" s="15" t="s">
        <v>7500</v>
      </c>
      <c r="D2207" s="16">
        <v>62.54</v>
      </c>
      <c r="E2207" s="16">
        <v>1.65</v>
      </c>
      <c r="F2207" s="16">
        <v>64.19</v>
      </c>
      <c r="G2207" s="7">
        <f t="shared" si="34"/>
        <v>9</v>
      </c>
    </row>
    <row r="2208" spans="1:7" s="7" customFormat="1" x14ac:dyDescent="0.2">
      <c r="A2208" s="13" t="s">
        <v>4009</v>
      </c>
      <c r="B2208" s="14" t="s">
        <v>7714</v>
      </c>
      <c r="C2208" s="15"/>
      <c r="D2208" s="16"/>
      <c r="E2208" s="16"/>
      <c r="F2208" s="16"/>
      <c r="G2208" s="7">
        <f t="shared" si="34"/>
        <v>5</v>
      </c>
    </row>
    <row r="2209" spans="1:7" s="7" customFormat="1" x14ac:dyDescent="0.2">
      <c r="A2209" s="13" t="s">
        <v>4010</v>
      </c>
      <c r="B2209" s="14" t="s">
        <v>4011</v>
      </c>
      <c r="C2209" s="15" t="s">
        <v>7500</v>
      </c>
      <c r="D2209" s="16">
        <v>8.24</v>
      </c>
      <c r="E2209" s="16">
        <v>14.59</v>
      </c>
      <c r="F2209" s="16">
        <v>22.83</v>
      </c>
      <c r="G2209" s="7">
        <f t="shared" si="34"/>
        <v>9</v>
      </c>
    </row>
    <row r="2210" spans="1:7" s="7" customFormat="1" x14ac:dyDescent="0.2">
      <c r="A2210" s="13" t="s">
        <v>4012</v>
      </c>
      <c r="B2210" s="14" t="s">
        <v>4013</v>
      </c>
      <c r="C2210" s="15" t="s">
        <v>7500</v>
      </c>
      <c r="D2210" s="16">
        <v>15.57</v>
      </c>
      <c r="E2210" s="16">
        <v>14.59</v>
      </c>
      <c r="F2210" s="16">
        <v>30.16</v>
      </c>
      <c r="G2210" s="7">
        <f t="shared" si="34"/>
        <v>9</v>
      </c>
    </row>
    <row r="2211" spans="1:7" s="7" customFormat="1" x14ac:dyDescent="0.2">
      <c r="A2211" s="13" t="s">
        <v>4014</v>
      </c>
      <c r="B2211" s="14" t="s">
        <v>4015</v>
      </c>
      <c r="C2211" s="15" t="s">
        <v>7500</v>
      </c>
      <c r="D2211" s="16">
        <v>30.29</v>
      </c>
      <c r="E2211" s="16">
        <v>14.59</v>
      </c>
      <c r="F2211" s="16">
        <v>44.88</v>
      </c>
      <c r="G2211" s="7">
        <f t="shared" si="34"/>
        <v>9</v>
      </c>
    </row>
    <row r="2212" spans="1:7" s="7" customFormat="1" x14ac:dyDescent="0.2">
      <c r="A2212" s="13" t="s">
        <v>4016</v>
      </c>
      <c r="B2212" s="14" t="s">
        <v>4017</v>
      </c>
      <c r="C2212" s="15" t="s">
        <v>7494</v>
      </c>
      <c r="D2212" s="16">
        <v>19.27</v>
      </c>
      <c r="E2212" s="16">
        <v>2.81</v>
      </c>
      <c r="F2212" s="16">
        <v>22.08</v>
      </c>
      <c r="G2212" s="7">
        <f t="shared" si="34"/>
        <v>9</v>
      </c>
    </row>
    <row r="2213" spans="1:7" s="7" customFormat="1" x14ac:dyDescent="0.2">
      <c r="A2213" s="13" t="s">
        <v>4018</v>
      </c>
      <c r="B2213" s="14" t="s">
        <v>4019</v>
      </c>
      <c r="C2213" s="15" t="s">
        <v>7494</v>
      </c>
      <c r="D2213" s="16">
        <v>28.93</v>
      </c>
      <c r="E2213" s="16">
        <v>2.81</v>
      </c>
      <c r="F2213" s="16">
        <v>31.74</v>
      </c>
      <c r="G2213" s="7">
        <f t="shared" si="34"/>
        <v>9</v>
      </c>
    </row>
    <row r="2214" spans="1:7" s="7" customFormat="1" x14ac:dyDescent="0.2">
      <c r="A2214" s="13" t="s">
        <v>4020</v>
      </c>
      <c r="B2214" s="14" t="s">
        <v>4021</v>
      </c>
      <c r="C2214" s="15" t="s">
        <v>7494</v>
      </c>
      <c r="D2214" s="16">
        <v>74.290000000000006</v>
      </c>
      <c r="E2214" s="16">
        <v>2.81</v>
      </c>
      <c r="F2214" s="16">
        <v>77.099999999999994</v>
      </c>
      <c r="G2214" s="7">
        <f t="shared" si="34"/>
        <v>9</v>
      </c>
    </row>
    <row r="2215" spans="1:7" s="7" customFormat="1" x14ac:dyDescent="0.2">
      <c r="A2215" s="13" t="s">
        <v>4022</v>
      </c>
      <c r="B2215" s="14" t="s">
        <v>4023</v>
      </c>
      <c r="C2215" s="15" t="s">
        <v>7494</v>
      </c>
      <c r="D2215" s="16">
        <v>19.77</v>
      </c>
      <c r="E2215" s="16">
        <v>2.81</v>
      </c>
      <c r="F2215" s="16">
        <v>22.58</v>
      </c>
      <c r="G2215" s="7">
        <f t="shared" si="34"/>
        <v>9</v>
      </c>
    </row>
    <row r="2216" spans="1:7" s="7" customFormat="1" x14ac:dyDescent="0.2">
      <c r="A2216" s="13" t="s">
        <v>4024</v>
      </c>
      <c r="B2216" s="14" t="s">
        <v>4025</v>
      </c>
      <c r="C2216" s="15" t="s">
        <v>7494</v>
      </c>
      <c r="D2216" s="16">
        <v>34.270000000000003</v>
      </c>
      <c r="E2216" s="16">
        <v>2.81</v>
      </c>
      <c r="F2216" s="16">
        <v>37.08</v>
      </c>
      <c r="G2216" s="7">
        <f t="shared" si="34"/>
        <v>9</v>
      </c>
    </row>
    <row r="2217" spans="1:7" s="7" customFormat="1" x14ac:dyDescent="0.2">
      <c r="A2217" s="13" t="s">
        <v>4026</v>
      </c>
      <c r="B2217" s="14" t="s">
        <v>4027</v>
      </c>
      <c r="C2217" s="15" t="s">
        <v>7494</v>
      </c>
      <c r="D2217" s="16">
        <v>84.12</v>
      </c>
      <c r="E2217" s="16">
        <v>2.81</v>
      </c>
      <c r="F2217" s="16">
        <v>86.93</v>
      </c>
      <c r="G2217" s="7">
        <f t="shared" si="34"/>
        <v>9</v>
      </c>
    </row>
    <row r="2218" spans="1:7" s="7" customFormat="1" x14ac:dyDescent="0.2">
      <c r="A2218" s="13" t="s">
        <v>4028</v>
      </c>
      <c r="B2218" s="14" t="s">
        <v>7715</v>
      </c>
      <c r="C2218" s="15"/>
      <c r="D2218" s="16"/>
      <c r="E2218" s="16"/>
      <c r="F2218" s="16"/>
      <c r="G2218" s="7">
        <f t="shared" si="34"/>
        <v>5</v>
      </c>
    </row>
    <row r="2219" spans="1:7" s="7" customFormat="1" x14ac:dyDescent="0.2">
      <c r="A2219" s="13" t="s">
        <v>4029</v>
      </c>
      <c r="B2219" s="14" t="s">
        <v>4030</v>
      </c>
      <c r="C2219" s="15" t="s">
        <v>7500</v>
      </c>
      <c r="D2219" s="16">
        <v>71.75</v>
      </c>
      <c r="E2219" s="16">
        <v>12.44</v>
      </c>
      <c r="F2219" s="16">
        <v>84.19</v>
      </c>
      <c r="G2219" s="7">
        <f t="shared" si="34"/>
        <v>9</v>
      </c>
    </row>
    <row r="2220" spans="1:7" s="7" customFormat="1" ht="25.5" x14ac:dyDescent="0.2">
      <c r="A2220" s="13" t="s">
        <v>4031</v>
      </c>
      <c r="B2220" s="14" t="s">
        <v>4032</v>
      </c>
      <c r="C2220" s="15" t="s">
        <v>7494</v>
      </c>
      <c r="D2220" s="16">
        <v>75.400000000000006</v>
      </c>
      <c r="E2220" s="16">
        <v>20.74</v>
      </c>
      <c r="F2220" s="16">
        <v>96.14</v>
      </c>
      <c r="G2220" s="7">
        <f t="shared" si="34"/>
        <v>9</v>
      </c>
    </row>
    <row r="2221" spans="1:7" s="7" customFormat="1" x14ac:dyDescent="0.2">
      <c r="A2221" s="13" t="s">
        <v>4033</v>
      </c>
      <c r="B2221" s="14" t="s">
        <v>4034</v>
      </c>
      <c r="C2221" s="15" t="s">
        <v>7494</v>
      </c>
      <c r="D2221" s="16">
        <v>109.96</v>
      </c>
      <c r="E2221" s="16">
        <v>20.74</v>
      </c>
      <c r="F2221" s="16">
        <v>130.69999999999999</v>
      </c>
      <c r="G2221" s="7">
        <f t="shared" si="34"/>
        <v>9</v>
      </c>
    </row>
    <row r="2222" spans="1:7" s="7" customFormat="1" ht="25.5" x14ac:dyDescent="0.2">
      <c r="A2222" s="13" t="s">
        <v>4035</v>
      </c>
      <c r="B2222" s="14" t="s">
        <v>4036</v>
      </c>
      <c r="C2222" s="15" t="s">
        <v>7494</v>
      </c>
      <c r="D2222" s="16">
        <v>20.05</v>
      </c>
      <c r="E2222" s="16">
        <v>7.91</v>
      </c>
      <c r="F2222" s="16">
        <v>27.96</v>
      </c>
      <c r="G2222" s="7">
        <f t="shared" si="34"/>
        <v>9</v>
      </c>
    </row>
    <row r="2223" spans="1:7" s="7" customFormat="1" ht="25.5" x14ac:dyDescent="0.2">
      <c r="A2223" s="13" t="s">
        <v>4037</v>
      </c>
      <c r="B2223" s="14" t="s">
        <v>4038</v>
      </c>
      <c r="C2223" s="15" t="s">
        <v>7494</v>
      </c>
      <c r="D2223" s="16">
        <v>19.32</v>
      </c>
      <c r="E2223" s="16">
        <v>7.91</v>
      </c>
      <c r="F2223" s="16">
        <v>27.23</v>
      </c>
      <c r="G2223" s="7">
        <f t="shared" si="34"/>
        <v>9</v>
      </c>
    </row>
    <row r="2224" spans="1:7" s="7" customFormat="1" ht="25.5" x14ac:dyDescent="0.2">
      <c r="A2224" s="13" t="s">
        <v>4039</v>
      </c>
      <c r="B2224" s="14" t="s">
        <v>4040</v>
      </c>
      <c r="C2224" s="15" t="s">
        <v>7494</v>
      </c>
      <c r="D2224" s="16">
        <v>13.2</v>
      </c>
      <c r="E2224" s="16">
        <v>6.22</v>
      </c>
      <c r="F2224" s="16">
        <v>19.420000000000002</v>
      </c>
      <c r="G2224" s="7">
        <f t="shared" si="34"/>
        <v>9</v>
      </c>
    </row>
    <row r="2225" spans="1:7" s="7" customFormat="1" x14ac:dyDescent="0.2">
      <c r="A2225" s="13" t="s">
        <v>4041</v>
      </c>
      <c r="B2225" s="14" t="s">
        <v>4042</v>
      </c>
      <c r="C2225" s="15" t="s">
        <v>7500</v>
      </c>
      <c r="D2225" s="16">
        <v>64.790000000000006</v>
      </c>
      <c r="E2225" s="16">
        <v>12.44</v>
      </c>
      <c r="F2225" s="16">
        <v>77.23</v>
      </c>
      <c r="G2225" s="7">
        <f t="shared" si="34"/>
        <v>9</v>
      </c>
    </row>
    <row r="2226" spans="1:7" s="7" customFormat="1" ht="25.5" x14ac:dyDescent="0.2">
      <c r="A2226" s="13" t="s">
        <v>4043</v>
      </c>
      <c r="B2226" s="14" t="s">
        <v>4044</v>
      </c>
      <c r="C2226" s="15" t="s">
        <v>7494</v>
      </c>
      <c r="D2226" s="16">
        <v>60.02</v>
      </c>
      <c r="E2226" s="16">
        <v>20.74</v>
      </c>
      <c r="F2226" s="16">
        <v>80.760000000000005</v>
      </c>
      <c r="G2226" s="7">
        <f t="shared" si="34"/>
        <v>9</v>
      </c>
    </row>
    <row r="2227" spans="1:7" s="7" customFormat="1" ht="25.5" x14ac:dyDescent="0.2">
      <c r="A2227" s="13" t="s">
        <v>4045</v>
      </c>
      <c r="B2227" s="14" t="s">
        <v>4046</v>
      </c>
      <c r="C2227" s="15" t="s">
        <v>7494</v>
      </c>
      <c r="D2227" s="16">
        <v>8.9</v>
      </c>
      <c r="E2227" s="16">
        <v>6.22</v>
      </c>
      <c r="F2227" s="16">
        <v>15.12</v>
      </c>
      <c r="G2227" s="7">
        <f t="shared" si="34"/>
        <v>9</v>
      </c>
    </row>
    <row r="2228" spans="1:7" s="7" customFormat="1" ht="25.5" x14ac:dyDescent="0.2">
      <c r="A2228" s="13" t="s">
        <v>4047</v>
      </c>
      <c r="B2228" s="14" t="s">
        <v>4048</v>
      </c>
      <c r="C2228" s="15" t="s">
        <v>7494</v>
      </c>
      <c r="D2228" s="16">
        <v>55.56</v>
      </c>
      <c r="E2228" s="16">
        <v>20.74</v>
      </c>
      <c r="F2228" s="16">
        <v>76.3</v>
      </c>
      <c r="G2228" s="7">
        <f t="shared" si="34"/>
        <v>9</v>
      </c>
    </row>
    <row r="2229" spans="1:7" s="7" customFormat="1" ht="25.5" x14ac:dyDescent="0.2">
      <c r="A2229" s="13" t="s">
        <v>4049</v>
      </c>
      <c r="B2229" s="14" t="s">
        <v>4050</v>
      </c>
      <c r="C2229" s="15" t="s">
        <v>7494</v>
      </c>
      <c r="D2229" s="16">
        <v>75.19</v>
      </c>
      <c r="E2229" s="16">
        <v>20.74</v>
      </c>
      <c r="F2229" s="16">
        <v>95.93</v>
      </c>
      <c r="G2229" s="7">
        <f t="shared" si="34"/>
        <v>9</v>
      </c>
    </row>
    <row r="2230" spans="1:7" s="7" customFormat="1" ht="25.5" x14ac:dyDescent="0.2">
      <c r="A2230" s="13" t="s">
        <v>4051</v>
      </c>
      <c r="B2230" s="14" t="s">
        <v>7404</v>
      </c>
      <c r="C2230" s="15" t="s">
        <v>7494</v>
      </c>
      <c r="D2230" s="16">
        <v>702.79</v>
      </c>
      <c r="E2230" s="16">
        <v>27.94</v>
      </c>
      <c r="F2230" s="16">
        <v>730.73</v>
      </c>
      <c r="G2230" s="7">
        <f t="shared" si="34"/>
        <v>9</v>
      </c>
    </row>
    <row r="2231" spans="1:7" s="7" customFormat="1" x14ac:dyDescent="0.2">
      <c r="A2231" s="13" t="s">
        <v>4052</v>
      </c>
      <c r="B2231" s="14" t="s">
        <v>4053</v>
      </c>
      <c r="C2231" s="15" t="s">
        <v>7494</v>
      </c>
      <c r="D2231" s="16">
        <v>37.18</v>
      </c>
      <c r="E2231" s="16">
        <v>20.74</v>
      </c>
      <c r="F2231" s="16">
        <v>57.92</v>
      </c>
      <c r="G2231" s="7">
        <f t="shared" si="34"/>
        <v>9</v>
      </c>
    </row>
    <row r="2232" spans="1:7" s="7" customFormat="1" x14ac:dyDescent="0.2">
      <c r="A2232" s="13" t="s">
        <v>4054</v>
      </c>
      <c r="B2232" s="14" t="s">
        <v>7716</v>
      </c>
      <c r="C2232" s="15"/>
      <c r="D2232" s="16"/>
      <c r="E2232" s="16"/>
      <c r="F2232" s="16"/>
      <c r="G2232" s="7">
        <f t="shared" si="34"/>
        <v>5</v>
      </c>
    </row>
    <row r="2233" spans="1:7" s="7" customFormat="1" x14ac:dyDescent="0.2">
      <c r="A2233" s="13" t="s">
        <v>4055</v>
      </c>
      <c r="B2233" s="14" t="s">
        <v>4056</v>
      </c>
      <c r="C2233" s="15" t="s">
        <v>7500</v>
      </c>
      <c r="D2233" s="16">
        <v>2.72</v>
      </c>
      <c r="E2233" s="16">
        <v>12.44</v>
      </c>
      <c r="F2233" s="16">
        <v>15.16</v>
      </c>
      <c r="G2233" s="7">
        <f t="shared" si="34"/>
        <v>9</v>
      </c>
    </row>
    <row r="2234" spans="1:7" s="7" customFormat="1" x14ac:dyDescent="0.2">
      <c r="A2234" s="13" t="s">
        <v>4057</v>
      </c>
      <c r="B2234" s="14" t="s">
        <v>4058</v>
      </c>
      <c r="C2234" s="15" t="s">
        <v>7500</v>
      </c>
      <c r="D2234" s="16">
        <v>2.98</v>
      </c>
      <c r="E2234" s="16">
        <v>12.44</v>
      </c>
      <c r="F2234" s="16">
        <v>15.42</v>
      </c>
      <c r="G2234" s="7">
        <f t="shared" si="34"/>
        <v>9</v>
      </c>
    </row>
    <row r="2235" spans="1:7" s="7" customFormat="1" x14ac:dyDescent="0.2">
      <c r="A2235" s="13" t="s">
        <v>4059</v>
      </c>
      <c r="B2235" s="14" t="s">
        <v>4060</v>
      </c>
      <c r="C2235" s="15" t="s">
        <v>7500</v>
      </c>
      <c r="D2235" s="16">
        <v>5</v>
      </c>
      <c r="E2235" s="16">
        <v>12.44</v>
      </c>
      <c r="F2235" s="16">
        <v>17.440000000000001</v>
      </c>
      <c r="G2235" s="7">
        <f t="shared" si="34"/>
        <v>9</v>
      </c>
    </row>
    <row r="2236" spans="1:7" s="7" customFormat="1" ht="25.5" x14ac:dyDescent="0.2">
      <c r="A2236" s="13" t="s">
        <v>4061</v>
      </c>
      <c r="B2236" s="14" t="s">
        <v>4062</v>
      </c>
      <c r="C2236" s="15" t="s">
        <v>7500</v>
      </c>
      <c r="D2236" s="16">
        <v>3.58</v>
      </c>
      <c r="E2236" s="16">
        <v>12.44</v>
      </c>
      <c r="F2236" s="16">
        <v>16.02</v>
      </c>
      <c r="G2236" s="7">
        <f t="shared" si="34"/>
        <v>9</v>
      </c>
    </row>
    <row r="2237" spans="1:7" s="7" customFormat="1" ht="25.5" x14ac:dyDescent="0.2">
      <c r="A2237" s="13" t="s">
        <v>4063</v>
      </c>
      <c r="B2237" s="14" t="s">
        <v>4064</v>
      </c>
      <c r="C2237" s="15" t="s">
        <v>7500</v>
      </c>
      <c r="D2237" s="16">
        <v>5.87</v>
      </c>
      <c r="E2237" s="16">
        <v>12.44</v>
      </c>
      <c r="F2237" s="16">
        <v>18.309999999999999</v>
      </c>
      <c r="G2237" s="7">
        <f t="shared" si="34"/>
        <v>9</v>
      </c>
    </row>
    <row r="2238" spans="1:7" s="7" customFormat="1" x14ac:dyDescent="0.2">
      <c r="A2238" s="13" t="s">
        <v>7300</v>
      </c>
      <c r="B2238" s="14" t="s">
        <v>7717</v>
      </c>
      <c r="C2238" s="15"/>
      <c r="D2238" s="16"/>
      <c r="E2238" s="16"/>
      <c r="F2238" s="16"/>
      <c r="G2238" s="7">
        <f t="shared" si="34"/>
        <v>5</v>
      </c>
    </row>
    <row r="2239" spans="1:7" s="7" customFormat="1" x14ac:dyDescent="0.2">
      <c r="A2239" s="13" t="s">
        <v>7301</v>
      </c>
      <c r="B2239" s="14" t="s">
        <v>7302</v>
      </c>
      <c r="C2239" s="15" t="s">
        <v>7500</v>
      </c>
      <c r="D2239" s="16"/>
      <c r="E2239" s="16">
        <v>10.37</v>
      </c>
      <c r="F2239" s="16">
        <v>10.37</v>
      </c>
      <c r="G2239" s="7">
        <f t="shared" si="34"/>
        <v>9</v>
      </c>
    </row>
    <row r="2240" spans="1:7" s="7" customFormat="1" x14ac:dyDescent="0.2">
      <c r="A2240" s="13" t="s">
        <v>7303</v>
      </c>
      <c r="B2240" s="14" t="s">
        <v>7304</v>
      </c>
      <c r="C2240" s="15" t="s">
        <v>7500</v>
      </c>
      <c r="D2240" s="16"/>
      <c r="E2240" s="16">
        <v>16.59</v>
      </c>
      <c r="F2240" s="16">
        <v>16.59</v>
      </c>
      <c r="G2240" s="7">
        <f t="shared" si="34"/>
        <v>9</v>
      </c>
    </row>
    <row r="2241" spans="1:7" s="7" customFormat="1" x14ac:dyDescent="0.2">
      <c r="A2241" s="13" t="s">
        <v>7305</v>
      </c>
      <c r="B2241" s="14" t="s">
        <v>7306</v>
      </c>
      <c r="C2241" s="15" t="s">
        <v>7494</v>
      </c>
      <c r="D2241" s="16"/>
      <c r="E2241" s="16">
        <v>12.44</v>
      </c>
      <c r="F2241" s="16">
        <v>12.44</v>
      </c>
      <c r="G2241" s="7">
        <f t="shared" si="34"/>
        <v>9</v>
      </c>
    </row>
    <row r="2242" spans="1:7" s="7" customFormat="1" x14ac:dyDescent="0.2">
      <c r="A2242" s="13" t="s">
        <v>7307</v>
      </c>
      <c r="B2242" s="14" t="s">
        <v>7308</v>
      </c>
      <c r="C2242" s="15" t="s">
        <v>7500</v>
      </c>
      <c r="D2242" s="16"/>
      <c r="E2242" s="16">
        <v>41.47</v>
      </c>
      <c r="F2242" s="16">
        <v>41.47</v>
      </c>
      <c r="G2242" s="7">
        <f t="shared" si="34"/>
        <v>9</v>
      </c>
    </row>
    <row r="2243" spans="1:7" s="7" customFormat="1" x14ac:dyDescent="0.2">
      <c r="A2243" s="13" t="s">
        <v>4065</v>
      </c>
      <c r="B2243" s="14" t="s">
        <v>7718</v>
      </c>
      <c r="C2243" s="15"/>
      <c r="D2243" s="16"/>
      <c r="E2243" s="16"/>
      <c r="F2243" s="16"/>
      <c r="G2243" s="7">
        <f t="shared" si="34"/>
        <v>5</v>
      </c>
    </row>
    <row r="2244" spans="1:7" s="7" customFormat="1" x14ac:dyDescent="0.2">
      <c r="A2244" s="13" t="s">
        <v>4066</v>
      </c>
      <c r="B2244" s="14" t="s">
        <v>4067</v>
      </c>
      <c r="C2244" s="15" t="s">
        <v>7500</v>
      </c>
      <c r="D2244" s="16">
        <v>60.16</v>
      </c>
      <c r="E2244" s="16">
        <v>20.74</v>
      </c>
      <c r="F2244" s="16">
        <v>80.900000000000006</v>
      </c>
      <c r="G2244" s="7">
        <f t="shared" si="34"/>
        <v>9</v>
      </c>
    </row>
    <row r="2245" spans="1:7" s="7" customFormat="1" x14ac:dyDescent="0.2">
      <c r="A2245" s="13" t="s">
        <v>4068</v>
      </c>
      <c r="B2245" s="14" t="s">
        <v>4069</v>
      </c>
      <c r="C2245" s="15" t="s">
        <v>7500</v>
      </c>
      <c r="D2245" s="16">
        <v>81.77</v>
      </c>
      <c r="E2245" s="16">
        <v>20.74</v>
      </c>
      <c r="F2245" s="16">
        <v>102.51</v>
      </c>
      <c r="G2245" s="7">
        <f t="shared" si="34"/>
        <v>9</v>
      </c>
    </row>
    <row r="2246" spans="1:7" s="7" customFormat="1" x14ac:dyDescent="0.2">
      <c r="A2246" s="13" t="s">
        <v>4070</v>
      </c>
      <c r="B2246" s="14" t="s">
        <v>4071</v>
      </c>
      <c r="C2246" s="15" t="s">
        <v>7500</v>
      </c>
      <c r="D2246" s="16">
        <v>98.77</v>
      </c>
      <c r="E2246" s="16">
        <v>20.74</v>
      </c>
      <c r="F2246" s="16">
        <v>119.51</v>
      </c>
      <c r="G2246" s="7">
        <f t="shared" si="34"/>
        <v>9</v>
      </c>
    </row>
    <row r="2247" spans="1:7" s="7" customFormat="1" x14ac:dyDescent="0.2">
      <c r="A2247" s="13" t="s">
        <v>4072</v>
      </c>
      <c r="B2247" s="14" t="s">
        <v>4073</v>
      </c>
      <c r="C2247" s="15" t="s">
        <v>7500</v>
      </c>
      <c r="D2247" s="16">
        <v>119.38</v>
      </c>
      <c r="E2247" s="16">
        <v>20.74</v>
      </c>
      <c r="F2247" s="16">
        <v>140.12</v>
      </c>
      <c r="G2247" s="7">
        <f t="shared" si="34"/>
        <v>9</v>
      </c>
    </row>
    <row r="2248" spans="1:7" s="7" customFormat="1" x14ac:dyDescent="0.2">
      <c r="A2248" s="13" t="s">
        <v>4074</v>
      </c>
      <c r="B2248" s="14" t="s">
        <v>4075</v>
      </c>
      <c r="C2248" s="15" t="s">
        <v>7500</v>
      </c>
      <c r="D2248" s="16">
        <v>139.16999999999999</v>
      </c>
      <c r="E2248" s="16">
        <v>20.74</v>
      </c>
      <c r="F2248" s="16">
        <v>159.91</v>
      </c>
      <c r="G2248" s="7">
        <f t="shared" si="34"/>
        <v>9</v>
      </c>
    </row>
    <row r="2249" spans="1:7" s="7" customFormat="1" x14ac:dyDescent="0.2">
      <c r="A2249" s="13" t="s">
        <v>4076</v>
      </c>
      <c r="B2249" s="14" t="s">
        <v>4077</v>
      </c>
      <c r="C2249" s="15" t="s">
        <v>7500</v>
      </c>
      <c r="D2249" s="16">
        <v>119.17</v>
      </c>
      <c r="E2249" s="16">
        <v>31.1</v>
      </c>
      <c r="F2249" s="16">
        <v>150.27000000000001</v>
      </c>
      <c r="G2249" s="7">
        <f t="shared" si="34"/>
        <v>9</v>
      </c>
    </row>
    <row r="2250" spans="1:7" s="7" customFormat="1" x14ac:dyDescent="0.2">
      <c r="A2250" s="13" t="s">
        <v>4078</v>
      </c>
      <c r="B2250" s="14" t="s">
        <v>4079</v>
      </c>
      <c r="C2250" s="15" t="s">
        <v>7500</v>
      </c>
      <c r="D2250" s="16">
        <v>141.83000000000001</v>
      </c>
      <c r="E2250" s="16">
        <v>31.1</v>
      </c>
      <c r="F2250" s="16">
        <v>172.93</v>
      </c>
      <c r="G2250" s="7">
        <f t="shared" ref="G2250:G2313" si="35">LEN(A2250)</f>
        <v>9</v>
      </c>
    </row>
    <row r="2251" spans="1:7" s="7" customFormat="1" x14ac:dyDescent="0.2">
      <c r="A2251" s="13" t="s">
        <v>4080</v>
      </c>
      <c r="B2251" s="14" t="s">
        <v>4081</v>
      </c>
      <c r="C2251" s="15" t="s">
        <v>7500</v>
      </c>
      <c r="D2251" s="16">
        <v>160.11000000000001</v>
      </c>
      <c r="E2251" s="16">
        <v>31.1</v>
      </c>
      <c r="F2251" s="16">
        <v>191.21</v>
      </c>
      <c r="G2251" s="7">
        <f t="shared" si="35"/>
        <v>9</v>
      </c>
    </row>
    <row r="2252" spans="1:7" s="7" customFormat="1" x14ac:dyDescent="0.2">
      <c r="A2252" s="13" t="s">
        <v>4082</v>
      </c>
      <c r="B2252" s="14" t="s">
        <v>4083</v>
      </c>
      <c r="C2252" s="15" t="s">
        <v>7500</v>
      </c>
      <c r="D2252" s="16">
        <v>179.05</v>
      </c>
      <c r="E2252" s="16">
        <v>31.1</v>
      </c>
      <c r="F2252" s="16">
        <v>210.15</v>
      </c>
      <c r="G2252" s="7">
        <f t="shared" si="35"/>
        <v>9</v>
      </c>
    </row>
    <row r="2253" spans="1:7" s="7" customFormat="1" x14ac:dyDescent="0.2">
      <c r="A2253" s="13" t="s">
        <v>4084</v>
      </c>
      <c r="B2253" s="14" t="s">
        <v>4085</v>
      </c>
      <c r="C2253" s="15" t="s">
        <v>7500</v>
      </c>
      <c r="D2253" s="16">
        <v>202.32</v>
      </c>
      <c r="E2253" s="16">
        <v>41.47</v>
      </c>
      <c r="F2253" s="16">
        <v>243.79</v>
      </c>
      <c r="G2253" s="7">
        <f t="shared" si="35"/>
        <v>9</v>
      </c>
    </row>
    <row r="2254" spans="1:7" s="7" customFormat="1" x14ac:dyDescent="0.2">
      <c r="A2254" s="13" t="s">
        <v>4086</v>
      </c>
      <c r="B2254" s="14" t="s">
        <v>4087</v>
      </c>
      <c r="C2254" s="15" t="s">
        <v>7500</v>
      </c>
      <c r="D2254" s="16">
        <v>305.83999999999997</v>
      </c>
      <c r="E2254" s="16">
        <v>41.47</v>
      </c>
      <c r="F2254" s="16">
        <v>347.31</v>
      </c>
      <c r="G2254" s="7">
        <f t="shared" si="35"/>
        <v>9</v>
      </c>
    </row>
    <row r="2255" spans="1:7" s="7" customFormat="1" ht="25.5" x14ac:dyDescent="0.2">
      <c r="A2255" s="13" t="s">
        <v>4088</v>
      </c>
      <c r="B2255" s="14" t="s">
        <v>4089</v>
      </c>
      <c r="C2255" s="15" t="s">
        <v>7500</v>
      </c>
      <c r="D2255" s="16">
        <v>77.819999999999993</v>
      </c>
      <c r="E2255" s="16">
        <v>20.74</v>
      </c>
      <c r="F2255" s="16">
        <v>98.56</v>
      </c>
      <c r="G2255" s="7">
        <f t="shared" si="35"/>
        <v>9</v>
      </c>
    </row>
    <row r="2256" spans="1:7" s="7" customFormat="1" ht="25.5" x14ac:dyDescent="0.2">
      <c r="A2256" s="13" t="s">
        <v>4090</v>
      </c>
      <c r="B2256" s="14" t="s">
        <v>4091</v>
      </c>
      <c r="C2256" s="15" t="s">
        <v>7500</v>
      </c>
      <c r="D2256" s="16">
        <v>92.9</v>
      </c>
      <c r="E2256" s="16">
        <v>20.74</v>
      </c>
      <c r="F2256" s="16">
        <v>113.64</v>
      </c>
      <c r="G2256" s="7">
        <f t="shared" si="35"/>
        <v>9</v>
      </c>
    </row>
    <row r="2257" spans="1:7" s="7" customFormat="1" ht="25.5" x14ac:dyDescent="0.2">
      <c r="A2257" s="13" t="s">
        <v>4092</v>
      </c>
      <c r="B2257" s="14" t="s">
        <v>4093</v>
      </c>
      <c r="C2257" s="15" t="s">
        <v>7500</v>
      </c>
      <c r="D2257" s="16">
        <v>114.5</v>
      </c>
      <c r="E2257" s="16">
        <v>20.74</v>
      </c>
      <c r="F2257" s="16">
        <v>135.24</v>
      </c>
      <c r="G2257" s="7">
        <f t="shared" si="35"/>
        <v>9</v>
      </c>
    </row>
    <row r="2258" spans="1:7" s="7" customFormat="1" ht="25.5" x14ac:dyDescent="0.2">
      <c r="A2258" s="13" t="s">
        <v>4094</v>
      </c>
      <c r="B2258" s="14" t="s">
        <v>4095</v>
      </c>
      <c r="C2258" s="15" t="s">
        <v>7500</v>
      </c>
      <c r="D2258" s="16">
        <v>139.24</v>
      </c>
      <c r="E2258" s="16">
        <v>20.74</v>
      </c>
      <c r="F2258" s="16">
        <v>159.97999999999999</v>
      </c>
      <c r="G2258" s="7">
        <f t="shared" si="35"/>
        <v>9</v>
      </c>
    </row>
    <row r="2259" spans="1:7" s="7" customFormat="1" x14ac:dyDescent="0.2">
      <c r="A2259" s="13" t="s">
        <v>4096</v>
      </c>
      <c r="B2259" s="14" t="s">
        <v>7719</v>
      </c>
      <c r="C2259" s="15"/>
      <c r="D2259" s="16"/>
      <c r="E2259" s="16"/>
      <c r="F2259" s="16"/>
      <c r="G2259" s="7">
        <f t="shared" si="35"/>
        <v>5</v>
      </c>
    </row>
    <row r="2260" spans="1:7" s="7" customFormat="1" ht="25.5" x14ac:dyDescent="0.2">
      <c r="A2260" s="13" t="s">
        <v>4097</v>
      </c>
      <c r="B2260" s="14" t="s">
        <v>8278</v>
      </c>
      <c r="C2260" s="15" t="s">
        <v>7500</v>
      </c>
      <c r="D2260" s="16">
        <v>131.86000000000001</v>
      </c>
      <c r="E2260" s="16">
        <v>31.1</v>
      </c>
      <c r="F2260" s="16">
        <v>162.96</v>
      </c>
      <c r="G2260" s="7">
        <f t="shared" si="35"/>
        <v>9</v>
      </c>
    </row>
    <row r="2261" spans="1:7" s="7" customFormat="1" ht="25.5" x14ac:dyDescent="0.2">
      <c r="A2261" s="13" t="s">
        <v>4098</v>
      </c>
      <c r="B2261" s="14" t="s">
        <v>8279</v>
      </c>
      <c r="C2261" s="15" t="s">
        <v>7500</v>
      </c>
      <c r="D2261" s="16">
        <v>145.37</v>
      </c>
      <c r="E2261" s="16">
        <v>31.1</v>
      </c>
      <c r="F2261" s="16">
        <v>176.47</v>
      </c>
      <c r="G2261" s="7">
        <f t="shared" si="35"/>
        <v>9</v>
      </c>
    </row>
    <row r="2262" spans="1:7" s="7" customFormat="1" ht="25.5" x14ac:dyDescent="0.2">
      <c r="A2262" s="13" t="s">
        <v>4099</v>
      </c>
      <c r="B2262" s="14" t="s">
        <v>8280</v>
      </c>
      <c r="C2262" s="15" t="s">
        <v>7500</v>
      </c>
      <c r="D2262" s="16">
        <v>172.71</v>
      </c>
      <c r="E2262" s="16">
        <v>31.1</v>
      </c>
      <c r="F2262" s="16">
        <v>203.81</v>
      </c>
      <c r="G2262" s="7">
        <f t="shared" si="35"/>
        <v>9</v>
      </c>
    </row>
    <row r="2263" spans="1:7" s="7" customFormat="1" ht="25.5" x14ac:dyDescent="0.2">
      <c r="A2263" s="13" t="s">
        <v>4100</v>
      </c>
      <c r="B2263" s="14" t="s">
        <v>8281</v>
      </c>
      <c r="C2263" s="15" t="s">
        <v>7500</v>
      </c>
      <c r="D2263" s="16">
        <v>189.49</v>
      </c>
      <c r="E2263" s="16">
        <v>41.47</v>
      </c>
      <c r="F2263" s="16">
        <v>230.96</v>
      </c>
      <c r="G2263" s="7">
        <f t="shared" si="35"/>
        <v>9</v>
      </c>
    </row>
    <row r="2264" spans="1:7" s="7" customFormat="1" ht="25.5" x14ac:dyDescent="0.2">
      <c r="A2264" s="13" t="s">
        <v>4101</v>
      </c>
      <c r="B2264" s="14" t="s">
        <v>8282</v>
      </c>
      <c r="C2264" s="15" t="s">
        <v>7500</v>
      </c>
      <c r="D2264" s="16">
        <v>258.60000000000002</v>
      </c>
      <c r="E2264" s="16">
        <v>41.47</v>
      </c>
      <c r="F2264" s="16">
        <v>300.07</v>
      </c>
      <c r="G2264" s="7">
        <f t="shared" si="35"/>
        <v>9</v>
      </c>
    </row>
    <row r="2265" spans="1:7" s="7" customFormat="1" x14ac:dyDescent="0.2">
      <c r="A2265" s="13" t="s">
        <v>4102</v>
      </c>
      <c r="B2265" s="14" t="s">
        <v>8283</v>
      </c>
      <c r="C2265" s="15" t="s">
        <v>7500</v>
      </c>
      <c r="D2265" s="16">
        <v>33.9</v>
      </c>
      <c r="E2265" s="16">
        <v>2.0699999999999998</v>
      </c>
      <c r="F2265" s="16">
        <v>35.97</v>
      </c>
      <c r="G2265" s="7">
        <f t="shared" si="35"/>
        <v>9</v>
      </c>
    </row>
    <row r="2266" spans="1:7" s="7" customFormat="1" x14ac:dyDescent="0.2">
      <c r="A2266" s="13" t="s">
        <v>4103</v>
      </c>
      <c r="B2266" s="14" t="s">
        <v>8284</v>
      </c>
      <c r="C2266" s="15" t="s">
        <v>7500</v>
      </c>
      <c r="D2266" s="16">
        <v>54.28</v>
      </c>
      <c r="E2266" s="16">
        <v>2.0699999999999998</v>
      </c>
      <c r="F2266" s="16">
        <v>56.35</v>
      </c>
      <c r="G2266" s="7">
        <f t="shared" si="35"/>
        <v>9</v>
      </c>
    </row>
    <row r="2267" spans="1:7" s="7" customFormat="1" x14ac:dyDescent="0.2">
      <c r="A2267" s="13" t="s">
        <v>4104</v>
      </c>
      <c r="B2267" s="14" t="s">
        <v>8285</v>
      </c>
      <c r="C2267" s="15" t="s">
        <v>7500</v>
      </c>
      <c r="D2267" s="16">
        <v>74.37</v>
      </c>
      <c r="E2267" s="16">
        <v>2.0699999999999998</v>
      </c>
      <c r="F2267" s="16">
        <v>76.44</v>
      </c>
      <c r="G2267" s="7">
        <f t="shared" si="35"/>
        <v>9</v>
      </c>
    </row>
    <row r="2268" spans="1:7" s="7" customFormat="1" x14ac:dyDescent="0.2">
      <c r="A2268" s="13" t="s">
        <v>4105</v>
      </c>
      <c r="B2268" s="14" t="s">
        <v>8286</v>
      </c>
      <c r="C2268" s="15" t="s">
        <v>7500</v>
      </c>
      <c r="D2268" s="16">
        <v>99.4</v>
      </c>
      <c r="E2268" s="16">
        <v>2.0699999999999998</v>
      </c>
      <c r="F2268" s="16">
        <v>101.47</v>
      </c>
      <c r="G2268" s="7">
        <f t="shared" si="35"/>
        <v>9</v>
      </c>
    </row>
    <row r="2269" spans="1:7" s="7" customFormat="1" x14ac:dyDescent="0.2">
      <c r="A2269" s="13" t="s">
        <v>4106</v>
      </c>
      <c r="B2269" s="14" t="s">
        <v>8287</v>
      </c>
      <c r="C2269" s="15" t="s">
        <v>7500</v>
      </c>
      <c r="D2269" s="16">
        <v>119.28</v>
      </c>
      <c r="E2269" s="16">
        <v>2.0699999999999998</v>
      </c>
      <c r="F2269" s="16">
        <v>121.35</v>
      </c>
      <c r="G2269" s="7">
        <f t="shared" si="35"/>
        <v>9</v>
      </c>
    </row>
    <row r="2270" spans="1:7" s="7" customFormat="1" x14ac:dyDescent="0.2">
      <c r="A2270" s="13" t="s">
        <v>4107</v>
      </c>
      <c r="B2270" s="14" t="s">
        <v>8288</v>
      </c>
      <c r="C2270" s="15" t="s">
        <v>7500</v>
      </c>
      <c r="D2270" s="16">
        <v>154.16999999999999</v>
      </c>
      <c r="E2270" s="16">
        <v>2.0699999999999998</v>
      </c>
      <c r="F2270" s="16">
        <v>156.24</v>
      </c>
      <c r="G2270" s="7">
        <f t="shared" si="35"/>
        <v>9</v>
      </c>
    </row>
    <row r="2271" spans="1:7" s="7" customFormat="1" x14ac:dyDescent="0.2">
      <c r="A2271" s="13" t="s">
        <v>4108</v>
      </c>
      <c r="B2271" s="14" t="s">
        <v>8289</v>
      </c>
      <c r="C2271" s="15" t="s">
        <v>7500</v>
      </c>
      <c r="D2271" s="16">
        <v>218.7</v>
      </c>
      <c r="E2271" s="16">
        <v>2.0699999999999998</v>
      </c>
      <c r="F2271" s="16">
        <v>220.77</v>
      </c>
      <c r="G2271" s="7">
        <f t="shared" si="35"/>
        <v>9</v>
      </c>
    </row>
    <row r="2272" spans="1:7" s="7" customFormat="1" x14ac:dyDescent="0.2">
      <c r="A2272" s="13" t="s">
        <v>4109</v>
      </c>
      <c r="B2272" s="14" t="s">
        <v>7720</v>
      </c>
      <c r="C2272" s="15"/>
      <c r="D2272" s="16"/>
      <c r="E2272" s="16"/>
      <c r="F2272" s="16"/>
      <c r="G2272" s="7">
        <f t="shared" si="35"/>
        <v>5</v>
      </c>
    </row>
    <row r="2273" spans="1:7" s="7" customFormat="1" x14ac:dyDescent="0.2">
      <c r="A2273" s="13" t="s">
        <v>4110</v>
      </c>
      <c r="B2273" s="14" t="s">
        <v>8290</v>
      </c>
      <c r="C2273" s="15" t="s">
        <v>7494</v>
      </c>
      <c r="D2273" s="16">
        <v>8.49</v>
      </c>
      <c r="E2273" s="16">
        <v>10.37</v>
      </c>
      <c r="F2273" s="16">
        <v>18.86</v>
      </c>
      <c r="G2273" s="7">
        <f t="shared" si="35"/>
        <v>9</v>
      </c>
    </row>
    <row r="2274" spans="1:7" s="7" customFormat="1" x14ac:dyDescent="0.2">
      <c r="A2274" s="13" t="s">
        <v>4111</v>
      </c>
      <c r="B2274" s="14" t="s">
        <v>8291</v>
      </c>
      <c r="C2274" s="15" t="s">
        <v>7494</v>
      </c>
      <c r="D2274" s="16">
        <v>10.88</v>
      </c>
      <c r="E2274" s="16">
        <v>10.37</v>
      </c>
      <c r="F2274" s="16">
        <v>21.25</v>
      </c>
      <c r="G2274" s="7">
        <f t="shared" si="35"/>
        <v>9</v>
      </c>
    </row>
    <row r="2275" spans="1:7" s="7" customFormat="1" x14ac:dyDescent="0.2">
      <c r="A2275" s="13" t="s">
        <v>4112</v>
      </c>
      <c r="B2275" s="14" t="s">
        <v>8292</v>
      </c>
      <c r="C2275" s="15" t="s">
        <v>7494</v>
      </c>
      <c r="D2275" s="16">
        <v>13.8</v>
      </c>
      <c r="E2275" s="16">
        <v>10.37</v>
      </c>
      <c r="F2275" s="16">
        <v>24.17</v>
      </c>
      <c r="G2275" s="7">
        <f t="shared" si="35"/>
        <v>9</v>
      </c>
    </row>
    <row r="2276" spans="1:7" s="7" customFormat="1" x14ac:dyDescent="0.2">
      <c r="A2276" s="13" t="s">
        <v>4113</v>
      </c>
      <c r="B2276" s="14" t="s">
        <v>8293</v>
      </c>
      <c r="C2276" s="15" t="s">
        <v>7494</v>
      </c>
      <c r="D2276" s="16">
        <v>16.93</v>
      </c>
      <c r="E2276" s="16">
        <v>10.37</v>
      </c>
      <c r="F2276" s="16">
        <v>27.3</v>
      </c>
      <c r="G2276" s="7">
        <f t="shared" si="35"/>
        <v>9</v>
      </c>
    </row>
    <row r="2277" spans="1:7" s="7" customFormat="1" x14ac:dyDescent="0.2">
      <c r="A2277" s="13" t="s">
        <v>4114</v>
      </c>
      <c r="B2277" s="14" t="s">
        <v>8294</v>
      </c>
      <c r="C2277" s="15" t="s">
        <v>7494</v>
      </c>
      <c r="D2277" s="16">
        <v>18.809999999999999</v>
      </c>
      <c r="E2277" s="16">
        <v>10.37</v>
      </c>
      <c r="F2277" s="16">
        <v>29.18</v>
      </c>
      <c r="G2277" s="7">
        <f t="shared" si="35"/>
        <v>9</v>
      </c>
    </row>
    <row r="2278" spans="1:7" s="7" customFormat="1" x14ac:dyDescent="0.2">
      <c r="A2278" s="13" t="s">
        <v>4115</v>
      </c>
      <c r="B2278" s="14" t="s">
        <v>8295</v>
      </c>
      <c r="C2278" s="15" t="s">
        <v>7494</v>
      </c>
      <c r="D2278" s="16">
        <v>21.78</v>
      </c>
      <c r="E2278" s="16">
        <v>10.37</v>
      </c>
      <c r="F2278" s="16">
        <v>32.15</v>
      </c>
      <c r="G2278" s="7">
        <f t="shared" si="35"/>
        <v>9</v>
      </c>
    </row>
    <row r="2279" spans="1:7" s="7" customFormat="1" x14ac:dyDescent="0.2">
      <c r="A2279" s="13" t="s">
        <v>4116</v>
      </c>
      <c r="B2279" s="14" t="s">
        <v>8296</v>
      </c>
      <c r="C2279" s="15" t="s">
        <v>7494</v>
      </c>
      <c r="D2279" s="16">
        <v>14.04</v>
      </c>
      <c r="E2279" s="16">
        <v>10.37</v>
      </c>
      <c r="F2279" s="16">
        <v>24.41</v>
      </c>
      <c r="G2279" s="7">
        <f t="shared" si="35"/>
        <v>9</v>
      </c>
    </row>
    <row r="2280" spans="1:7" s="7" customFormat="1" x14ac:dyDescent="0.2">
      <c r="A2280" s="13" t="s">
        <v>4117</v>
      </c>
      <c r="B2280" s="14" t="s">
        <v>8297</v>
      </c>
      <c r="C2280" s="15" t="s">
        <v>7494</v>
      </c>
      <c r="D2280" s="16">
        <v>18.47</v>
      </c>
      <c r="E2280" s="16">
        <v>10.37</v>
      </c>
      <c r="F2280" s="16">
        <v>28.84</v>
      </c>
      <c r="G2280" s="7">
        <f t="shared" si="35"/>
        <v>9</v>
      </c>
    </row>
    <row r="2281" spans="1:7" s="7" customFormat="1" x14ac:dyDescent="0.2">
      <c r="A2281" s="13" t="s">
        <v>4118</v>
      </c>
      <c r="B2281" s="14" t="s">
        <v>8298</v>
      </c>
      <c r="C2281" s="15" t="s">
        <v>7494</v>
      </c>
      <c r="D2281" s="16">
        <v>21.4</v>
      </c>
      <c r="E2281" s="16">
        <v>10.37</v>
      </c>
      <c r="F2281" s="16">
        <v>31.77</v>
      </c>
      <c r="G2281" s="7">
        <f t="shared" si="35"/>
        <v>9</v>
      </c>
    </row>
    <row r="2282" spans="1:7" s="7" customFormat="1" x14ac:dyDescent="0.2">
      <c r="A2282" s="13" t="s">
        <v>4119</v>
      </c>
      <c r="B2282" s="14" t="s">
        <v>8299</v>
      </c>
      <c r="C2282" s="15" t="s">
        <v>7494</v>
      </c>
      <c r="D2282" s="16">
        <v>23.96</v>
      </c>
      <c r="E2282" s="16">
        <v>10.37</v>
      </c>
      <c r="F2282" s="16">
        <v>34.33</v>
      </c>
      <c r="G2282" s="7">
        <f t="shared" si="35"/>
        <v>9</v>
      </c>
    </row>
    <row r="2283" spans="1:7" s="7" customFormat="1" x14ac:dyDescent="0.2">
      <c r="A2283" s="13" t="s">
        <v>4120</v>
      </c>
      <c r="B2283" s="14" t="s">
        <v>8300</v>
      </c>
      <c r="C2283" s="15" t="s">
        <v>7494</v>
      </c>
      <c r="D2283" s="16">
        <v>27.55</v>
      </c>
      <c r="E2283" s="16">
        <v>10.37</v>
      </c>
      <c r="F2283" s="16">
        <v>37.92</v>
      </c>
      <c r="G2283" s="7">
        <f t="shared" si="35"/>
        <v>9</v>
      </c>
    </row>
    <row r="2284" spans="1:7" s="7" customFormat="1" x14ac:dyDescent="0.2">
      <c r="A2284" s="13" t="s">
        <v>4121</v>
      </c>
      <c r="B2284" s="14" t="s">
        <v>8301</v>
      </c>
      <c r="C2284" s="15" t="s">
        <v>7494</v>
      </c>
      <c r="D2284" s="16">
        <v>36.28</v>
      </c>
      <c r="E2284" s="16">
        <v>10.37</v>
      </c>
      <c r="F2284" s="16">
        <v>46.65</v>
      </c>
      <c r="G2284" s="7">
        <f t="shared" si="35"/>
        <v>9</v>
      </c>
    </row>
    <row r="2285" spans="1:7" s="7" customFormat="1" x14ac:dyDescent="0.2">
      <c r="A2285" s="13" t="s">
        <v>4122</v>
      </c>
      <c r="B2285" s="14" t="s">
        <v>8302</v>
      </c>
      <c r="C2285" s="15" t="s">
        <v>7494</v>
      </c>
      <c r="D2285" s="16">
        <v>16.75</v>
      </c>
      <c r="E2285" s="16">
        <v>10.37</v>
      </c>
      <c r="F2285" s="16">
        <v>27.12</v>
      </c>
      <c r="G2285" s="7">
        <f t="shared" si="35"/>
        <v>9</v>
      </c>
    </row>
    <row r="2286" spans="1:7" s="7" customFormat="1" x14ac:dyDescent="0.2">
      <c r="A2286" s="13" t="s">
        <v>4123</v>
      </c>
      <c r="B2286" s="14" t="s">
        <v>8303</v>
      </c>
      <c r="C2286" s="15" t="s">
        <v>7494</v>
      </c>
      <c r="D2286" s="16">
        <v>19.59</v>
      </c>
      <c r="E2286" s="16">
        <v>10.37</v>
      </c>
      <c r="F2286" s="16">
        <v>29.96</v>
      </c>
      <c r="G2286" s="7">
        <f t="shared" si="35"/>
        <v>9</v>
      </c>
    </row>
    <row r="2287" spans="1:7" s="7" customFormat="1" x14ac:dyDescent="0.2">
      <c r="A2287" s="13" t="s">
        <v>4124</v>
      </c>
      <c r="B2287" s="14" t="s">
        <v>8304</v>
      </c>
      <c r="C2287" s="15" t="s">
        <v>7494</v>
      </c>
      <c r="D2287" s="16">
        <v>25.73</v>
      </c>
      <c r="E2287" s="16">
        <v>10.37</v>
      </c>
      <c r="F2287" s="16">
        <v>36.1</v>
      </c>
      <c r="G2287" s="7">
        <f t="shared" si="35"/>
        <v>9</v>
      </c>
    </row>
    <row r="2288" spans="1:7" s="7" customFormat="1" x14ac:dyDescent="0.2">
      <c r="A2288" s="13" t="s">
        <v>4125</v>
      </c>
      <c r="B2288" s="14" t="s">
        <v>8305</v>
      </c>
      <c r="C2288" s="15" t="s">
        <v>7494</v>
      </c>
      <c r="D2288" s="16">
        <v>30.28</v>
      </c>
      <c r="E2288" s="16">
        <v>10.37</v>
      </c>
      <c r="F2288" s="16">
        <v>40.65</v>
      </c>
      <c r="G2288" s="7">
        <f t="shared" si="35"/>
        <v>9</v>
      </c>
    </row>
    <row r="2289" spans="1:7" s="7" customFormat="1" x14ac:dyDescent="0.2">
      <c r="A2289" s="13" t="s">
        <v>4126</v>
      </c>
      <c r="B2289" s="14" t="s">
        <v>8306</v>
      </c>
      <c r="C2289" s="15" t="s">
        <v>7494</v>
      </c>
      <c r="D2289" s="16">
        <v>36.97</v>
      </c>
      <c r="E2289" s="16">
        <v>14.51</v>
      </c>
      <c r="F2289" s="16">
        <v>51.48</v>
      </c>
      <c r="G2289" s="7">
        <f t="shared" si="35"/>
        <v>9</v>
      </c>
    </row>
    <row r="2290" spans="1:7" s="7" customFormat="1" x14ac:dyDescent="0.2">
      <c r="A2290" s="13" t="s">
        <v>4127</v>
      </c>
      <c r="B2290" s="14" t="s">
        <v>8307</v>
      </c>
      <c r="C2290" s="15" t="s">
        <v>7494</v>
      </c>
      <c r="D2290" s="16">
        <v>48.09</v>
      </c>
      <c r="E2290" s="16">
        <v>14.51</v>
      </c>
      <c r="F2290" s="16">
        <v>62.6</v>
      </c>
      <c r="G2290" s="7">
        <f t="shared" si="35"/>
        <v>9</v>
      </c>
    </row>
    <row r="2291" spans="1:7" s="7" customFormat="1" x14ac:dyDescent="0.2">
      <c r="A2291" s="13" t="s">
        <v>4128</v>
      </c>
      <c r="B2291" s="14" t="s">
        <v>8308</v>
      </c>
      <c r="C2291" s="15" t="s">
        <v>7494</v>
      </c>
      <c r="D2291" s="16">
        <v>57.45</v>
      </c>
      <c r="E2291" s="16">
        <v>14.51</v>
      </c>
      <c r="F2291" s="16">
        <v>71.959999999999994</v>
      </c>
      <c r="G2291" s="7">
        <f t="shared" si="35"/>
        <v>9</v>
      </c>
    </row>
    <row r="2292" spans="1:7" s="7" customFormat="1" x14ac:dyDescent="0.2">
      <c r="A2292" s="13" t="s">
        <v>4129</v>
      </c>
      <c r="B2292" s="14" t="s">
        <v>7721</v>
      </c>
      <c r="C2292" s="15"/>
      <c r="D2292" s="16"/>
      <c r="E2292" s="16"/>
      <c r="F2292" s="16"/>
      <c r="G2292" s="7">
        <f t="shared" si="35"/>
        <v>2</v>
      </c>
    </row>
    <row r="2293" spans="1:7" s="7" customFormat="1" x14ac:dyDescent="0.2">
      <c r="A2293" s="13" t="s">
        <v>4130</v>
      </c>
      <c r="B2293" s="14" t="s">
        <v>7722</v>
      </c>
      <c r="C2293" s="15"/>
      <c r="D2293" s="16"/>
      <c r="E2293" s="16"/>
      <c r="F2293" s="16"/>
      <c r="G2293" s="7">
        <f t="shared" si="35"/>
        <v>5</v>
      </c>
    </row>
    <row r="2294" spans="1:7" s="7" customFormat="1" x14ac:dyDescent="0.2">
      <c r="A2294" s="13" t="s">
        <v>4131</v>
      </c>
      <c r="B2294" s="14" t="s">
        <v>4132</v>
      </c>
      <c r="C2294" s="15" t="s">
        <v>7500</v>
      </c>
      <c r="D2294" s="16">
        <v>1.63</v>
      </c>
      <c r="E2294" s="16">
        <v>1.65</v>
      </c>
      <c r="F2294" s="16">
        <v>3.28</v>
      </c>
      <c r="G2294" s="7">
        <f t="shared" si="35"/>
        <v>9</v>
      </c>
    </row>
    <row r="2295" spans="1:7" s="7" customFormat="1" x14ac:dyDescent="0.2">
      <c r="A2295" s="13" t="s">
        <v>4133</v>
      </c>
      <c r="B2295" s="14" t="s">
        <v>4134</v>
      </c>
      <c r="C2295" s="15" t="s">
        <v>7500</v>
      </c>
      <c r="D2295" s="16">
        <v>2.58</v>
      </c>
      <c r="E2295" s="16">
        <v>1.65</v>
      </c>
      <c r="F2295" s="16">
        <v>4.2300000000000004</v>
      </c>
      <c r="G2295" s="7">
        <f t="shared" si="35"/>
        <v>9</v>
      </c>
    </row>
    <row r="2296" spans="1:7" s="7" customFormat="1" x14ac:dyDescent="0.2">
      <c r="A2296" s="13" t="s">
        <v>4135</v>
      </c>
      <c r="B2296" s="14" t="s">
        <v>4136</v>
      </c>
      <c r="C2296" s="15" t="s">
        <v>7500</v>
      </c>
      <c r="D2296" s="16">
        <v>4.03</v>
      </c>
      <c r="E2296" s="16">
        <v>2.4900000000000002</v>
      </c>
      <c r="F2296" s="16">
        <v>6.52</v>
      </c>
      <c r="G2296" s="7">
        <f t="shared" si="35"/>
        <v>9</v>
      </c>
    </row>
    <row r="2297" spans="1:7" s="7" customFormat="1" x14ac:dyDescent="0.2">
      <c r="A2297" s="13" t="s">
        <v>4137</v>
      </c>
      <c r="B2297" s="14" t="s">
        <v>4138</v>
      </c>
      <c r="C2297" s="15" t="s">
        <v>7500</v>
      </c>
      <c r="D2297" s="16">
        <v>6.54</v>
      </c>
      <c r="E2297" s="16">
        <v>2.9</v>
      </c>
      <c r="F2297" s="16">
        <v>9.44</v>
      </c>
      <c r="G2297" s="7">
        <f t="shared" si="35"/>
        <v>9</v>
      </c>
    </row>
    <row r="2298" spans="1:7" s="7" customFormat="1" x14ac:dyDescent="0.2">
      <c r="A2298" s="13" t="s">
        <v>4139</v>
      </c>
      <c r="B2298" s="14" t="s">
        <v>4140</v>
      </c>
      <c r="C2298" s="15" t="s">
        <v>7500</v>
      </c>
      <c r="D2298" s="16">
        <v>10.97</v>
      </c>
      <c r="E2298" s="16">
        <v>3.32</v>
      </c>
      <c r="F2298" s="16">
        <v>14.29</v>
      </c>
      <c r="G2298" s="7">
        <f t="shared" si="35"/>
        <v>9</v>
      </c>
    </row>
    <row r="2299" spans="1:7" s="7" customFormat="1" x14ac:dyDescent="0.2">
      <c r="A2299" s="13" t="s">
        <v>4141</v>
      </c>
      <c r="B2299" s="14" t="s">
        <v>7723</v>
      </c>
      <c r="C2299" s="15"/>
      <c r="D2299" s="16"/>
      <c r="E2299" s="16"/>
      <c r="F2299" s="16"/>
      <c r="G2299" s="7">
        <f t="shared" si="35"/>
        <v>5</v>
      </c>
    </row>
    <row r="2300" spans="1:7" s="7" customFormat="1" ht="25.5" x14ac:dyDescent="0.2">
      <c r="A2300" s="13" t="s">
        <v>4142</v>
      </c>
      <c r="B2300" s="14" t="s">
        <v>4143</v>
      </c>
      <c r="C2300" s="15" t="s">
        <v>7500</v>
      </c>
      <c r="D2300" s="16">
        <v>1.44</v>
      </c>
      <c r="E2300" s="16">
        <v>1.65</v>
      </c>
      <c r="F2300" s="16">
        <v>3.09</v>
      </c>
      <c r="G2300" s="7">
        <f t="shared" si="35"/>
        <v>9</v>
      </c>
    </row>
    <row r="2301" spans="1:7" s="7" customFormat="1" ht="25.5" x14ac:dyDescent="0.2">
      <c r="A2301" s="13" t="s">
        <v>4144</v>
      </c>
      <c r="B2301" s="14" t="s">
        <v>4145</v>
      </c>
      <c r="C2301" s="15" t="s">
        <v>7500</v>
      </c>
      <c r="D2301" s="16">
        <v>2.68</v>
      </c>
      <c r="E2301" s="16">
        <v>2.0699999999999998</v>
      </c>
      <c r="F2301" s="16">
        <v>4.75</v>
      </c>
      <c r="G2301" s="7">
        <f t="shared" si="35"/>
        <v>9</v>
      </c>
    </row>
    <row r="2302" spans="1:7" s="7" customFormat="1" ht="25.5" x14ac:dyDescent="0.2">
      <c r="A2302" s="13" t="s">
        <v>4146</v>
      </c>
      <c r="B2302" s="14" t="s">
        <v>8309</v>
      </c>
      <c r="C2302" s="15" t="s">
        <v>7500</v>
      </c>
      <c r="D2302" s="16">
        <v>4.29</v>
      </c>
      <c r="E2302" s="16">
        <v>2.4900000000000002</v>
      </c>
      <c r="F2302" s="16">
        <v>6.78</v>
      </c>
      <c r="G2302" s="7">
        <f t="shared" si="35"/>
        <v>9</v>
      </c>
    </row>
    <row r="2303" spans="1:7" s="7" customFormat="1" x14ac:dyDescent="0.2">
      <c r="A2303" s="13" t="s">
        <v>4147</v>
      </c>
      <c r="B2303" s="14" t="s">
        <v>4148</v>
      </c>
      <c r="C2303" s="15" t="s">
        <v>7500</v>
      </c>
      <c r="D2303" s="16">
        <v>6.22</v>
      </c>
      <c r="E2303" s="16">
        <v>2.9</v>
      </c>
      <c r="F2303" s="16">
        <v>9.1199999999999992</v>
      </c>
      <c r="G2303" s="7">
        <f t="shared" si="35"/>
        <v>9</v>
      </c>
    </row>
    <row r="2304" spans="1:7" s="7" customFormat="1" x14ac:dyDescent="0.2">
      <c r="A2304" s="13" t="s">
        <v>4149</v>
      </c>
      <c r="B2304" s="14" t="s">
        <v>4150</v>
      </c>
      <c r="C2304" s="15" t="s">
        <v>7500</v>
      </c>
      <c r="D2304" s="16">
        <v>9.89</v>
      </c>
      <c r="E2304" s="16">
        <v>3.32</v>
      </c>
      <c r="F2304" s="16">
        <v>13.21</v>
      </c>
      <c r="G2304" s="7">
        <f t="shared" si="35"/>
        <v>9</v>
      </c>
    </row>
    <row r="2305" spans="1:7" s="7" customFormat="1" x14ac:dyDescent="0.2">
      <c r="A2305" s="13" t="s">
        <v>4151</v>
      </c>
      <c r="B2305" s="14" t="s">
        <v>7724</v>
      </c>
      <c r="C2305" s="15"/>
      <c r="D2305" s="16"/>
      <c r="E2305" s="16"/>
      <c r="F2305" s="16"/>
      <c r="G2305" s="7">
        <f t="shared" si="35"/>
        <v>5</v>
      </c>
    </row>
    <row r="2306" spans="1:7" s="7" customFormat="1" x14ac:dyDescent="0.2">
      <c r="A2306" s="13" t="s">
        <v>7725</v>
      </c>
      <c r="B2306" s="14" t="s">
        <v>7726</v>
      </c>
      <c r="C2306" s="15" t="s">
        <v>7500</v>
      </c>
      <c r="D2306" s="16">
        <v>9.1300000000000008</v>
      </c>
      <c r="E2306" s="16">
        <v>2.0699999999999998</v>
      </c>
      <c r="F2306" s="16">
        <v>11.2</v>
      </c>
      <c r="G2306" s="7">
        <f t="shared" si="35"/>
        <v>9</v>
      </c>
    </row>
    <row r="2307" spans="1:7" s="7" customFormat="1" x14ac:dyDescent="0.2">
      <c r="A2307" s="13" t="s">
        <v>4152</v>
      </c>
      <c r="B2307" s="14" t="s">
        <v>4153</v>
      </c>
      <c r="C2307" s="15" t="s">
        <v>7500</v>
      </c>
      <c r="D2307" s="16">
        <v>14.84</v>
      </c>
      <c r="E2307" s="16">
        <v>2.0699999999999998</v>
      </c>
      <c r="F2307" s="16">
        <v>16.91</v>
      </c>
      <c r="G2307" s="7">
        <f t="shared" si="35"/>
        <v>9</v>
      </c>
    </row>
    <row r="2308" spans="1:7" s="7" customFormat="1" x14ac:dyDescent="0.2">
      <c r="A2308" s="13" t="s">
        <v>4154</v>
      </c>
      <c r="B2308" s="14" t="s">
        <v>4155</v>
      </c>
      <c r="C2308" s="15" t="s">
        <v>7500</v>
      </c>
      <c r="D2308" s="16">
        <v>20.86</v>
      </c>
      <c r="E2308" s="16">
        <v>4.1500000000000004</v>
      </c>
      <c r="F2308" s="16">
        <v>25.01</v>
      </c>
      <c r="G2308" s="7">
        <f t="shared" si="35"/>
        <v>9</v>
      </c>
    </row>
    <row r="2309" spans="1:7" s="7" customFormat="1" x14ac:dyDescent="0.2">
      <c r="A2309" s="13" t="s">
        <v>4156</v>
      </c>
      <c r="B2309" s="14" t="s">
        <v>4157</v>
      </c>
      <c r="C2309" s="15" t="s">
        <v>7500</v>
      </c>
      <c r="D2309" s="16">
        <v>29.68</v>
      </c>
      <c r="E2309" s="16">
        <v>6.22</v>
      </c>
      <c r="F2309" s="16">
        <v>35.9</v>
      </c>
      <c r="G2309" s="7">
        <f t="shared" si="35"/>
        <v>9</v>
      </c>
    </row>
    <row r="2310" spans="1:7" s="7" customFormat="1" x14ac:dyDescent="0.2">
      <c r="A2310" s="13" t="s">
        <v>4158</v>
      </c>
      <c r="B2310" s="14" t="s">
        <v>4159</v>
      </c>
      <c r="C2310" s="15" t="s">
        <v>7500</v>
      </c>
      <c r="D2310" s="16">
        <v>45.91</v>
      </c>
      <c r="E2310" s="16">
        <v>8.2899999999999991</v>
      </c>
      <c r="F2310" s="16">
        <v>54.2</v>
      </c>
      <c r="G2310" s="7">
        <f t="shared" si="35"/>
        <v>9</v>
      </c>
    </row>
    <row r="2311" spans="1:7" s="7" customFormat="1" x14ac:dyDescent="0.2">
      <c r="A2311" s="13" t="s">
        <v>4160</v>
      </c>
      <c r="B2311" s="14" t="s">
        <v>4161</v>
      </c>
      <c r="C2311" s="15" t="s">
        <v>7500</v>
      </c>
      <c r="D2311" s="16">
        <v>59.26</v>
      </c>
      <c r="E2311" s="16">
        <v>10.37</v>
      </c>
      <c r="F2311" s="16">
        <v>69.63</v>
      </c>
      <c r="G2311" s="7">
        <f t="shared" si="35"/>
        <v>9</v>
      </c>
    </row>
    <row r="2312" spans="1:7" s="7" customFormat="1" x14ac:dyDescent="0.2">
      <c r="A2312" s="13" t="s">
        <v>4162</v>
      </c>
      <c r="B2312" s="14" t="s">
        <v>4163</v>
      </c>
      <c r="C2312" s="15" t="s">
        <v>7500</v>
      </c>
      <c r="D2312" s="16">
        <v>91.45</v>
      </c>
      <c r="E2312" s="16">
        <v>12.44</v>
      </c>
      <c r="F2312" s="16">
        <v>103.89</v>
      </c>
      <c r="G2312" s="7">
        <f t="shared" si="35"/>
        <v>9</v>
      </c>
    </row>
    <row r="2313" spans="1:7" s="7" customFormat="1" x14ac:dyDescent="0.2">
      <c r="A2313" s="13" t="s">
        <v>4164</v>
      </c>
      <c r="B2313" s="14" t="s">
        <v>4165</v>
      </c>
      <c r="C2313" s="15" t="s">
        <v>7500</v>
      </c>
      <c r="D2313" s="16">
        <v>185.07</v>
      </c>
      <c r="E2313" s="16">
        <v>18.66</v>
      </c>
      <c r="F2313" s="16">
        <v>203.73</v>
      </c>
      <c r="G2313" s="7">
        <f t="shared" si="35"/>
        <v>9</v>
      </c>
    </row>
    <row r="2314" spans="1:7" s="7" customFormat="1" x14ac:dyDescent="0.2">
      <c r="A2314" s="13" t="s">
        <v>4166</v>
      </c>
      <c r="B2314" s="14" t="s">
        <v>7727</v>
      </c>
      <c r="C2314" s="15"/>
      <c r="D2314" s="16"/>
      <c r="E2314" s="16"/>
      <c r="F2314" s="16"/>
      <c r="G2314" s="7">
        <f t="shared" ref="G2314:G2377" si="36">LEN(A2314)</f>
        <v>5</v>
      </c>
    </row>
    <row r="2315" spans="1:7" s="7" customFormat="1" x14ac:dyDescent="0.2">
      <c r="A2315" s="13" t="s">
        <v>4167</v>
      </c>
      <c r="B2315" s="14" t="s">
        <v>4168</v>
      </c>
      <c r="C2315" s="15" t="s">
        <v>7500</v>
      </c>
      <c r="D2315" s="16">
        <v>211.25</v>
      </c>
      <c r="E2315" s="16">
        <v>37.61</v>
      </c>
      <c r="F2315" s="16">
        <v>248.86</v>
      </c>
      <c r="G2315" s="7">
        <f t="shared" si="36"/>
        <v>9</v>
      </c>
    </row>
    <row r="2316" spans="1:7" s="7" customFormat="1" x14ac:dyDescent="0.2">
      <c r="A2316" s="13" t="s">
        <v>4169</v>
      </c>
      <c r="B2316" s="14" t="s">
        <v>7728</v>
      </c>
      <c r="C2316" s="15"/>
      <c r="D2316" s="16"/>
      <c r="E2316" s="16"/>
      <c r="F2316" s="16"/>
      <c r="G2316" s="7">
        <f t="shared" si="36"/>
        <v>5</v>
      </c>
    </row>
    <row r="2317" spans="1:7" s="7" customFormat="1" x14ac:dyDescent="0.2">
      <c r="A2317" s="13" t="s">
        <v>4170</v>
      </c>
      <c r="B2317" s="14" t="s">
        <v>4171</v>
      </c>
      <c r="C2317" s="15" t="s">
        <v>7500</v>
      </c>
      <c r="D2317" s="16">
        <v>57.2</v>
      </c>
      <c r="E2317" s="16">
        <v>22.56</v>
      </c>
      <c r="F2317" s="16">
        <v>79.760000000000005</v>
      </c>
      <c r="G2317" s="7">
        <f t="shared" si="36"/>
        <v>9</v>
      </c>
    </row>
    <row r="2318" spans="1:7" s="7" customFormat="1" x14ac:dyDescent="0.2">
      <c r="A2318" s="13" t="s">
        <v>4172</v>
      </c>
      <c r="B2318" s="14" t="s">
        <v>4173</v>
      </c>
      <c r="C2318" s="15" t="s">
        <v>7500</v>
      </c>
      <c r="D2318" s="16">
        <v>70.75</v>
      </c>
      <c r="E2318" s="16">
        <v>27.17</v>
      </c>
      <c r="F2318" s="16">
        <v>97.92</v>
      </c>
      <c r="G2318" s="7">
        <f t="shared" si="36"/>
        <v>9</v>
      </c>
    </row>
    <row r="2319" spans="1:7" s="7" customFormat="1" x14ac:dyDescent="0.2">
      <c r="A2319" s="13" t="s">
        <v>4174</v>
      </c>
      <c r="B2319" s="14" t="s">
        <v>4175</v>
      </c>
      <c r="C2319" s="15" t="s">
        <v>7500</v>
      </c>
      <c r="D2319" s="16">
        <v>91.94</v>
      </c>
      <c r="E2319" s="16">
        <v>37.61</v>
      </c>
      <c r="F2319" s="16">
        <v>129.55000000000001</v>
      </c>
      <c r="G2319" s="7">
        <f t="shared" si="36"/>
        <v>9</v>
      </c>
    </row>
    <row r="2320" spans="1:7" s="7" customFormat="1" x14ac:dyDescent="0.2">
      <c r="A2320" s="13" t="s">
        <v>4176</v>
      </c>
      <c r="B2320" s="14" t="s">
        <v>4177</v>
      </c>
      <c r="C2320" s="15" t="s">
        <v>7500</v>
      </c>
      <c r="D2320" s="16">
        <v>193.72</v>
      </c>
      <c r="E2320" s="16">
        <v>45.13</v>
      </c>
      <c r="F2320" s="16">
        <v>238.85</v>
      </c>
      <c r="G2320" s="7">
        <f t="shared" si="36"/>
        <v>9</v>
      </c>
    </row>
    <row r="2321" spans="1:7" s="7" customFormat="1" x14ac:dyDescent="0.2">
      <c r="A2321" s="13" t="s">
        <v>4178</v>
      </c>
      <c r="B2321" s="14" t="s">
        <v>4179</v>
      </c>
      <c r="C2321" s="15"/>
      <c r="D2321" s="16"/>
      <c r="E2321" s="16"/>
      <c r="F2321" s="16"/>
      <c r="G2321" s="7">
        <f t="shared" si="36"/>
        <v>5</v>
      </c>
    </row>
    <row r="2322" spans="1:7" s="7" customFormat="1" x14ac:dyDescent="0.2">
      <c r="A2322" s="13" t="s">
        <v>4180</v>
      </c>
      <c r="B2322" s="14" t="s">
        <v>4181</v>
      </c>
      <c r="C2322" s="15" t="s">
        <v>7494</v>
      </c>
      <c r="D2322" s="16">
        <v>8.56</v>
      </c>
      <c r="E2322" s="16">
        <v>4.1500000000000004</v>
      </c>
      <c r="F2322" s="16">
        <v>12.71</v>
      </c>
      <c r="G2322" s="7">
        <f t="shared" si="36"/>
        <v>9</v>
      </c>
    </row>
    <row r="2323" spans="1:7" s="7" customFormat="1" x14ac:dyDescent="0.2">
      <c r="A2323" s="13" t="s">
        <v>4182</v>
      </c>
      <c r="B2323" s="14" t="s">
        <v>4183</v>
      </c>
      <c r="C2323" s="15" t="s">
        <v>7494</v>
      </c>
      <c r="D2323" s="16">
        <v>5.22</v>
      </c>
      <c r="E2323" s="16">
        <v>4.1500000000000004</v>
      </c>
      <c r="F2323" s="16">
        <v>9.3699999999999992</v>
      </c>
      <c r="G2323" s="7">
        <f t="shared" si="36"/>
        <v>9</v>
      </c>
    </row>
    <row r="2324" spans="1:7" s="7" customFormat="1" x14ac:dyDescent="0.2">
      <c r="A2324" s="13" t="s">
        <v>4184</v>
      </c>
      <c r="B2324" s="14" t="s">
        <v>4185</v>
      </c>
      <c r="C2324" s="15" t="s">
        <v>7494</v>
      </c>
      <c r="D2324" s="16">
        <v>10.61</v>
      </c>
      <c r="E2324" s="16">
        <v>4.1500000000000004</v>
      </c>
      <c r="F2324" s="16">
        <v>14.76</v>
      </c>
      <c r="G2324" s="7">
        <f t="shared" si="36"/>
        <v>9</v>
      </c>
    </row>
    <row r="2325" spans="1:7" s="7" customFormat="1" x14ac:dyDescent="0.2">
      <c r="A2325" s="13" t="s">
        <v>4186</v>
      </c>
      <c r="B2325" s="14" t="s">
        <v>4187</v>
      </c>
      <c r="C2325" s="15" t="s">
        <v>7494</v>
      </c>
      <c r="D2325" s="16">
        <v>10.87</v>
      </c>
      <c r="E2325" s="16">
        <v>4.1500000000000004</v>
      </c>
      <c r="F2325" s="16">
        <v>15.02</v>
      </c>
      <c r="G2325" s="7">
        <f t="shared" si="36"/>
        <v>9</v>
      </c>
    </row>
    <row r="2326" spans="1:7" s="7" customFormat="1" x14ac:dyDescent="0.2">
      <c r="A2326" s="13" t="s">
        <v>4188</v>
      </c>
      <c r="B2326" s="14" t="s">
        <v>4189</v>
      </c>
      <c r="C2326" s="15" t="s">
        <v>7494</v>
      </c>
      <c r="D2326" s="16">
        <v>15.76</v>
      </c>
      <c r="E2326" s="16">
        <v>4.1500000000000004</v>
      </c>
      <c r="F2326" s="16">
        <v>19.91</v>
      </c>
      <c r="G2326" s="7">
        <f t="shared" si="36"/>
        <v>9</v>
      </c>
    </row>
    <row r="2327" spans="1:7" s="7" customFormat="1" x14ac:dyDescent="0.2">
      <c r="A2327" s="13" t="s">
        <v>4190</v>
      </c>
      <c r="B2327" s="14" t="s">
        <v>4191</v>
      </c>
      <c r="C2327" s="15" t="s">
        <v>7494</v>
      </c>
      <c r="D2327" s="16">
        <v>17.46</v>
      </c>
      <c r="E2327" s="16">
        <v>4.1500000000000004</v>
      </c>
      <c r="F2327" s="16">
        <v>21.61</v>
      </c>
      <c r="G2327" s="7">
        <f t="shared" si="36"/>
        <v>9</v>
      </c>
    </row>
    <row r="2328" spans="1:7" s="7" customFormat="1" x14ac:dyDescent="0.2">
      <c r="A2328" s="13" t="s">
        <v>4192</v>
      </c>
      <c r="B2328" s="14" t="s">
        <v>4193</v>
      </c>
      <c r="C2328" s="15" t="s">
        <v>7494</v>
      </c>
      <c r="D2328" s="16">
        <v>22.69</v>
      </c>
      <c r="E2328" s="16">
        <v>4.1500000000000004</v>
      </c>
      <c r="F2328" s="16">
        <v>26.84</v>
      </c>
      <c r="G2328" s="7">
        <f t="shared" si="36"/>
        <v>9</v>
      </c>
    </row>
    <row r="2329" spans="1:7" s="7" customFormat="1" x14ac:dyDescent="0.2">
      <c r="A2329" s="13" t="s">
        <v>4194</v>
      </c>
      <c r="B2329" s="14" t="s">
        <v>4195</v>
      </c>
      <c r="C2329" s="15" t="s">
        <v>7494</v>
      </c>
      <c r="D2329" s="16">
        <v>26.84</v>
      </c>
      <c r="E2329" s="16">
        <v>4.1500000000000004</v>
      </c>
      <c r="F2329" s="16">
        <v>30.99</v>
      </c>
      <c r="G2329" s="7">
        <f t="shared" si="36"/>
        <v>9</v>
      </c>
    </row>
    <row r="2330" spans="1:7" s="7" customFormat="1" x14ac:dyDescent="0.2">
      <c r="A2330" s="13" t="s">
        <v>4196</v>
      </c>
      <c r="B2330" s="14" t="s">
        <v>7729</v>
      </c>
      <c r="C2330" s="15"/>
      <c r="D2330" s="16"/>
      <c r="E2330" s="16"/>
      <c r="F2330" s="16"/>
      <c r="G2330" s="7">
        <f t="shared" si="36"/>
        <v>5</v>
      </c>
    </row>
    <row r="2331" spans="1:7" s="7" customFormat="1" x14ac:dyDescent="0.2">
      <c r="A2331" s="13" t="s">
        <v>4197</v>
      </c>
      <c r="B2331" s="14" t="s">
        <v>4198</v>
      </c>
      <c r="C2331" s="15" t="s">
        <v>7494</v>
      </c>
      <c r="D2331" s="16">
        <v>0.91</v>
      </c>
      <c r="E2331" s="16">
        <v>3.32</v>
      </c>
      <c r="F2331" s="16">
        <v>4.2300000000000004</v>
      </c>
      <c r="G2331" s="7">
        <f t="shared" si="36"/>
        <v>9</v>
      </c>
    </row>
    <row r="2332" spans="1:7" s="7" customFormat="1" x14ac:dyDescent="0.2">
      <c r="A2332" s="13" t="s">
        <v>4199</v>
      </c>
      <c r="B2332" s="14" t="s">
        <v>4200</v>
      </c>
      <c r="C2332" s="15" t="s">
        <v>7494</v>
      </c>
      <c r="D2332" s="16">
        <v>5.71</v>
      </c>
      <c r="E2332" s="16">
        <v>6.22</v>
      </c>
      <c r="F2332" s="16">
        <v>11.93</v>
      </c>
      <c r="G2332" s="7">
        <f t="shared" si="36"/>
        <v>9</v>
      </c>
    </row>
    <row r="2333" spans="1:7" s="7" customFormat="1" x14ac:dyDescent="0.2">
      <c r="A2333" s="13" t="s">
        <v>4201</v>
      </c>
      <c r="B2333" s="14" t="s">
        <v>4202</v>
      </c>
      <c r="C2333" s="15" t="s">
        <v>7494</v>
      </c>
      <c r="D2333" s="16">
        <v>8.5</v>
      </c>
      <c r="E2333" s="16">
        <v>6.22</v>
      </c>
      <c r="F2333" s="16">
        <v>14.72</v>
      </c>
      <c r="G2333" s="7">
        <f t="shared" si="36"/>
        <v>9</v>
      </c>
    </row>
    <row r="2334" spans="1:7" s="7" customFormat="1" x14ac:dyDescent="0.2">
      <c r="A2334" s="13" t="s">
        <v>4203</v>
      </c>
      <c r="B2334" s="14" t="s">
        <v>4204</v>
      </c>
      <c r="C2334" s="15" t="s">
        <v>7494</v>
      </c>
      <c r="D2334" s="16">
        <v>8.34</v>
      </c>
      <c r="E2334" s="16">
        <v>6.22</v>
      </c>
      <c r="F2334" s="16">
        <v>14.56</v>
      </c>
      <c r="G2334" s="7">
        <f t="shared" si="36"/>
        <v>9</v>
      </c>
    </row>
    <row r="2335" spans="1:7" s="7" customFormat="1" x14ac:dyDescent="0.2">
      <c r="A2335" s="13" t="s">
        <v>4205</v>
      </c>
      <c r="B2335" s="14" t="s">
        <v>4206</v>
      </c>
      <c r="C2335" s="15" t="s">
        <v>7494</v>
      </c>
      <c r="D2335" s="16">
        <v>9.19</v>
      </c>
      <c r="E2335" s="16">
        <v>6.22</v>
      </c>
      <c r="F2335" s="16">
        <v>15.41</v>
      </c>
      <c r="G2335" s="7">
        <f t="shared" si="36"/>
        <v>9</v>
      </c>
    </row>
    <row r="2336" spans="1:7" s="7" customFormat="1" x14ac:dyDescent="0.2">
      <c r="A2336" s="13" t="s">
        <v>4207</v>
      </c>
      <c r="B2336" s="14" t="s">
        <v>4208</v>
      </c>
      <c r="C2336" s="15" t="s">
        <v>7494</v>
      </c>
      <c r="D2336" s="16">
        <v>13.55</v>
      </c>
      <c r="E2336" s="16">
        <v>6.22</v>
      </c>
      <c r="F2336" s="16">
        <v>19.77</v>
      </c>
      <c r="G2336" s="7">
        <f t="shared" si="36"/>
        <v>9</v>
      </c>
    </row>
    <row r="2337" spans="1:7" s="7" customFormat="1" x14ac:dyDescent="0.2">
      <c r="A2337" s="13" t="s">
        <v>4209</v>
      </c>
      <c r="B2337" s="14" t="s">
        <v>4210</v>
      </c>
      <c r="C2337" s="15" t="s">
        <v>7494</v>
      </c>
      <c r="D2337" s="16">
        <v>13.32</v>
      </c>
      <c r="E2337" s="16">
        <v>6.22</v>
      </c>
      <c r="F2337" s="16">
        <v>19.54</v>
      </c>
      <c r="G2337" s="7">
        <f t="shared" si="36"/>
        <v>9</v>
      </c>
    </row>
    <row r="2338" spans="1:7" s="7" customFormat="1" x14ac:dyDescent="0.2">
      <c r="A2338" s="13" t="s">
        <v>4211</v>
      </c>
      <c r="B2338" s="14" t="s">
        <v>4212</v>
      </c>
      <c r="C2338" s="15" t="s">
        <v>7494</v>
      </c>
      <c r="D2338" s="16">
        <v>21.35</v>
      </c>
      <c r="E2338" s="16">
        <v>6.22</v>
      </c>
      <c r="F2338" s="16">
        <v>27.57</v>
      </c>
      <c r="G2338" s="7">
        <f t="shared" si="36"/>
        <v>9</v>
      </c>
    </row>
    <row r="2339" spans="1:7" s="7" customFormat="1" x14ac:dyDescent="0.2">
      <c r="A2339" s="13" t="s">
        <v>4213</v>
      </c>
      <c r="B2339" s="14" t="s">
        <v>4214</v>
      </c>
      <c r="C2339" s="15" t="s">
        <v>7494</v>
      </c>
      <c r="D2339" s="16">
        <v>28.9</v>
      </c>
      <c r="E2339" s="16">
        <v>8.2899999999999991</v>
      </c>
      <c r="F2339" s="16">
        <v>37.19</v>
      </c>
      <c r="G2339" s="7">
        <f t="shared" si="36"/>
        <v>9</v>
      </c>
    </row>
    <row r="2340" spans="1:7" s="7" customFormat="1" x14ac:dyDescent="0.2">
      <c r="A2340" s="13" t="s">
        <v>4215</v>
      </c>
      <c r="B2340" s="14" t="s">
        <v>4216</v>
      </c>
      <c r="C2340" s="15" t="s">
        <v>7494</v>
      </c>
      <c r="D2340" s="16">
        <v>30.14</v>
      </c>
      <c r="E2340" s="16">
        <v>8.2899999999999991</v>
      </c>
      <c r="F2340" s="16">
        <v>38.43</v>
      </c>
      <c r="G2340" s="7">
        <f t="shared" si="36"/>
        <v>9</v>
      </c>
    </row>
    <row r="2341" spans="1:7" s="7" customFormat="1" x14ac:dyDescent="0.2">
      <c r="A2341" s="13" t="s">
        <v>4217</v>
      </c>
      <c r="B2341" s="14" t="s">
        <v>4218</v>
      </c>
      <c r="C2341" s="15" t="s">
        <v>7494</v>
      </c>
      <c r="D2341" s="16">
        <v>41.7</v>
      </c>
      <c r="E2341" s="16">
        <v>8.2899999999999991</v>
      </c>
      <c r="F2341" s="16">
        <v>49.99</v>
      </c>
      <c r="G2341" s="7">
        <f t="shared" si="36"/>
        <v>9</v>
      </c>
    </row>
    <row r="2342" spans="1:7" s="7" customFormat="1" x14ac:dyDescent="0.2">
      <c r="A2342" s="13" t="s">
        <v>4219</v>
      </c>
      <c r="B2342" s="14" t="s">
        <v>4220</v>
      </c>
      <c r="C2342" s="15" t="s">
        <v>7494</v>
      </c>
      <c r="D2342" s="16">
        <v>43.58</v>
      </c>
      <c r="E2342" s="16">
        <v>8.2899999999999991</v>
      </c>
      <c r="F2342" s="16">
        <v>51.87</v>
      </c>
      <c r="G2342" s="7">
        <f t="shared" si="36"/>
        <v>9</v>
      </c>
    </row>
    <row r="2343" spans="1:7" s="7" customFormat="1" x14ac:dyDescent="0.2">
      <c r="A2343" s="13" t="s">
        <v>4221</v>
      </c>
      <c r="B2343" s="14" t="s">
        <v>4222</v>
      </c>
      <c r="C2343" s="15"/>
      <c r="D2343" s="16"/>
      <c r="E2343" s="16"/>
      <c r="F2343" s="16"/>
      <c r="G2343" s="7">
        <f t="shared" si="36"/>
        <v>5</v>
      </c>
    </row>
    <row r="2344" spans="1:7" s="7" customFormat="1" ht="25.5" x14ac:dyDescent="0.2">
      <c r="A2344" s="13" t="s">
        <v>4223</v>
      </c>
      <c r="B2344" s="14" t="s">
        <v>4224</v>
      </c>
      <c r="C2344" s="15" t="s">
        <v>7500</v>
      </c>
      <c r="D2344" s="16">
        <v>6.27</v>
      </c>
      <c r="E2344" s="16">
        <v>6.22</v>
      </c>
      <c r="F2344" s="16">
        <v>12.49</v>
      </c>
      <c r="G2344" s="7">
        <f t="shared" si="36"/>
        <v>9</v>
      </c>
    </row>
    <row r="2345" spans="1:7" s="7" customFormat="1" ht="25.5" x14ac:dyDescent="0.2">
      <c r="A2345" s="13" t="s">
        <v>4225</v>
      </c>
      <c r="B2345" s="14" t="s">
        <v>4226</v>
      </c>
      <c r="C2345" s="15" t="s">
        <v>7500</v>
      </c>
      <c r="D2345" s="16">
        <v>11.89</v>
      </c>
      <c r="E2345" s="16">
        <v>6.22</v>
      </c>
      <c r="F2345" s="16">
        <v>18.11</v>
      </c>
      <c r="G2345" s="7">
        <f t="shared" si="36"/>
        <v>9</v>
      </c>
    </row>
    <row r="2346" spans="1:7" s="7" customFormat="1" ht="25.5" x14ac:dyDescent="0.2">
      <c r="A2346" s="13" t="s">
        <v>4227</v>
      </c>
      <c r="B2346" s="14" t="s">
        <v>4228</v>
      </c>
      <c r="C2346" s="15" t="s">
        <v>7500</v>
      </c>
      <c r="D2346" s="16">
        <v>27.74</v>
      </c>
      <c r="E2346" s="16">
        <v>6.22</v>
      </c>
      <c r="F2346" s="16">
        <v>33.96</v>
      </c>
      <c r="G2346" s="7">
        <f t="shared" si="36"/>
        <v>9</v>
      </c>
    </row>
    <row r="2347" spans="1:7" s="7" customFormat="1" x14ac:dyDescent="0.2">
      <c r="A2347" s="13" t="s">
        <v>4229</v>
      </c>
      <c r="B2347" s="14" t="s">
        <v>4230</v>
      </c>
      <c r="C2347" s="15" t="s">
        <v>7500</v>
      </c>
      <c r="D2347" s="16">
        <v>0.68</v>
      </c>
      <c r="E2347" s="16">
        <v>3.32</v>
      </c>
      <c r="F2347" s="16">
        <v>4</v>
      </c>
      <c r="G2347" s="7">
        <f t="shared" si="36"/>
        <v>9</v>
      </c>
    </row>
    <row r="2348" spans="1:7" s="7" customFormat="1" ht="25.5" x14ac:dyDescent="0.2">
      <c r="A2348" s="13" t="s">
        <v>8081</v>
      </c>
      <c r="B2348" s="14" t="s">
        <v>8082</v>
      </c>
      <c r="C2348" s="15" t="s">
        <v>7500</v>
      </c>
      <c r="D2348" s="16">
        <v>1.66</v>
      </c>
      <c r="E2348" s="16">
        <v>3.32</v>
      </c>
      <c r="F2348" s="16">
        <v>4.9800000000000004</v>
      </c>
      <c r="G2348" s="7">
        <f t="shared" si="36"/>
        <v>9</v>
      </c>
    </row>
    <row r="2349" spans="1:7" s="7" customFormat="1" x14ac:dyDescent="0.2">
      <c r="A2349" s="13" t="s">
        <v>4231</v>
      </c>
      <c r="B2349" s="14" t="s">
        <v>4232</v>
      </c>
      <c r="C2349" s="15" t="s">
        <v>7500</v>
      </c>
      <c r="D2349" s="16">
        <v>2.62</v>
      </c>
      <c r="E2349" s="16">
        <v>12.44</v>
      </c>
      <c r="F2349" s="16">
        <v>15.06</v>
      </c>
      <c r="G2349" s="7">
        <f t="shared" si="36"/>
        <v>9</v>
      </c>
    </row>
    <row r="2350" spans="1:7" s="7" customFormat="1" ht="25.5" x14ac:dyDescent="0.2">
      <c r="A2350" s="13" t="s">
        <v>4233</v>
      </c>
      <c r="B2350" s="14" t="s">
        <v>4234</v>
      </c>
      <c r="C2350" s="15" t="s">
        <v>7500</v>
      </c>
      <c r="D2350" s="16">
        <v>6.22</v>
      </c>
      <c r="E2350" s="16">
        <v>4.97</v>
      </c>
      <c r="F2350" s="16">
        <v>11.19</v>
      </c>
      <c r="G2350" s="7">
        <f t="shared" si="36"/>
        <v>9</v>
      </c>
    </row>
    <row r="2351" spans="1:7" s="7" customFormat="1" ht="25.5" x14ac:dyDescent="0.2">
      <c r="A2351" s="13" t="s">
        <v>4235</v>
      </c>
      <c r="B2351" s="14" t="s">
        <v>4236</v>
      </c>
      <c r="C2351" s="15" t="s">
        <v>7500</v>
      </c>
      <c r="D2351" s="16">
        <v>3.76</v>
      </c>
      <c r="E2351" s="16">
        <v>4.1500000000000004</v>
      </c>
      <c r="F2351" s="16">
        <v>7.91</v>
      </c>
      <c r="G2351" s="7">
        <f t="shared" si="36"/>
        <v>9</v>
      </c>
    </row>
    <row r="2352" spans="1:7" s="7" customFormat="1" ht="25.5" x14ac:dyDescent="0.2">
      <c r="A2352" s="13" t="s">
        <v>4237</v>
      </c>
      <c r="B2352" s="14" t="s">
        <v>4238</v>
      </c>
      <c r="C2352" s="15" t="s">
        <v>7500</v>
      </c>
      <c r="D2352" s="16">
        <v>14.07</v>
      </c>
      <c r="E2352" s="16">
        <v>5.39</v>
      </c>
      <c r="F2352" s="16">
        <v>19.46</v>
      </c>
      <c r="G2352" s="7">
        <f t="shared" si="36"/>
        <v>9</v>
      </c>
    </row>
    <row r="2353" spans="1:7" s="7" customFormat="1" ht="25.5" x14ac:dyDescent="0.2">
      <c r="A2353" s="13" t="s">
        <v>4239</v>
      </c>
      <c r="B2353" s="14" t="s">
        <v>4240</v>
      </c>
      <c r="C2353" s="15" t="s">
        <v>7500</v>
      </c>
      <c r="D2353" s="16">
        <v>29.33</v>
      </c>
      <c r="E2353" s="16">
        <v>6.64</v>
      </c>
      <c r="F2353" s="16">
        <v>35.97</v>
      </c>
      <c r="G2353" s="7">
        <f t="shared" si="36"/>
        <v>9</v>
      </c>
    </row>
    <row r="2354" spans="1:7" s="7" customFormat="1" ht="25.5" x14ac:dyDescent="0.2">
      <c r="A2354" s="13" t="s">
        <v>4241</v>
      </c>
      <c r="B2354" s="14" t="s">
        <v>4242</v>
      </c>
      <c r="C2354" s="15" t="s">
        <v>7500</v>
      </c>
      <c r="D2354" s="16">
        <v>57.6</v>
      </c>
      <c r="E2354" s="16">
        <v>8.7100000000000009</v>
      </c>
      <c r="F2354" s="16">
        <v>66.31</v>
      </c>
      <c r="G2354" s="7">
        <f t="shared" si="36"/>
        <v>9</v>
      </c>
    </row>
    <row r="2355" spans="1:7" s="7" customFormat="1" ht="25.5" x14ac:dyDescent="0.2">
      <c r="A2355" s="13" t="s">
        <v>4243</v>
      </c>
      <c r="B2355" s="14" t="s">
        <v>4244</v>
      </c>
      <c r="C2355" s="15" t="s">
        <v>7500</v>
      </c>
      <c r="D2355" s="16">
        <v>11.26</v>
      </c>
      <c r="E2355" s="16">
        <v>4.97</v>
      </c>
      <c r="F2355" s="16">
        <v>16.23</v>
      </c>
      <c r="G2355" s="7">
        <f t="shared" si="36"/>
        <v>9</v>
      </c>
    </row>
    <row r="2356" spans="1:7" s="7" customFormat="1" ht="25.5" x14ac:dyDescent="0.2">
      <c r="A2356" s="13" t="s">
        <v>4245</v>
      </c>
      <c r="B2356" s="14" t="s">
        <v>4246</v>
      </c>
      <c r="C2356" s="15" t="s">
        <v>7500</v>
      </c>
      <c r="D2356" s="16">
        <v>17.55</v>
      </c>
      <c r="E2356" s="16">
        <v>5.39</v>
      </c>
      <c r="F2356" s="16">
        <v>22.94</v>
      </c>
      <c r="G2356" s="7">
        <f t="shared" si="36"/>
        <v>9</v>
      </c>
    </row>
    <row r="2357" spans="1:7" s="7" customFormat="1" ht="25.5" x14ac:dyDescent="0.2">
      <c r="A2357" s="13" t="s">
        <v>4247</v>
      </c>
      <c r="B2357" s="14" t="s">
        <v>4248</v>
      </c>
      <c r="C2357" s="15" t="s">
        <v>7500</v>
      </c>
      <c r="D2357" s="16">
        <v>34.409999999999997</v>
      </c>
      <c r="E2357" s="16">
        <v>6.64</v>
      </c>
      <c r="F2357" s="16">
        <v>41.05</v>
      </c>
      <c r="G2357" s="7">
        <f t="shared" si="36"/>
        <v>9</v>
      </c>
    </row>
    <row r="2358" spans="1:7" s="7" customFormat="1" ht="25.5" x14ac:dyDescent="0.2">
      <c r="A2358" s="13" t="s">
        <v>4249</v>
      </c>
      <c r="B2358" s="14" t="s">
        <v>4250</v>
      </c>
      <c r="C2358" s="15" t="s">
        <v>7500</v>
      </c>
      <c r="D2358" s="16">
        <v>11.56</v>
      </c>
      <c r="E2358" s="16">
        <v>4.97</v>
      </c>
      <c r="F2358" s="16">
        <v>16.53</v>
      </c>
      <c r="G2358" s="7">
        <f t="shared" si="36"/>
        <v>9</v>
      </c>
    </row>
    <row r="2359" spans="1:7" s="7" customFormat="1" ht="25.5" x14ac:dyDescent="0.2">
      <c r="A2359" s="13" t="s">
        <v>4251</v>
      </c>
      <c r="B2359" s="14" t="s">
        <v>4252</v>
      </c>
      <c r="C2359" s="15" t="s">
        <v>7500</v>
      </c>
      <c r="D2359" s="16">
        <v>19.649999999999999</v>
      </c>
      <c r="E2359" s="16">
        <v>5.39</v>
      </c>
      <c r="F2359" s="16">
        <v>25.04</v>
      </c>
      <c r="G2359" s="7">
        <f t="shared" si="36"/>
        <v>9</v>
      </c>
    </row>
    <row r="2360" spans="1:7" s="7" customFormat="1" ht="25.5" x14ac:dyDescent="0.2">
      <c r="A2360" s="13" t="s">
        <v>4253</v>
      </c>
      <c r="B2360" s="14" t="s">
        <v>4254</v>
      </c>
      <c r="C2360" s="15" t="s">
        <v>7500</v>
      </c>
      <c r="D2360" s="16">
        <v>44.61</v>
      </c>
      <c r="E2360" s="16">
        <v>6.64</v>
      </c>
      <c r="F2360" s="16">
        <v>51.25</v>
      </c>
      <c r="G2360" s="7">
        <f t="shared" si="36"/>
        <v>9</v>
      </c>
    </row>
    <row r="2361" spans="1:7" s="7" customFormat="1" x14ac:dyDescent="0.2">
      <c r="A2361" s="13" t="s">
        <v>4255</v>
      </c>
      <c r="B2361" s="14" t="s">
        <v>7730</v>
      </c>
      <c r="C2361" s="15"/>
      <c r="D2361" s="16"/>
      <c r="E2361" s="16"/>
      <c r="F2361" s="16"/>
      <c r="G2361" s="7">
        <f t="shared" si="36"/>
        <v>5</v>
      </c>
    </row>
    <row r="2362" spans="1:7" s="7" customFormat="1" ht="25.5" x14ac:dyDescent="0.2">
      <c r="A2362" s="13" t="s">
        <v>4256</v>
      </c>
      <c r="B2362" s="14" t="s">
        <v>4257</v>
      </c>
      <c r="C2362" s="15" t="s">
        <v>7500</v>
      </c>
      <c r="D2362" s="16">
        <v>5.64</v>
      </c>
      <c r="E2362" s="16">
        <v>4.1500000000000004</v>
      </c>
      <c r="F2362" s="16">
        <v>9.7899999999999991</v>
      </c>
      <c r="G2362" s="7">
        <f t="shared" si="36"/>
        <v>9</v>
      </c>
    </row>
    <row r="2363" spans="1:7" s="7" customFormat="1" ht="25.5" x14ac:dyDescent="0.2">
      <c r="A2363" s="13" t="s">
        <v>4258</v>
      </c>
      <c r="B2363" s="14" t="s">
        <v>4259</v>
      </c>
      <c r="C2363" s="15" t="s">
        <v>7500</v>
      </c>
      <c r="D2363" s="16">
        <v>7.32</v>
      </c>
      <c r="E2363" s="16">
        <v>4.1500000000000004</v>
      </c>
      <c r="F2363" s="16">
        <v>11.47</v>
      </c>
      <c r="G2363" s="7">
        <f t="shared" si="36"/>
        <v>9</v>
      </c>
    </row>
    <row r="2364" spans="1:7" s="7" customFormat="1" ht="25.5" x14ac:dyDescent="0.2">
      <c r="A2364" s="13" t="s">
        <v>4260</v>
      </c>
      <c r="B2364" s="14" t="s">
        <v>4261</v>
      </c>
      <c r="C2364" s="15" t="s">
        <v>7500</v>
      </c>
      <c r="D2364" s="16">
        <v>7.5</v>
      </c>
      <c r="E2364" s="16">
        <v>4.1500000000000004</v>
      </c>
      <c r="F2364" s="16">
        <v>11.65</v>
      </c>
      <c r="G2364" s="7">
        <f t="shared" si="36"/>
        <v>9</v>
      </c>
    </row>
    <row r="2365" spans="1:7" s="7" customFormat="1" x14ac:dyDescent="0.2">
      <c r="A2365" s="13" t="s">
        <v>4262</v>
      </c>
      <c r="B2365" s="14" t="s">
        <v>7731</v>
      </c>
      <c r="C2365" s="15"/>
      <c r="D2365" s="16"/>
      <c r="E2365" s="16"/>
      <c r="F2365" s="16"/>
      <c r="G2365" s="7">
        <f t="shared" si="36"/>
        <v>5</v>
      </c>
    </row>
    <row r="2366" spans="1:7" s="7" customFormat="1" x14ac:dyDescent="0.2">
      <c r="A2366" s="13" t="s">
        <v>4263</v>
      </c>
      <c r="B2366" s="14" t="s">
        <v>4264</v>
      </c>
      <c r="C2366" s="15" t="s">
        <v>7500</v>
      </c>
      <c r="D2366" s="16">
        <v>11.37</v>
      </c>
      <c r="E2366" s="16">
        <v>5.95</v>
      </c>
      <c r="F2366" s="16">
        <v>17.32</v>
      </c>
      <c r="G2366" s="7">
        <f t="shared" si="36"/>
        <v>9</v>
      </c>
    </row>
    <row r="2367" spans="1:7" s="7" customFormat="1" x14ac:dyDescent="0.2">
      <c r="A2367" s="13" t="s">
        <v>4265</v>
      </c>
      <c r="B2367" s="14" t="s">
        <v>4266</v>
      </c>
      <c r="C2367" s="15" t="s">
        <v>7500</v>
      </c>
      <c r="D2367" s="16">
        <v>4.4800000000000004</v>
      </c>
      <c r="E2367" s="16">
        <v>5.95</v>
      </c>
      <c r="F2367" s="16">
        <v>10.43</v>
      </c>
      <c r="G2367" s="7">
        <f t="shared" si="36"/>
        <v>9</v>
      </c>
    </row>
    <row r="2368" spans="1:7" s="7" customFormat="1" x14ac:dyDescent="0.2">
      <c r="A2368" s="13" t="s">
        <v>4267</v>
      </c>
      <c r="B2368" s="14" t="s">
        <v>7732</v>
      </c>
      <c r="C2368" s="15"/>
      <c r="D2368" s="16"/>
      <c r="E2368" s="16"/>
      <c r="F2368" s="16"/>
      <c r="G2368" s="7">
        <f t="shared" si="36"/>
        <v>5</v>
      </c>
    </row>
    <row r="2369" spans="1:7" s="7" customFormat="1" x14ac:dyDescent="0.2">
      <c r="A2369" s="13" t="s">
        <v>4268</v>
      </c>
      <c r="B2369" s="14" t="s">
        <v>4269</v>
      </c>
      <c r="C2369" s="15" t="s">
        <v>7500</v>
      </c>
      <c r="D2369" s="16">
        <v>5.26</v>
      </c>
      <c r="E2369" s="16">
        <v>5.95</v>
      </c>
      <c r="F2369" s="16">
        <v>11.21</v>
      </c>
      <c r="G2369" s="7">
        <f t="shared" si="36"/>
        <v>9</v>
      </c>
    </row>
    <row r="2370" spans="1:7" s="7" customFormat="1" x14ac:dyDescent="0.2">
      <c r="A2370" s="13" t="s">
        <v>4270</v>
      </c>
      <c r="B2370" s="14" t="s">
        <v>4271</v>
      </c>
      <c r="C2370" s="15" t="s">
        <v>7500</v>
      </c>
      <c r="D2370" s="16">
        <v>10.55</v>
      </c>
      <c r="E2370" s="16">
        <v>5.95</v>
      </c>
      <c r="F2370" s="16">
        <v>16.5</v>
      </c>
      <c r="G2370" s="7">
        <f t="shared" si="36"/>
        <v>9</v>
      </c>
    </row>
    <row r="2371" spans="1:7" s="7" customFormat="1" x14ac:dyDescent="0.2">
      <c r="A2371" s="13" t="s">
        <v>4272</v>
      </c>
      <c r="B2371" s="14" t="s">
        <v>7733</v>
      </c>
      <c r="C2371" s="15"/>
      <c r="D2371" s="16"/>
      <c r="E2371" s="16"/>
      <c r="F2371" s="16"/>
      <c r="G2371" s="7">
        <f t="shared" si="36"/>
        <v>5</v>
      </c>
    </row>
    <row r="2372" spans="1:7" s="7" customFormat="1" x14ac:dyDescent="0.2">
      <c r="A2372" s="13" t="s">
        <v>4273</v>
      </c>
      <c r="B2372" s="14" t="s">
        <v>4274</v>
      </c>
      <c r="C2372" s="15" t="s">
        <v>7500</v>
      </c>
      <c r="D2372" s="16">
        <v>2.71</v>
      </c>
      <c r="E2372" s="16">
        <v>4.57</v>
      </c>
      <c r="F2372" s="16">
        <v>7.28</v>
      </c>
      <c r="G2372" s="7">
        <f t="shared" si="36"/>
        <v>9</v>
      </c>
    </row>
    <row r="2373" spans="1:7" s="7" customFormat="1" x14ac:dyDescent="0.2">
      <c r="A2373" s="13" t="s">
        <v>4275</v>
      </c>
      <c r="B2373" s="14" t="s">
        <v>4276</v>
      </c>
      <c r="C2373" s="15" t="s">
        <v>7500</v>
      </c>
      <c r="D2373" s="16">
        <v>12.8</v>
      </c>
      <c r="E2373" s="16">
        <v>4.57</v>
      </c>
      <c r="F2373" s="16">
        <v>17.37</v>
      </c>
      <c r="G2373" s="7">
        <f t="shared" si="36"/>
        <v>9</v>
      </c>
    </row>
    <row r="2374" spans="1:7" s="7" customFormat="1" x14ac:dyDescent="0.2">
      <c r="A2374" s="13" t="s">
        <v>4277</v>
      </c>
      <c r="B2374" s="14" t="s">
        <v>4278</v>
      </c>
      <c r="C2374" s="15" t="s">
        <v>7500</v>
      </c>
      <c r="D2374" s="16">
        <v>5.53</v>
      </c>
      <c r="E2374" s="16">
        <v>3.52</v>
      </c>
      <c r="F2374" s="16">
        <v>9.0500000000000007</v>
      </c>
      <c r="G2374" s="7">
        <f t="shared" si="36"/>
        <v>9</v>
      </c>
    </row>
    <row r="2375" spans="1:7" s="7" customFormat="1" x14ac:dyDescent="0.2">
      <c r="A2375" s="13" t="s">
        <v>4279</v>
      </c>
      <c r="B2375" s="14" t="s">
        <v>8310</v>
      </c>
      <c r="C2375" s="15" t="s">
        <v>7500</v>
      </c>
      <c r="D2375" s="16">
        <v>3.16</v>
      </c>
      <c r="E2375" s="16">
        <v>4.57</v>
      </c>
      <c r="F2375" s="16">
        <v>7.73</v>
      </c>
      <c r="G2375" s="7">
        <f t="shared" si="36"/>
        <v>9</v>
      </c>
    </row>
    <row r="2376" spans="1:7" s="7" customFormat="1" x14ac:dyDescent="0.2">
      <c r="A2376" s="13" t="s">
        <v>4280</v>
      </c>
      <c r="B2376" s="14" t="s">
        <v>4281</v>
      </c>
      <c r="C2376" s="15" t="s">
        <v>7500</v>
      </c>
      <c r="D2376" s="16">
        <v>2.89</v>
      </c>
      <c r="E2376" s="16">
        <v>3.52</v>
      </c>
      <c r="F2376" s="16">
        <v>6.41</v>
      </c>
      <c r="G2376" s="7">
        <f t="shared" si="36"/>
        <v>9</v>
      </c>
    </row>
    <row r="2377" spans="1:7" s="7" customFormat="1" x14ac:dyDescent="0.2">
      <c r="A2377" s="13" t="s">
        <v>4282</v>
      </c>
      <c r="B2377" s="14" t="s">
        <v>4283</v>
      </c>
      <c r="C2377" s="15" t="s">
        <v>7500</v>
      </c>
      <c r="D2377" s="16">
        <v>17.920000000000002</v>
      </c>
      <c r="E2377" s="16">
        <v>4.57</v>
      </c>
      <c r="F2377" s="16">
        <v>22.49</v>
      </c>
      <c r="G2377" s="7">
        <f t="shared" si="36"/>
        <v>9</v>
      </c>
    </row>
    <row r="2378" spans="1:7" s="7" customFormat="1" x14ac:dyDescent="0.2">
      <c r="A2378" s="13" t="s">
        <v>4284</v>
      </c>
      <c r="B2378" s="14" t="s">
        <v>4285</v>
      </c>
      <c r="C2378" s="15" t="s">
        <v>7500</v>
      </c>
      <c r="D2378" s="16">
        <v>3.93</v>
      </c>
      <c r="E2378" s="16">
        <v>4.57</v>
      </c>
      <c r="F2378" s="16">
        <v>8.5</v>
      </c>
      <c r="G2378" s="7">
        <f t="shared" ref="G2378:G2441" si="37">LEN(A2378)</f>
        <v>9</v>
      </c>
    </row>
    <row r="2379" spans="1:7" s="7" customFormat="1" x14ac:dyDescent="0.2">
      <c r="A2379" s="13" t="s">
        <v>4286</v>
      </c>
      <c r="B2379" s="14" t="s">
        <v>7734</v>
      </c>
      <c r="C2379" s="15"/>
      <c r="D2379" s="16"/>
      <c r="E2379" s="16"/>
      <c r="F2379" s="16"/>
      <c r="G2379" s="7">
        <f t="shared" si="37"/>
        <v>5</v>
      </c>
    </row>
    <row r="2380" spans="1:7" s="7" customFormat="1" x14ac:dyDescent="0.2">
      <c r="A2380" s="13" t="s">
        <v>4287</v>
      </c>
      <c r="B2380" s="14" t="s">
        <v>4288</v>
      </c>
      <c r="C2380" s="15" t="s">
        <v>7494</v>
      </c>
      <c r="D2380" s="16">
        <v>8.99</v>
      </c>
      <c r="E2380" s="16">
        <v>6.91</v>
      </c>
      <c r="F2380" s="16">
        <v>15.9</v>
      </c>
      <c r="G2380" s="7">
        <f t="shared" si="37"/>
        <v>9</v>
      </c>
    </row>
    <row r="2381" spans="1:7" s="7" customFormat="1" x14ac:dyDescent="0.2">
      <c r="A2381" s="13" t="s">
        <v>4289</v>
      </c>
      <c r="B2381" s="14" t="s">
        <v>4290</v>
      </c>
      <c r="C2381" s="15" t="s">
        <v>7500</v>
      </c>
      <c r="D2381" s="16"/>
      <c r="E2381" s="16">
        <v>5.95</v>
      </c>
      <c r="F2381" s="16">
        <v>5.95</v>
      </c>
      <c r="G2381" s="7">
        <f t="shared" si="37"/>
        <v>9</v>
      </c>
    </row>
    <row r="2382" spans="1:7" s="7" customFormat="1" ht="25.5" x14ac:dyDescent="0.2">
      <c r="A2382" s="13" t="s">
        <v>4291</v>
      </c>
      <c r="B2382" s="14" t="s">
        <v>4292</v>
      </c>
      <c r="C2382" s="15" t="s">
        <v>7500</v>
      </c>
      <c r="D2382" s="16"/>
      <c r="E2382" s="16">
        <v>11.88</v>
      </c>
      <c r="F2382" s="16">
        <v>11.88</v>
      </c>
      <c r="G2382" s="7">
        <f t="shared" si="37"/>
        <v>9</v>
      </c>
    </row>
    <row r="2383" spans="1:7" s="7" customFormat="1" x14ac:dyDescent="0.2">
      <c r="A2383" s="13" t="s">
        <v>4293</v>
      </c>
      <c r="B2383" s="14" t="s">
        <v>7735</v>
      </c>
      <c r="C2383" s="15"/>
      <c r="D2383" s="16"/>
      <c r="E2383" s="16"/>
      <c r="F2383" s="16"/>
      <c r="G2383" s="7">
        <f t="shared" si="37"/>
        <v>5</v>
      </c>
    </row>
    <row r="2384" spans="1:7" s="7" customFormat="1" ht="25.5" x14ac:dyDescent="0.2">
      <c r="A2384" s="13" t="s">
        <v>4294</v>
      </c>
      <c r="B2384" s="14" t="s">
        <v>4295</v>
      </c>
      <c r="C2384" s="15" t="s">
        <v>7500</v>
      </c>
      <c r="D2384" s="16">
        <v>1.7</v>
      </c>
      <c r="E2384" s="16">
        <v>0.83</v>
      </c>
      <c r="F2384" s="16">
        <v>2.5299999999999998</v>
      </c>
      <c r="G2384" s="7">
        <f t="shared" si="37"/>
        <v>9</v>
      </c>
    </row>
    <row r="2385" spans="1:7" s="7" customFormat="1" ht="25.5" x14ac:dyDescent="0.2">
      <c r="A2385" s="13" t="s">
        <v>4296</v>
      </c>
      <c r="B2385" s="14" t="s">
        <v>4297</v>
      </c>
      <c r="C2385" s="15" t="s">
        <v>7500</v>
      </c>
      <c r="D2385" s="16">
        <v>2.5499999999999998</v>
      </c>
      <c r="E2385" s="16">
        <v>0.83</v>
      </c>
      <c r="F2385" s="16">
        <v>3.38</v>
      </c>
      <c r="G2385" s="7">
        <f t="shared" si="37"/>
        <v>9</v>
      </c>
    </row>
    <row r="2386" spans="1:7" s="7" customFormat="1" ht="25.5" x14ac:dyDescent="0.2">
      <c r="A2386" s="13" t="s">
        <v>4298</v>
      </c>
      <c r="B2386" s="14" t="s">
        <v>4299</v>
      </c>
      <c r="C2386" s="15" t="s">
        <v>7500</v>
      </c>
      <c r="D2386" s="16">
        <v>4.03</v>
      </c>
      <c r="E2386" s="16">
        <v>0.83</v>
      </c>
      <c r="F2386" s="16">
        <v>4.8600000000000003</v>
      </c>
      <c r="G2386" s="7">
        <f t="shared" si="37"/>
        <v>9</v>
      </c>
    </row>
    <row r="2387" spans="1:7" s="7" customFormat="1" ht="25.5" x14ac:dyDescent="0.2">
      <c r="A2387" s="13" t="s">
        <v>4300</v>
      </c>
      <c r="B2387" s="14" t="s">
        <v>4301</v>
      </c>
      <c r="C2387" s="15" t="s">
        <v>7500</v>
      </c>
      <c r="D2387" s="16">
        <v>5.62</v>
      </c>
      <c r="E2387" s="16">
        <v>0.83</v>
      </c>
      <c r="F2387" s="16">
        <v>6.45</v>
      </c>
      <c r="G2387" s="7">
        <f t="shared" si="37"/>
        <v>9</v>
      </c>
    </row>
    <row r="2388" spans="1:7" s="7" customFormat="1" ht="25.5" x14ac:dyDescent="0.2">
      <c r="A2388" s="13" t="s">
        <v>4302</v>
      </c>
      <c r="B2388" s="14" t="s">
        <v>4303</v>
      </c>
      <c r="C2388" s="15" t="s">
        <v>7500</v>
      </c>
      <c r="D2388" s="16">
        <v>9.3800000000000008</v>
      </c>
      <c r="E2388" s="16">
        <v>3.32</v>
      </c>
      <c r="F2388" s="16">
        <v>12.7</v>
      </c>
      <c r="G2388" s="7">
        <f t="shared" si="37"/>
        <v>9</v>
      </c>
    </row>
    <row r="2389" spans="1:7" s="7" customFormat="1" ht="25.5" x14ac:dyDescent="0.2">
      <c r="A2389" s="13" t="s">
        <v>4304</v>
      </c>
      <c r="B2389" s="14" t="s">
        <v>4305</v>
      </c>
      <c r="C2389" s="15" t="s">
        <v>7500</v>
      </c>
      <c r="D2389" s="16">
        <v>14.4</v>
      </c>
      <c r="E2389" s="16">
        <v>3.73</v>
      </c>
      <c r="F2389" s="16">
        <v>18.13</v>
      </c>
      <c r="G2389" s="7">
        <f t="shared" si="37"/>
        <v>9</v>
      </c>
    </row>
    <row r="2390" spans="1:7" s="7" customFormat="1" ht="25.5" x14ac:dyDescent="0.2">
      <c r="A2390" s="13" t="s">
        <v>4306</v>
      </c>
      <c r="B2390" s="14" t="s">
        <v>4307</v>
      </c>
      <c r="C2390" s="15" t="s">
        <v>7500</v>
      </c>
      <c r="D2390" s="16">
        <v>22.16</v>
      </c>
      <c r="E2390" s="16">
        <v>4.1500000000000004</v>
      </c>
      <c r="F2390" s="16">
        <v>26.31</v>
      </c>
      <c r="G2390" s="7">
        <f t="shared" si="37"/>
        <v>9</v>
      </c>
    </row>
    <row r="2391" spans="1:7" s="7" customFormat="1" ht="25.5" x14ac:dyDescent="0.2">
      <c r="A2391" s="13" t="s">
        <v>4308</v>
      </c>
      <c r="B2391" s="14" t="s">
        <v>4309</v>
      </c>
      <c r="C2391" s="15" t="s">
        <v>7500</v>
      </c>
      <c r="D2391" s="16">
        <v>32.4</v>
      </c>
      <c r="E2391" s="16">
        <v>6.22</v>
      </c>
      <c r="F2391" s="16">
        <v>38.619999999999997</v>
      </c>
      <c r="G2391" s="7">
        <f t="shared" si="37"/>
        <v>9</v>
      </c>
    </row>
    <row r="2392" spans="1:7" s="7" customFormat="1" ht="25.5" x14ac:dyDescent="0.2">
      <c r="A2392" s="13" t="s">
        <v>4310</v>
      </c>
      <c r="B2392" s="14" t="s">
        <v>4311</v>
      </c>
      <c r="C2392" s="15" t="s">
        <v>7500</v>
      </c>
      <c r="D2392" s="16">
        <v>44.04</v>
      </c>
      <c r="E2392" s="16">
        <v>8.2899999999999991</v>
      </c>
      <c r="F2392" s="16">
        <v>52.33</v>
      </c>
      <c r="G2392" s="7">
        <f t="shared" si="37"/>
        <v>9</v>
      </c>
    </row>
    <row r="2393" spans="1:7" s="7" customFormat="1" ht="25.5" x14ac:dyDescent="0.2">
      <c r="A2393" s="13" t="s">
        <v>4312</v>
      </c>
      <c r="B2393" s="14" t="s">
        <v>4313</v>
      </c>
      <c r="C2393" s="15" t="s">
        <v>7500</v>
      </c>
      <c r="D2393" s="16">
        <v>56.55</v>
      </c>
      <c r="E2393" s="16">
        <v>10.37</v>
      </c>
      <c r="F2393" s="16">
        <v>66.92</v>
      </c>
      <c r="G2393" s="7">
        <f t="shared" si="37"/>
        <v>9</v>
      </c>
    </row>
    <row r="2394" spans="1:7" s="7" customFormat="1" ht="25.5" x14ac:dyDescent="0.2">
      <c r="A2394" s="13" t="s">
        <v>4314</v>
      </c>
      <c r="B2394" s="14" t="s">
        <v>4315</v>
      </c>
      <c r="C2394" s="15" t="s">
        <v>7500</v>
      </c>
      <c r="D2394" s="16">
        <v>74.760000000000005</v>
      </c>
      <c r="E2394" s="16">
        <v>12.44</v>
      </c>
      <c r="F2394" s="16">
        <v>87.2</v>
      </c>
      <c r="G2394" s="7">
        <f t="shared" si="37"/>
        <v>9</v>
      </c>
    </row>
    <row r="2395" spans="1:7" s="7" customFormat="1" ht="25.5" x14ac:dyDescent="0.2">
      <c r="A2395" s="13" t="s">
        <v>4316</v>
      </c>
      <c r="B2395" s="14" t="s">
        <v>4317</v>
      </c>
      <c r="C2395" s="15" t="s">
        <v>7500</v>
      </c>
      <c r="D2395" s="16">
        <v>102.54</v>
      </c>
      <c r="E2395" s="16">
        <v>14.51</v>
      </c>
      <c r="F2395" s="16">
        <v>117.05</v>
      </c>
      <c r="G2395" s="7">
        <f t="shared" si="37"/>
        <v>9</v>
      </c>
    </row>
    <row r="2396" spans="1:7" s="7" customFormat="1" ht="25.5" x14ac:dyDescent="0.2">
      <c r="A2396" s="13" t="s">
        <v>4318</v>
      </c>
      <c r="B2396" s="14" t="s">
        <v>4319</v>
      </c>
      <c r="C2396" s="15" t="s">
        <v>7500</v>
      </c>
      <c r="D2396" s="16">
        <v>129.22999999999999</v>
      </c>
      <c r="E2396" s="16">
        <v>14.51</v>
      </c>
      <c r="F2396" s="16">
        <v>143.74</v>
      </c>
      <c r="G2396" s="7">
        <f t="shared" si="37"/>
        <v>9</v>
      </c>
    </row>
    <row r="2397" spans="1:7" s="7" customFormat="1" ht="25.5" x14ac:dyDescent="0.2">
      <c r="A2397" s="13" t="s">
        <v>4320</v>
      </c>
      <c r="B2397" s="14" t="s">
        <v>4321</v>
      </c>
      <c r="C2397" s="15" t="s">
        <v>7500</v>
      </c>
      <c r="D2397" s="16">
        <v>158.24</v>
      </c>
      <c r="E2397" s="16">
        <v>16.59</v>
      </c>
      <c r="F2397" s="16">
        <v>174.83</v>
      </c>
      <c r="G2397" s="7">
        <f t="shared" si="37"/>
        <v>9</v>
      </c>
    </row>
    <row r="2398" spans="1:7" s="7" customFormat="1" ht="25.5" x14ac:dyDescent="0.2">
      <c r="A2398" s="13" t="s">
        <v>4322</v>
      </c>
      <c r="B2398" s="14" t="s">
        <v>4323</v>
      </c>
      <c r="C2398" s="15" t="s">
        <v>7500</v>
      </c>
      <c r="D2398" s="16">
        <v>206.21</v>
      </c>
      <c r="E2398" s="16">
        <v>18.66</v>
      </c>
      <c r="F2398" s="16">
        <v>224.87</v>
      </c>
      <c r="G2398" s="7">
        <f t="shared" si="37"/>
        <v>9</v>
      </c>
    </row>
    <row r="2399" spans="1:7" s="7" customFormat="1" ht="25.5" x14ac:dyDescent="0.2">
      <c r="A2399" s="13" t="s">
        <v>4324</v>
      </c>
      <c r="B2399" s="14" t="s">
        <v>4325</v>
      </c>
      <c r="C2399" s="15" t="s">
        <v>7500</v>
      </c>
      <c r="D2399" s="16">
        <v>6.08</v>
      </c>
      <c r="E2399" s="16">
        <v>1.65</v>
      </c>
      <c r="F2399" s="16">
        <v>7.73</v>
      </c>
      <c r="G2399" s="7">
        <f t="shared" si="37"/>
        <v>9</v>
      </c>
    </row>
    <row r="2400" spans="1:7" s="7" customFormat="1" ht="25.5" x14ac:dyDescent="0.2">
      <c r="A2400" s="13" t="s">
        <v>4326</v>
      </c>
      <c r="B2400" s="14" t="s">
        <v>4327</v>
      </c>
      <c r="C2400" s="15" t="s">
        <v>7500</v>
      </c>
      <c r="D2400" s="16">
        <v>5.57</v>
      </c>
      <c r="E2400" s="16">
        <v>0.83</v>
      </c>
      <c r="F2400" s="16">
        <v>6.4</v>
      </c>
      <c r="G2400" s="7">
        <f t="shared" si="37"/>
        <v>9</v>
      </c>
    </row>
    <row r="2401" spans="1:7" s="7" customFormat="1" ht="25.5" x14ac:dyDescent="0.2">
      <c r="A2401" s="13" t="s">
        <v>4328</v>
      </c>
      <c r="B2401" s="14" t="s">
        <v>4329</v>
      </c>
      <c r="C2401" s="15" t="s">
        <v>7500</v>
      </c>
      <c r="D2401" s="16">
        <v>8.33</v>
      </c>
      <c r="E2401" s="16">
        <v>2.0699999999999998</v>
      </c>
      <c r="F2401" s="16">
        <v>10.4</v>
      </c>
      <c r="G2401" s="7">
        <f t="shared" si="37"/>
        <v>9</v>
      </c>
    </row>
    <row r="2402" spans="1:7" s="7" customFormat="1" ht="25.5" x14ac:dyDescent="0.2">
      <c r="A2402" s="13" t="s">
        <v>4330</v>
      </c>
      <c r="B2402" s="14" t="s">
        <v>4331</v>
      </c>
      <c r="C2402" s="15" t="s">
        <v>7500</v>
      </c>
      <c r="D2402" s="16">
        <v>31.95</v>
      </c>
      <c r="E2402" s="16">
        <v>4.1500000000000004</v>
      </c>
      <c r="F2402" s="16">
        <v>36.1</v>
      </c>
      <c r="G2402" s="7">
        <f t="shared" si="37"/>
        <v>9</v>
      </c>
    </row>
    <row r="2403" spans="1:7" s="7" customFormat="1" ht="25.5" x14ac:dyDescent="0.2">
      <c r="A2403" s="13" t="s">
        <v>4332</v>
      </c>
      <c r="B2403" s="14" t="s">
        <v>4333</v>
      </c>
      <c r="C2403" s="15" t="s">
        <v>7500</v>
      </c>
      <c r="D2403" s="16">
        <v>74.47</v>
      </c>
      <c r="E2403" s="16">
        <v>12.44</v>
      </c>
      <c r="F2403" s="16">
        <v>86.91</v>
      </c>
      <c r="G2403" s="7">
        <f t="shared" si="37"/>
        <v>9</v>
      </c>
    </row>
    <row r="2404" spans="1:7" s="7" customFormat="1" ht="25.5" x14ac:dyDescent="0.2">
      <c r="A2404" s="13" t="s">
        <v>4334</v>
      </c>
      <c r="B2404" s="14" t="s">
        <v>4335</v>
      </c>
      <c r="C2404" s="15" t="s">
        <v>7500</v>
      </c>
      <c r="D2404" s="16">
        <v>111.15</v>
      </c>
      <c r="E2404" s="16">
        <v>16.59</v>
      </c>
      <c r="F2404" s="16">
        <v>127.74</v>
      </c>
      <c r="G2404" s="7">
        <f t="shared" si="37"/>
        <v>9</v>
      </c>
    </row>
    <row r="2405" spans="1:7" s="7" customFormat="1" ht="25.5" x14ac:dyDescent="0.2">
      <c r="A2405" s="13" t="s">
        <v>4336</v>
      </c>
      <c r="B2405" s="14" t="s">
        <v>4337</v>
      </c>
      <c r="C2405" s="15" t="s">
        <v>7500</v>
      </c>
      <c r="D2405" s="16">
        <v>41.78</v>
      </c>
      <c r="E2405" s="16">
        <v>5.39</v>
      </c>
      <c r="F2405" s="16">
        <v>47.17</v>
      </c>
      <c r="G2405" s="7">
        <f t="shared" si="37"/>
        <v>9</v>
      </c>
    </row>
    <row r="2406" spans="1:7" s="7" customFormat="1" x14ac:dyDescent="0.2">
      <c r="A2406" s="13" t="s">
        <v>4338</v>
      </c>
      <c r="B2406" s="14" t="s">
        <v>7736</v>
      </c>
      <c r="C2406" s="15"/>
      <c r="D2406" s="16"/>
      <c r="E2406" s="16"/>
      <c r="F2406" s="16"/>
      <c r="G2406" s="7">
        <f t="shared" si="37"/>
        <v>5</v>
      </c>
    </row>
    <row r="2407" spans="1:7" s="7" customFormat="1" ht="25.5" x14ac:dyDescent="0.2">
      <c r="A2407" s="13" t="s">
        <v>4339</v>
      </c>
      <c r="B2407" s="14" t="s">
        <v>4340</v>
      </c>
      <c r="C2407" s="15" t="s">
        <v>7500</v>
      </c>
      <c r="D2407" s="16">
        <v>5.79</v>
      </c>
      <c r="E2407" s="16">
        <v>4.97</v>
      </c>
      <c r="F2407" s="16">
        <v>10.76</v>
      </c>
      <c r="G2407" s="7">
        <f t="shared" si="37"/>
        <v>9</v>
      </c>
    </row>
    <row r="2408" spans="1:7" s="7" customFormat="1" ht="25.5" x14ac:dyDescent="0.2">
      <c r="A2408" s="13" t="s">
        <v>4341</v>
      </c>
      <c r="B2408" s="14" t="s">
        <v>4342</v>
      </c>
      <c r="C2408" s="15" t="s">
        <v>7500</v>
      </c>
      <c r="D2408" s="16">
        <v>9.25</v>
      </c>
      <c r="E2408" s="16">
        <v>6.22</v>
      </c>
      <c r="F2408" s="16">
        <v>15.47</v>
      </c>
      <c r="G2408" s="7">
        <f t="shared" si="37"/>
        <v>9</v>
      </c>
    </row>
    <row r="2409" spans="1:7" s="7" customFormat="1" ht="25.5" x14ac:dyDescent="0.2">
      <c r="A2409" s="13" t="s">
        <v>4343</v>
      </c>
      <c r="B2409" s="14" t="s">
        <v>4344</v>
      </c>
      <c r="C2409" s="15" t="s">
        <v>7500</v>
      </c>
      <c r="D2409" s="16">
        <v>14.61</v>
      </c>
      <c r="E2409" s="16">
        <v>7.47</v>
      </c>
      <c r="F2409" s="16">
        <v>22.08</v>
      </c>
      <c r="G2409" s="7">
        <f t="shared" si="37"/>
        <v>9</v>
      </c>
    </row>
    <row r="2410" spans="1:7" s="7" customFormat="1" ht="25.5" x14ac:dyDescent="0.2">
      <c r="A2410" s="13" t="s">
        <v>4345</v>
      </c>
      <c r="B2410" s="14" t="s">
        <v>4346</v>
      </c>
      <c r="C2410" s="15" t="s">
        <v>7500</v>
      </c>
      <c r="D2410" s="16">
        <v>21.28</v>
      </c>
      <c r="E2410" s="16">
        <v>8.7100000000000009</v>
      </c>
      <c r="F2410" s="16">
        <v>29.99</v>
      </c>
      <c r="G2410" s="7">
        <f t="shared" si="37"/>
        <v>9</v>
      </c>
    </row>
    <row r="2411" spans="1:7" s="7" customFormat="1" ht="25.5" x14ac:dyDescent="0.2">
      <c r="A2411" s="13" t="s">
        <v>4347</v>
      </c>
      <c r="B2411" s="14" t="s">
        <v>4348</v>
      </c>
      <c r="C2411" s="15" t="s">
        <v>7500</v>
      </c>
      <c r="D2411" s="16">
        <v>18.2</v>
      </c>
      <c r="E2411" s="16">
        <v>4.97</v>
      </c>
      <c r="F2411" s="16">
        <v>23.17</v>
      </c>
      <c r="G2411" s="7">
        <f t="shared" si="37"/>
        <v>9</v>
      </c>
    </row>
    <row r="2412" spans="1:7" s="7" customFormat="1" ht="25.5" x14ac:dyDescent="0.2">
      <c r="A2412" s="13" t="s">
        <v>4349</v>
      </c>
      <c r="B2412" s="14" t="s">
        <v>4350</v>
      </c>
      <c r="C2412" s="15" t="s">
        <v>7500</v>
      </c>
      <c r="D2412" s="16">
        <v>27.71</v>
      </c>
      <c r="E2412" s="16">
        <v>11.61</v>
      </c>
      <c r="F2412" s="16">
        <v>39.32</v>
      </c>
      <c r="G2412" s="7">
        <f t="shared" si="37"/>
        <v>9</v>
      </c>
    </row>
    <row r="2413" spans="1:7" s="7" customFormat="1" ht="25.5" x14ac:dyDescent="0.2">
      <c r="A2413" s="13" t="s">
        <v>4351</v>
      </c>
      <c r="B2413" s="14" t="s">
        <v>7737</v>
      </c>
      <c r="C2413" s="15"/>
      <c r="D2413" s="16"/>
      <c r="E2413" s="16"/>
      <c r="F2413" s="16"/>
      <c r="G2413" s="7">
        <f t="shared" si="37"/>
        <v>5</v>
      </c>
    </row>
    <row r="2414" spans="1:7" s="7" customFormat="1" x14ac:dyDescent="0.2">
      <c r="A2414" s="13" t="s">
        <v>4352</v>
      </c>
      <c r="B2414" s="14" t="s">
        <v>4353</v>
      </c>
      <c r="C2414" s="15" t="s">
        <v>7500</v>
      </c>
      <c r="D2414" s="16">
        <v>61.42</v>
      </c>
      <c r="E2414" s="16">
        <v>1.25</v>
      </c>
      <c r="F2414" s="16">
        <v>62.67</v>
      </c>
      <c r="G2414" s="7">
        <f t="shared" si="37"/>
        <v>9</v>
      </c>
    </row>
    <row r="2415" spans="1:7" s="7" customFormat="1" x14ac:dyDescent="0.2">
      <c r="A2415" s="13" t="s">
        <v>4354</v>
      </c>
      <c r="B2415" s="14" t="s">
        <v>4355</v>
      </c>
      <c r="C2415" s="15" t="s">
        <v>7500</v>
      </c>
      <c r="D2415" s="16">
        <v>110.1</v>
      </c>
      <c r="E2415" s="16">
        <v>1.25</v>
      </c>
      <c r="F2415" s="16">
        <v>111.35</v>
      </c>
      <c r="G2415" s="7">
        <f t="shared" si="37"/>
        <v>9</v>
      </c>
    </row>
    <row r="2416" spans="1:7" s="7" customFormat="1" ht="25.5" x14ac:dyDescent="0.2">
      <c r="A2416" s="13" t="s">
        <v>4356</v>
      </c>
      <c r="B2416" s="14" t="s">
        <v>7738</v>
      </c>
      <c r="C2416" s="15"/>
      <c r="D2416" s="16"/>
      <c r="E2416" s="16"/>
      <c r="F2416" s="16"/>
      <c r="G2416" s="7">
        <f t="shared" si="37"/>
        <v>5</v>
      </c>
    </row>
    <row r="2417" spans="1:7" s="7" customFormat="1" ht="25.5" x14ac:dyDescent="0.2">
      <c r="A2417" s="13" t="s">
        <v>4357</v>
      </c>
      <c r="B2417" s="14" t="s">
        <v>4358</v>
      </c>
      <c r="C2417" s="15" t="s">
        <v>7500</v>
      </c>
      <c r="D2417" s="16">
        <v>2.5099999999999998</v>
      </c>
      <c r="E2417" s="16">
        <v>1.65</v>
      </c>
      <c r="F2417" s="16">
        <v>4.16</v>
      </c>
      <c r="G2417" s="7">
        <f t="shared" si="37"/>
        <v>9</v>
      </c>
    </row>
    <row r="2418" spans="1:7" s="7" customFormat="1" ht="25.5" x14ac:dyDescent="0.2">
      <c r="A2418" s="13" t="s">
        <v>4359</v>
      </c>
      <c r="B2418" s="14" t="s">
        <v>4360</v>
      </c>
      <c r="C2418" s="15" t="s">
        <v>7500</v>
      </c>
      <c r="D2418" s="16">
        <v>3.55</v>
      </c>
      <c r="E2418" s="16">
        <v>2.0699999999999998</v>
      </c>
      <c r="F2418" s="16">
        <v>5.62</v>
      </c>
      <c r="G2418" s="7">
        <f t="shared" si="37"/>
        <v>9</v>
      </c>
    </row>
    <row r="2419" spans="1:7" s="7" customFormat="1" ht="25.5" x14ac:dyDescent="0.2">
      <c r="A2419" s="13" t="s">
        <v>4361</v>
      </c>
      <c r="B2419" s="14" t="s">
        <v>4362</v>
      </c>
      <c r="C2419" s="15" t="s">
        <v>7500</v>
      </c>
      <c r="D2419" s="16">
        <v>5.09</v>
      </c>
      <c r="E2419" s="16">
        <v>2.4900000000000002</v>
      </c>
      <c r="F2419" s="16">
        <v>7.58</v>
      </c>
      <c r="G2419" s="7">
        <f t="shared" si="37"/>
        <v>9</v>
      </c>
    </row>
    <row r="2420" spans="1:7" s="7" customFormat="1" ht="25.5" x14ac:dyDescent="0.2">
      <c r="A2420" s="13" t="s">
        <v>4363</v>
      </c>
      <c r="B2420" s="14" t="s">
        <v>4364</v>
      </c>
      <c r="C2420" s="15" t="s">
        <v>7500</v>
      </c>
      <c r="D2420" s="16">
        <v>6.95</v>
      </c>
      <c r="E2420" s="16">
        <v>2.9</v>
      </c>
      <c r="F2420" s="16">
        <v>9.85</v>
      </c>
      <c r="G2420" s="7">
        <f t="shared" si="37"/>
        <v>9</v>
      </c>
    </row>
    <row r="2421" spans="1:7" s="7" customFormat="1" ht="25.5" x14ac:dyDescent="0.2">
      <c r="A2421" s="13" t="s">
        <v>4365</v>
      </c>
      <c r="B2421" s="14" t="s">
        <v>4366</v>
      </c>
      <c r="C2421" s="15" t="s">
        <v>7500</v>
      </c>
      <c r="D2421" s="16">
        <v>11.15</v>
      </c>
      <c r="E2421" s="16">
        <v>3.32</v>
      </c>
      <c r="F2421" s="16">
        <v>14.47</v>
      </c>
      <c r="G2421" s="7">
        <f t="shared" si="37"/>
        <v>9</v>
      </c>
    </row>
    <row r="2422" spans="1:7" s="7" customFormat="1" ht="25.5" x14ac:dyDescent="0.2">
      <c r="A2422" s="13" t="s">
        <v>4367</v>
      </c>
      <c r="B2422" s="14" t="s">
        <v>4368</v>
      </c>
      <c r="C2422" s="15" t="s">
        <v>7500</v>
      </c>
      <c r="D2422" s="16">
        <v>16.8</v>
      </c>
      <c r="E2422" s="16">
        <v>3.73</v>
      </c>
      <c r="F2422" s="16">
        <v>20.53</v>
      </c>
      <c r="G2422" s="7">
        <f t="shared" si="37"/>
        <v>9</v>
      </c>
    </row>
    <row r="2423" spans="1:7" s="7" customFormat="1" ht="25.5" x14ac:dyDescent="0.2">
      <c r="A2423" s="13" t="s">
        <v>4369</v>
      </c>
      <c r="B2423" s="14" t="s">
        <v>4370</v>
      </c>
      <c r="C2423" s="15" t="s">
        <v>7500</v>
      </c>
      <c r="D2423" s="16">
        <v>27.01</v>
      </c>
      <c r="E2423" s="16">
        <v>4.1500000000000004</v>
      </c>
      <c r="F2423" s="16">
        <v>31.16</v>
      </c>
      <c r="G2423" s="7">
        <f t="shared" si="37"/>
        <v>9</v>
      </c>
    </row>
    <row r="2424" spans="1:7" s="7" customFormat="1" ht="25.5" x14ac:dyDescent="0.2">
      <c r="A2424" s="13" t="s">
        <v>4371</v>
      </c>
      <c r="B2424" s="14" t="s">
        <v>4372</v>
      </c>
      <c r="C2424" s="15" t="s">
        <v>7500</v>
      </c>
      <c r="D2424" s="16">
        <v>35.53</v>
      </c>
      <c r="E2424" s="16">
        <v>6.22</v>
      </c>
      <c r="F2424" s="16">
        <v>41.75</v>
      </c>
      <c r="G2424" s="7">
        <f t="shared" si="37"/>
        <v>9</v>
      </c>
    </row>
    <row r="2425" spans="1:7" s="7" customFormat="1" ht="25.5" x14ac:dyDescent="0.2">
      <c r="A2425" s="13" t="s">
        <v>4373</v>
      </c>
      <c r="B2425" s="14" t="s">
        <v>4374</v>
      </c>
      <c r="C2425" s="15" t="s">
        <v>7500</v>
      </c>
      <c r="D2425" s="16">
        <v>54.54</v>
      </c>
      <c r="E2425" s="16">
        <v>8.2899999999999991</v>
      </c>
      <c r="F2425" s="16">
        <v>62.83</v>
      </c>
      <c r="G2425" s="7">
        <f t="shared" si="37"/>
        <v>9</v>
      </c>
    </row>
    <row r="2426" spans="1:7" s="7" customFormat="1" ht="25.5" x14ac:dyDescent="0.2">
      <c r="A2426" s="13" t="s">
        <v>4375</v>
      </c>
      <c r="B2426" s="14" t="s">
        <v>4376</v>
      </c>
      <c r="C2426" s="15" t="s">
        <v>7500</v>
      </c>
      <c r="D2426" s="16">
        <v>71.37</v>
      </c>
      <c r="E2426" s="16">
        <v>10.37</v>
      </c>
      <c r="F2426" s="16">
        <v>81.739999999999995</v>
      </c>
      <c r="G2426" s="7">
        <f t="shared" si="37"/>
        <v>9</v>
      </c>
    </row>
    <row r="2427" spans="1:7" s="7" customFormat="1" ht="25.5" x14ac:dyDescent="0.2">
      <c r="A2427" s="13" t="s">
        <v>4377</v>
      </c>
      <c r="B2427" s="14" t="s">
        <v>4378</v>
      </c>
      <c r="C2427" s="15" t="s">
        <v>7500</v>
      </c>
      <c r="D2427" s="16">
        <v>94.05</v>
      </c>
      <c r="E2427" s="16">
        <v>12.44</v>
      </c>
      <c r="F2427" s="16">
        <v>106.49</v>
      </c>
      <c r="G2427" s="7">
        <f t="shared" si="37"/>
        <v>9</v>
      </c>
    </row>
    <row r="2428" spans="1:7" s="7" customFormat="1" ht="25.5" x14ac:dyDescent="0.2">
      <c r="A2428" s="13" t="s">
        <v>4379</v>
      </c>
      <c r="B2428" s="14" t="s">
        <v>4380</v>
      </c>
      <c r="C2428" s="15" t="s">
        <v>7500</v>
      </c>
      <c r="D2428" s="16">
        <v>123.4</v>
      </c>
      <c r="E2428" s="16">
        <v>14.51</v>
      </c>
      <c r="F2428" s="16">
        <v>137.91</v>
      </c>
      <c r="G2428" s="7">
        <f t="shared" si="37"/>
        <v>9</v>
      </c>
    </row>
    <row r="2429" spans="1:7" s="7" customFormat="1" ht="25.5" x14ac:dyDescent="0.2">
      <c r="A2429" s="13" t="s">
        <v>4381</v>
      </c>
      <c r="B2429" s="14" t="s">
        <v>4382</v>
      </c>
      <c r="C2429" s="15" t="s">
        <v>7500</v>
      </c>
      <c r="D2429" s="16">
        <v>149.59</v>
      </c>
      <c r="E2429" s="16">
        <v>16.59</v>
      </c>
      <c r="F2429" s="16">
        <v>166.18</v>
      </c>
      <c r="G2429" s="7">
        <f t="shared" si="37"/>
        <v>9</v>
      </c>
    </row>
    <row r="2430" spans="1:7" s="7" customFormat="1" ht="25.5" x14ac:dyDescent="0.2">
      <c r="A2430" s="13" t="s">
        <v>4383</v>
      </c>
      <c r="B2430" s="14" t="s">
        <v>4384</v>
      </c>
      <c r="C2430" s="15" t="s">
        <v>7500</v>
      </c>
      <c r="D2430" s="16">
        <v>178.92</v>
      </c>
      <c r="E2430" s="16">
        <v>18.66</v>
      </c>
      <c r="F2430" s="16">
        <v>197.58</v>
      </c>
      <c r="G2430" s="7">
        <f t="shared" si="37"/>
        <v>9</v>
      </c>
    </row>
    <row r="2431" spans="1:7" s="7" customFormat="1" ht="25.5" x14ac:dyDescent="0.2">
      <c r="A2431" s="13" t="s">
        <v>4385</v>
      </c>
      <c r="B2431" s="14" t="s">
        <v>4386</v>
      </c>
      <c r="C2431" s="15" t="s">
        <v>7500</v>
      </c>
      <c r="D2431" s="16">
        <v>244.21</v>
      </c>
      <c r="E2431" s="16">
        <v>20.74</v>
      </c>
      <c r="F2431" s="16">
        <v>264.95</v>
      </c>
      <c r="G2431" s="7">
        <f t="shared" si="37"/>
        <v>9</v>
      </c>
    </row>
    <row r="2432" spans="1:7" s="7" customFormat="1" x14ac:dyDescent="0.2">
      <c r="A2432" s="13" t="s">
        <v>4387</v>
      </c>
      <c r="B2432" s="14" t="s">
        <v>7739</v>
      </c>
      <c r="C2432" s="15"/>
      <c r="D2432" s="16"/>
      <c r="E2432" s="16"/>
      <c r="F2432" s="16"/>
      <c r="G2432" s="7">
        <f t="shared" si="37"/>
        <v>5</v>
      </c>
    </row>
    <row r="2433" spans="1:7" s="7" customFormat="1" x14ac:dyDescent="0.2">
      <c r="A2433" s="13" t="s">
        <v>4388</v>
      </c>
      <c r="B2433" s="14" t="s">
        <v>4389</v>
      </c>
      <c r="C2433" s="15" t="s">
        <v>7500</v>
      </c>
      <c r="D2433" s="16">
        <v>5.01</v>
      </c>
      <c r="E2433" s="16">
        <v>2.0699999999999998</v>
      </c>
      <c r="F2433" s="16">
        <v>7.08</v>
      </c>
      <c r="G2433" s="7">
        <f t="shared" si="37"/>
        <v>9</v>
      </c>
    </row>
    <row r="2434" spans="1:7" s="7" customFormat="1" x14ac:dyDescent="0.2">
      <c r="A2434" s="13" t="s">
        <v>4390</v>
      </c>
      <c r="B2434" s="14" t="s">
        <v>4391</v>
      </c>
      <c r="C2434" s="15" t="s">
        <v>7500</v>
      </c>
      <c r="D2434" s="16">
        <v>8.18</v>
      </c>
      <c r="E2434" s="16">
        <v>4.1500000000000004</v>
      </c>
      <c r="F2434" s="16">
        <v>12.33</v>
      </c>
      <c r="G2434" s="7">
        <f t="shared" si="37"/>
        <v>9</v>
      </c>
    </row>
    <row r="2435" spans="1:7" s="7" customFormat="1" x14ac:dyDescent="0.2">
      <c r="A2435" s="13" t="s">
        <v>4392</v>
      </c>
      <c r="B2435" s="14" t="s">
        <v>4393</v>
      </c>
      <c r="C2435" s="15" t="s">
        <v>7500</v>
      </c>
      <c r="D2435" s="16">
        <v>10.84</v>
      </c>
      <c r="E2435" s="16">
        <v>4.1500000000000004</v>
      </c>
      <c r="F2435" s="16">
        <v>14.99</v>
      </c>
      <c r="G2435" s="7">
        <f t="shared" si="37"/>
        <v>9</v>
      </c>
    </row>
    <row r="2436" spans="1:7" s="7" customFormat="1" ht="25.5" x14ac:dyDescent="0.2">
      <c r="A2436" s="13" t="s">
        <v>4394</v>
      </c>
      <c r="B2436" s="14" t="s">
        <v>4395</v>
      </c>
      <c r="C2436" s="15" t="s">
        <v>7500</v>
      </c>
      <c r="D2436" s="16">
        <v>14.49</v>
      </c>
      <c r="E2436" s="16">
        <v>4.1500000000000004</v>
      </c>
      <c r="F2436" s="16">
        <v>18.64</v>
      </c>
      <c r="G2436" s="7">
        <f t="shared" si="37"/>
        <v>9</v>
      </c>
    </row>
    <row r="2437" spans="1:7" s="7" customFormat="1" ht="25.5" x14ac:dyDescent="0.2">
      <c r="A2437" s="13" t="s">
        <v>4396</v>
      </c>
      <c r="B2437" s="14" t="s">
        <v>4397</v>
      </c>
      <c r="C2437" s="15" t="s">
        <v>7500</v>
      </c>
      <c r="D2437" s="16">
        <v>22.84</v>
      </c>
      <c r="E2437" s="16">
        <v>4.1500000000000004</v>
      </c>
      <c r="F2437" s="16">
        <v>26.99</v>
      </c>
      <c r="G2437" s="7">
        <f t="shared" si="37"/>
        <v>9</v>
      </c>
    </row>
    <row r="2438" spans="1:7" s="7" customFormat="1" ht="25.5" x14ac:dyDescent="0.2">
      <c r="A2438" s="13" t="s">
        <v>4398</v>
      </c>
      <c r="B2438" s="14" t="s">
        <v>7740</v>
      </c>
      <c r="C2438" s="15"/>
      <c r="D2438" s="16"/>
      <c r="E2438" s="16"/>
      <c r="F2438" s="16"/>
      <c r="G2438" s="7">
        <f t="shared" si="37"/>
        <v>5</v>
      </c>
    </row>
    <row r="2439" spans="1:7" s="7" customFormat="1" ht="25.5" x14ac:dyDescent="0.2">
      <c r="A2439" s="13" t="s">
        <v>4399</v>
      </c>
      <c r="B2439" s="14" t="s">
        <v>4400</v>
      </c>
      <c r="C2439" s="15" t="s">
        <v>7500</v>
      </c>
      <c r="D2439" s="16">
        <v>1.55</v>
      </c>
      <c r="E2439" s="16">
        <v>1.65</v>
      </c>
      <c r="F2439" s="16">
        <v>3.2</v>
      </c>
      <c r="G2439" s="7">
        <f t="shared" si="37"/>
        <v>9</v>
      </c>
    </row>
    <row r="2440" spans="1:7" s="7" customFormat="1" ht="25.5" x14ac:dyDescent="0.2">
      <c r="A2440" s="13" t="s">
        <v>4401</v>
      </c>
      <c r="B2440" s="14" t="s">
        <v>4402</v>
      </c>
      <c r="C2440" s="15" t="s">
        <v>7500</v>
      </c>
      <c r="D2440" s="16">
        <v>2.35</v>
      </c>
      <c r="E2440" s="16">
        <v>2.0699999999999998</v>
      </c>
      <c r="F2440" s="16">
        <v>4.42</v>
      </c>
      <c r="G2440" s="7">
        <f t="shared" si="37"/>
        <v>9</v>
      </c>
    </row>
    <row r="2441" spans="1:7" s="7" customFormat="1" ht="25.5" x14ac:dyDescent="0.2">
      <c r="A2441" s="13" t="s">
        <v>4403</v>
      </c>
      <c r="B2441" s="14" t="s">
        <v>4404</v>
      </c>
      <c r="C2441" s="15" t="s">
        <v>7500</v>
      </c>
      <c r="D2441" s="16">
        <v>3.92</v>
      </c>
      <c r="E2441" s="16">
        <v>2.4900000000000002</v>
      </c>
      <c r="F2441" s="16">
        <v>6.41</v>
      </c>
      <c r="G2441" s="7">
        <f t="shared" si="37"/>
        <v>9</v>
      </c>
    </row>
    <row r="2442" spans="1:7" s="7" customFormat="1" ht="25.5" x14ac:dyDescent="0.2">
      <c r="A2442" s="13" t="s">
        <v>4405</v>
      </c>
      <c r="B2442" s="14" t="s">
        <v>4406</v>
      </c>
      <c r="C2442" s="15" t="s">
        <v>7500</v>
      </c>
      <c r="D2442" s="16">
        <v>5.64</v>
      </c>
      <c r="E2442" s="16">
        <v>2.9</v>
      </c>
      <c r="F2442" s="16">
        <v>8.5399999999999991</v>
      </c>
      <c r="G2442" s="7">
        <f t="shared" ref="G2442:G2505" si="38">LEN(A2442)</f>
        <v>9</v>
      </c>
    </row>
    <row r="2443" spans="1:7" s="7" customFormat="1" ht="25.5" x14ac:dyDescent="0.2">
      <c r="A2443" s="13" t="s">
        <v>4407</v>
      </c>
      <c r="B2443" s="14" t="s">
        <v>4408</v>
      </c>
      <c r="C2443" s="15" t="s">
        <v>7500</v>
      </c>
      <c r="D2443" s="16">
        <v>10.119999999999999</v>
      </c>
      <c r="E2443" s="16">
        <v>3.32</v>
      </c>
      <c r="F2443" s="16">
        <v>13.44</v>
      </c>
      <c r="G2443" s="7">
        <f t="shared" si="38"/>
        <v>9</v>
      </c>
    </row>
    <row r="2444" spans="1:7" s="7" customFormat="1" x14ac:dyDescent="0.2">
      <c r="A2444" s="13" t="s">
        <v>4409</v>
      </c>
      <c r="B2444" s="14" t="s">
        <v>7741</v>
      </c>
      <c r="C2444" s="15"/>
      <c r="D2444" s="16"/>
      <c r="E2444" s="16"/>
      <c r="F2444" s="16"/>
      <c r="G2444" s="7">
        <f t="shared" si="38"/>
        <v>5</v>
      </c>
    </row>
    <row r="2445" spans="1:7" s="7" customFormat="1" x14ac:dyDescent="0.2">
      <c r="A2445" s="13" t="s">
        <v>4410</v>
      </c>
      <c r="B2445" s="14" t="s">
        <v>4411</v>
      </c>
      <c r="C2445" s="15" t="s">
        <v>7500</v>
      </c>
      <c r="D2445" s="16">
        <v>5.01</v>
      </c>
      <c r="E2445" s="16">
        <v>10.37</v>
      </c>
      <c r="F2445" s="16">
        <v>15.38</v>
      </c>
      <c r="G2445" s="7">
        <f t="shared" si="38"/>
        <v>9</v>
      </c>
    </row>
    <row r="2446" spans="1:7" s="7" customFormat="1" ht="25.5" x14ac:dyDescent="0.2">
      <c r="A2446" s="13" t="s">
        <v>4412</v>
      </c>
      <c r="B2446" s="14" t="s">
        <v>7742</v>
      </c>
      <c r="C2446" s="15"/>
      <c r="D2446" s="16"/>
      <c r="E2446" s="16"/>
      <c r="F2446" s="16"/>
      <c r="G2446" s="7">
        <f t="shared" si="38"/>
        <v>2</v>
      </c>
    </row>
    <row r="2447" spans="1:7" s="7" customFormat="1" x14ac:dyDescent="0.2">
      <c r="A2447" s="13" t="s">
        <v>4413</v>
      </c>
      <c r="B2447" s="14" t="s">
        <v>4414</v>
      </c>
      <c r="C2447" s="15"/>
      <c r="D2447" s="16"/>
      <c r="E2447" s="16"/>
      <c r="F2447" s="16"/>
      <c r="G2447" s="7">
        <f t="shared" si="38"/>
        <v>5</v>
      </c>
    </row>
    <row r="2448" spans="1:7" s="7" customFormat="1" x14ac:dyDescent="0.2">
      <c r="A2448" s="13" t="s">
        <v>4415</v>
      </c>
      <c r="B2448" s="14" t="s">
        <v>4416</v>
      </c>
      <c r="C2448" s="15" t="s">
        <v>7494</v>
      </c>
      <c r="D2448" s="16">
        <v>4.8</v>
      </c>
      <c r="E2448" s="16">
        <v>10.37</v>
      </c>
      <c r="F2448" s="16">
        <v>15.17</v>
      </c>
      <c r="G2448" s="7">
        <f t="shared" si="38"/>
        <v>9</v>
      </c>
    </row>
    <row r="2449" spans="1:7" s="7" customFormat="1" x14ac:dyDescent="0.2">
      <c r="A2449" s="13" t="s">
        <v>4417</v>
      </c>
      <c r="B2449" s="14" t="s">
        <v>4418</v>
      </c>
      <c r="C2449" s="15" t="s">
        <v>7494</v>
      </c>
      <c r="D2449" s="16">
        <v>5.58</v>
      </c>
      <c r="E2449" s="16">
        <v>10.37</v>
      </c>
      <c r="F2449" s="16">
        <v>15.95</v>
      </c>
      <c r="G2449" s="7">
        <f t="shared" si="38"/>
        <v>9</v>
      </c>
    </row>
    <row r="2450" spans="1:7" s="7" customFormat="1" x14ac:dyDescent="0.2">
      <c r="A2450" s="13" t="s">
        <v>4419</v>
      </c>
      <c r="B2450" s="14" t="s">
        <v>4420</v>
      </c>
      <c r="C2450" s="15" t="s">
        <v>7494</v>
      </c>
      <c r="D2450" s="16">
        <v>8</v>
      </c>
      <c r="E2450" s="16">
        <v>12.44</v>
      </c>
      <c r="F2450" s="16">
        <v>20.440000000000001</v>
      </c>
      <c r="G2450" s="7">
        <f t="shared" si="38"/>
        <v>9</v>
      </c>
    </row>
    <row r="2451" spans="1:7" s="7" customFormat="1" x14ac:dyDescent="0.2">
      <c r="A2451" s="13" t="s">
        <v>4421</v>
      </c>
      <c r="B2451" s="14" t="s">
        <v>4422</v>
      </c>
      <c r="C2451" s="15" t="s">
        <v>7494</v>
      </c>
      <c r="D2451" s="16">
        <v>3.12</v>
      </c>
      <c r="E2451" s="16">
        <v>10.37</v>
      </c>
      <c r="F2451" s="16">
        <v>13.49</v>
      </c>
      <c r="G2451" s="7">
        <f t="shared" si="38"/>
        <v>9</v>
      </c>
    </row>
    <row r="2452" spans="1:7" s="7" customFormat="1" x14ac:dyDescent="0.2">
      <c r="A2452" s="13" t="s">
        <v>4423</v>
      </c>
      <c r="B2452" s="14" t="s">
        <v>4424</v>
      </c>
      <c r="C2452" s="15"/>
      <c r="D2452" s="16"/>
      <c r="E2452" s="16"/>
      <c r="F2452" s="16"/>
      <c r="G2452" s="7">
        <f t="shared" si="38"/>
        <v>5</v>
      </c>
    </row>
    <row r="2453" spans="1:7" s="7" customFormat="1" x14ac:dyDescent="0.2">
      <c r="A2453" s="13" t="s">
        <v>4425</v>
      </c>
      <c r="B2453" s="14" t="s">
        <v>4426</v>
      </c>
      <c r="C2453" s="15" t="s">
        <v>7494</v>
      </c>
      <c r="D2453" s="16">
        <v>36.89</v>
      </c>
      <c r="E2453" s="16">
        <v>33.18</v>
      </c>
      <c r="F2453" s="16">
        <v>70.069999999999993</v>
      </c>
      <c r="G2453" s="7">
        <f t="shared" si="38"/>
        <v>9</v>
      </c>
    </row>
    <row r="2454" spans="1:7" s="7" customFormat="1" ht="25.5" x14ac:dyDescent="0.2">
      <c r="A2454" s="13" t="s">
        <v>4427</v>
      </c>
      <c r="B2454" s="14" t="s">
        <v>4428</v>
      </c>
      <c r="C2454" s="15" t="s">
        <v>7494</v>
      </c>
      <c r="D2454" s="16">
        <v>13.01</v>
      </c>
      <c r="E2454" s="16">
        <v>12.44</v>
      </c>
      <c r="F2454" s="16">
        <v>25.45</v>
      </c>
      <c r="G2454" s="7">
        <f t="shared" si="38"/>
        <v>9</v>
      </c>
    </row>
    <row r="2455" spans="1:7" s="7" customFormat="1" ht="25.5" x14ac:dyDescent="0.2">
      <c r="A2455" s="13" t="s">
        <v>4429</v>
      </c>
      <c r="B2455" s="14" t="s">
        <v>4430</v>
      </c>
      <c r="C2455" s="15" t="s">
        <v>7494</v>
      </c>
      <c r="D2455" s="16">
        <v>19.73</v>
      </c>
      <c r="E2455" s="16">
        <v>12.44</v>
      </c>
      <c r="F2455" s="16">
        <v>32.17</v>
      </c>
      <c r="G2455" s="7">
        <f t="shared" si="38"/>
        <v>9</v>
      </c>
    </row>
    <row r="2456" spans="1:7" s="7" customFormat="1" ht="25.5" x14ac:dyDescent="0.2">
      <c r="A2456" s="13" t="s">
        <v>4431</v>
      </c>
      <c r="B2456" s="14" t="s">
        <v>4432</v>
      </c>
      <c r="C2456" s="15" t="s">
        <v>7494</v>
      </c>
      <c r="D2456" s="16">
        <v>25.4</v>
      </c>
      <c r="E2456" s="16">
        <v>12.44</v>
      </c>
      <c r="F2456" s="16">
        <v>37.840000000000003</v>
      </c>
      <c r="G2456" s="7">
        <f t="shared" si="38"/>
        <v>9</v>
      </c>
    </row>
    <row r="2457" spans="1:7" s="7" customFormat="1" ht="25.5" x14ac:dyDescent="0.2">
      <c r="A2457" s="13" t="s">
        <v>4433</v>
      </c>
      <c r="B2457" s="14" t="s">
        <v>4434</v>
      </c>
      <c r="C2457" s="15" t="s">
        <v>7494</v>
      </c>
      <c r="D2457" s="16">
        <v>60.62</v>
      </c>
      <c r="E2457" s="16">
        <v>16.59</v>
      </c>
      <c r="F2457" s="16">
        <v>77.209999999999994</v>
      </c>
      <c r="G2457" s="7">
        <f t="shared" si="38"/>
        <v>9</v>
      </c>
    </row>
    <row r="2458" spans="1:7" s="7" customFormat="1" ht="25.5" x14ac:dyDescent="0.2">
      <c r="A2458" s="13" t="s">
        <v>4435</v>
      </c>
      <c r="B2458" s="14" t="s">
        <v>4436</v>
      </c>
      <c r="C2458" s="15" t="s">
        <v>7494</v>
      </c>
      <c r="D2458" s="16">
        <v>154.11000000000001</v>
      </c>
      <c r="E2458" s="16">
        <v>16.59</v>
      </c>
      <c r="F2458" s="16">
        <v>170.7</v>
      </c>
      <c r="G2458" s="7">
        <f t="shared" si="38"/>
        <v>9</v>
      </c>
    </row>
    <row r="2459" spans="1:7" s="7" customFormat="1" ht="25.5" x14ac:dyDescent="0.2">
      <c r="A2459" s="13" t="s">
        <v>4437</v>
      </c>
      <c r="B2459" s="14" t="s">
        <v>4438</v>
      </c>
      <c r="C2459" s="15" t="s">
        <v>7494</v>
      </c>
      <c r="D2459" s="16">
        <v>218.64</v>
      </c>
      <c r="E2459" s="16">
        <v>20.74</v>
      </c>
      <c r="F2459" s="16">
        <v>239.38</v>
      </c>
      <c r="G2459" s="7">
        <f t="shared" si="38"/>
        <v>9</v>
      </c>
    </row>
    <row r="2460" spans="1:7" s="7" customFormat="1" ht="25.5" x14ac:dyDescent="0.2">
      <c r="A2460" s="13" t="s">
        <v>4439</v>
      </c>
      <c r="B2460" s="14" t="s">
        <v>4440</v>
      </c>
      <c r="C2460" s="15" t="s">
        <v>7494</v>
      </c>
      <c r="D2460" s="16">
        <v>220.37</v>
      </c>
      <c r="E2460" s="16">
        <v>12.44</v>
      </c>
      <c r="F2460" s="16">
        <v>232.81</v>
      </c>
      <c r="G2460" s="7">
        <f t="shared" si="38"/>
        <v>9</v>
      </c>
    </row>
    <row r="2461" spans="1:7" s="7" customFormat="1" ht="25.5" x14ac:dyDescent="0.2">
      <c r="A2461" s="13" t="s">
        <v>4441</v>
      </c>
      <c r="B2461" s="14" t="s">
        <v>4442</v>
      </c>
      <c r="C2461" s="15" t="s">
        <v>7494</v>
      </c>
      <c r="D2461" s="16">
        <v>444.14</v>
      </c>
      <c r="E2461" s="16">
        <v>12.44</v>
      </c>
      <c r="F2461" s="16">
        <v>456.58</v>
      </c>
      <c r="G2461" s="7">
        <f t="shared" si="38"/>
        <v>9</v>
      </c>
    </row>
    <row r="2462" spans="1:7" s="7" customFormat="1" ht="25.5" x14ac:dyDescent="0.2">
      <c r="A2462" s="13" t="s">
        <v>4443</v>
      </c>
      <c r="B2462" s="14" t="s">
        <v>4444</v>
      </c>
      <c r="C2462" s="15" t="s">
        <v>7494</v>
      </c>
      <c r="D2462" s="16">
        <v>463.02</v>
      </c>
      <c r="E2462" s="16">
        <v>12.44</v>
      </c>
      <c r="F2462" s="16">
        <v>475.46</v>
      </c>
      <c r="G2462" s="7">
        <f t="shared" si="38"/>
        <v>9</v>
      </c>
    </row>
    <row r="2463" spans="1:7" s="7" customFormat="1" ht="25.5" x14ac:dyDescent="0.2">
      <c r="A2463" s="13" t="s">
        <v>4445</v>
      </c>
      <c r="B2463" s="14" t="s">
        <v>4446</v>
      </c>
      <c r="C2463" s="15" t="s">
        <v>7494</v>
      </c>
      <c r="D2463" s="16">
        <v>1601.07</v>
      </c>
      <c r="E2463" s="16">
        <v>16.59</v>
      </c>
      <c r="F2463" s="16">
        <v>1617.66</v>
      </c>
      <c r="G2463" s="7">
        <f t="shared" si="38"/>
        <v>9</v>
      </c>
    </row>
    <row r="2464" spans="1:7" s="7" customFormat="1" ht="25.5" x14ac:dyDescent="0.2">
      <c r="A2464" s="13" t="s">
        <v>4447</v>
      </c>
      <c r="B2464" s="14" t="s">
        <v>4448</v>
      </c>
      <c r="C2464" s="15" t="s">
        <v>7494</v>
      </c>
      <c r="D2464" s="16">
        <v>24.25</v>
      </c>
      <c r="E2464" s="16">
        <v>12.44</v>
      </c>
      <c r="F2464" s="16">
        <v>36.69</v>
      </c>
      <c r="G2464" s="7">
        <f t="shared" si="38"/>
        <v>9</v>
      </c>
    </row>
    <row r="2465" spans="1:7" s="7" customFormat="1" ht="25.5" x14ac:dyDescent="0.2">
      <c r="A2465" s="13" t="s">
        <v>4449</v>
      </c>
      <c r="B2465" s="14" t="s">
        <v>4450</v>
      </c>
      <c r="C2465" s="15" t="s">
        <v>7494</v>
      </c>
      <c r="D2465" s="16">
        <v>72.349999999999994</v>
      </c>
      <c r="E2465" s="16">
        <v>12.44</v>
      </c>
      <c r="F2465" s="16">
        <v>84.79</v>
      </c>
      <c r="G2465" s="7">
        <f t="shared" si="38"/>
        <v>9</v>
      </c>
    </row>
    <row r="2466" spans="1:7" s="7" customFormat="1" ht="25.5" x14ac:dyDescent="0.2">
      <c r="A2466" s="13" t="s">
        <v>4451</v>
      </c>
      <c r="B2466" s="14" t="s">
        <v>4452</v>
      </c>
      <c r="C2466" s="15" t="s">
        <v>7494</v>
      </c>
      <c r="D2466" s="16">
        <v>184.43</v>
      </c>
      <c r="E2466" s="16">
        <v>16.59</v>
      </c>
      <c r="F2466" s="16">
        <v>201.02</v>
      </c>
      <c r="G2466" s="7">
        <f t="shared" si="38"/>
        <v>9</v>
      </c>
    </row>
    <row r="2467" spans="1:7" s="7" customFormat="1" x14ac:dyDescent="0.2">
      <c r="A2467" s="13" t="s">
        <v>4453</v>
      </c>
      <c r="B2467" s="14" t="s">
        <v>4454</v>
      </c>
      <c r="C2467" s="15"/>
      <c r="D2467" s="16"/>
      <c r="E2467" s="16"/>
      <c r="F2467" s="16"/>
      <c r="G2467" s="7">
        <f t="shared" si="38"/>
        <v>5</v>
      </c>
    </row>
    <row r="2468" spans="1:7" s="7" customFormat="1" x14ac:dyDescent="0.2">
      <c r="A2468" s="13" t="s">
        <v>4455</v>
      </c>
      <c r="B2468" s="14" t="s">
        <v>4456</v>
      </c>
      <c r="C2468" s="15" t="s">
        <v>7503</v>
      </c>
      <c r="D2468" s="16">
        <v>12.56</v>
      </c>
      <c r="E2468" s="16">
        <v>12.44</v>
      </c>
      <c r="F2468" s="16">
        <v>25</v>
      </c>
      <c r="G2468" s="7">
        <f t="shared" si="38"/>
        <v>9</v>
      </c>
    </row>
    <row r="2469" spans="1:7" s="7" customFormat="1" x14ac:dyDescent="0.2">
      <c r="A2469" s="13" t="s">
        <v>4457</v>
      </c>
      <c r="B2469" s="14" t="s">
        <v>4458</v>
      </c>
      <c r="C2469" s="15" t="s">
        <v>7494</v>
      </c>
      <c r="D2469" s="16">
        <v>22.24</v>
      </c>
      <c r="E2469" s="16">
        <v>12.44</v>
      </c>
      <c r="F2469" s="16">
        <v>34.68</v>
      </c>
      <c r="G2469" s="7">
        <f t="shared" si="38"/>
        <v>9</v>
      </c>
    </row>
    <row r="2470" spans="1:7" s="7" customFormat="1" x14ac:dyDescent="0.2">
      <c r="A2470" s="13" t="s">
        <v>4459</v>
      </c>
      <c r="B2470" s="14" t="s">
        <v>4460</v>
      </c>
      <c r="C2470" s="15" t="s">
        <v>7494</v>
      </c>
      <c r="D2470" s="16">
        <v>57.79</v>
      </c>
      <c r="E2470" s="16">
        <v>12.44</v>
      </c>
      <c r="F2470" s="16">
        <v>70.23</v>
      </c>
      <c r="G2470" s="7">
        <f t="shared" si="38"/>
        <v>9</v>
      </c>
    </row>
    <row r="2471" spans="1:7" s="7" customFormat="1" x14ac:dyDescent="0.2">
      <c r="A2471" s="13" t="s">
        <v>4461</v>
      </c>
      <c r="B2471" s="14" t="s">
        <v>4462</v>
      </c>
      <c r="C2471" s="15" t="s">
        <v>7503</v>
      </c>
      <c r="D2471" s="16">
        <v>258.07</v>
      </c>
      <c r="E2471" s="16">
        <v>12.44</v>
      </c>
      <c r="F2471" s="16">
        <v>270.51</v>
      </c>
      <c r="G2471" s="7">
        <f t="shared" si="38"/>
        <v>9</v>
      </c>
    </row>
    <row r="2472" spans="1:7" s="7" customFormat="1" x14ac:dyDescent="0.2">
      <c r="A2472" s="13" t="s">
        <v>4463</v>
      </c>
      <c r="B2472" s="14" t="s">
        <v>4464</v>
      </c>
      <c r="C2472" s="15" t="s">
        <v>7503</v>
      </c>
      <c r="D2472" s="16">
        <v>228.68</v>
      </c>
      <c r="E2472" s="16">
        <v>12.44</v>
      </c>
      <c r="F2472" s="16">
        <v>241.12</v>
      </c>
      <c r="G2472" s="7">
        <f t="shared" si="38"/>
        <v>9</v>
      </c>
    </row>
    <row r="2473" spans="1:7" s="7" customFormat="1" x14ac:dyDescent="0.2">
      <c r="A2473" s="13" t="s">
        <v>4465</v>
      </c>
      <c r="B2473" s="14" t="s">
        <v>4466</v>
      </c>
      <c r="C2473" s="15" t="s">
        <v>7503</v>
      </c>
      <c r="D2473" s="16">
        <v>16.54</v>
      </c>
      <c r="E2473" s="16">
        <v>12.44</v>
      </c>
      <c r="F2473" s="16">
        <v>28.98</v>
      </c>
      <c r="G2473" s="7">
        <f t="shared" si="38"/>
        <v>9</v>
      </c>
    </row>
    <row r="2474" spans="1:7" s="7" customFormat="1" x14ac:dyDescent="0.2">
      <c r="A2474" s="13" t="s">
        <v>4467</v>
      </c>
      <c r="B2474" s="14" t="s">
        <v>4468</v>
      </c>
      <c r="C2474" s="15" t="s">
        <v>7503</v>
      </c>
      <c r="D2474" s="16">
        <v>347.48</v>
      </c>
      <c r="E2474" s="16">
        <v>12.44</v>
      </c>
      <c r="F2474" s="16">
        <v>359.92</v>
      </c>
      <c r="G2474" s="7">
        <f t="shared" si="38"/>
        <v>9</v>
      </c>
    </row>
    <row r="2475" spans="1:7" s="7" customFormat="1" ht="25.5" x14ac:dyDescent="0.2">
      <c r="A2475" s="13" t="s">
        <v>4469</v>
      </c>
      <c r="B2475" s="14" t="s">
        <v>4470</v>
      </c>
      <c r="C2475" s="15" t="s">
        <v>7494</v>
      </c>
      <c r="D2475" s="16">
        <v>11.07</v>
      </c>
      <c r="E2475" s="16">
        <v>12.44</v>
      </c>
      <c r="F2475" s="16">
        <v>23.51</v>
      </c>
      <c r="G2475" s="7">
        <f t="shared" si="38"/>
        <v>9</v>
      </c>
    </row>
    <row r="2476" spans="1:7" s="7" customFormat="1" x14ac:dyDescent="0.2">
      <c r="A2476" s="13" t="s">
        <v>4471</v>
      </c>
      <c r="B2476" s="14" t="s">
        <v>4472</v>
      </c>
      <c r="C2476" s="15" t="s">
        <v>7503</v>
      </c>
      <c r="D2476" s="16">
        <v>10.95</v>
      </c>
      <c r="E2476" s="16">
        <v>12.44</v>
      </c>
      <c r="F2476" s="16">
        <v>23.39</v>
      </c>
      <c r="G2476" s="7">
        <f t="shared" si="38"/>
        <v>9</v>
      </c>
    </row>
    <row r="2477" spans="1:7" s="7" customFormat="1" x14ac:dyDescent="0.2">
      <c r="A2477" s="13" t="s">
        <v>4473</v>
      </c>
      <c r="B2477" s="14" t="s">
        <v>4474</v>
      </c>
      <c r="C2477" s="15" t="s">
        <v>7503</v>
      </c>
      <c r="D2477" s="16">
        <v>15.61</v>
      </c>
      <c r="E2477" s="16">
        <v>12.44</v>
      </c>
      <c r="F2477" s="16">
        <v>28.05</v>
      </c>
      <c r="G2477" s="7">
        <f t="shared" si="38"/>
        <v>9</v>
      </c>
    </row>
    <row r="2478" spans="1:7" s="7" customFormat="1" x14ac:dyDescent="0.2">
      <c r="A2478" s="13" t="s">
        <v>4475</v>
      </c>
      <c r="B2478" s="14" t="s">
        <v>4476</v>
      </c>
      <c r="C2478" s="15" t="s">
        <v>7503</v>
      </c>
      <c r="D2478" s="16">
        <v>23.18</v>
      </c>
      <c r="E2478" s="16">
        <v>12.44</v>
      </c>
      <c r="F2478" s="16">
        <v>35.619999999999997</v>
      </c>
      <c r="G2478" s="7">
        <f t="shared" si="38"/>
        <v>9</v>
      </c>
    </row>
    <row r="2479" spans="1:7" s="7" customFormat="1" x14ac:dyDescent="0.2">
      <c r="A2479" s="13" t="s">
        <v>4477</v>
      </c>
      <c r="B2479" s="14" t="s">
        <v>4478</v>
      </c>
      <c r="C2479" s="15" t="s">
        <v>7503</v>
      </c>
      <c r="D2479" s="16">
        <v>23.56</v>
      </c>
      <c r="E2479" s="16">
        <v>12.44</v>
      </c>
      <c r="F2479" s="16">
        <v>36</v>
      </c>
      <c r="G2479" s="7">
        <f t="shared" si="38"/>
        <v>9</v>
      </c>
    </row>
    <row r="2480" spans="1:7" s="7" customFormat="1" x14ac:dyDescent="0.2">
      <c r="A2480" s="13" t="s">
        <v>4479</v>
      </c>
      <c r="B2480" s="14" t="s">
        <v>4480</v>
      </c>
      <c r="C2480" s="15" t="s">
        <v>7503</v>
      </c>
      <c r="D2480" s="16">
        <v>31.39</v>
      </c>
      <c r="E2480" s="16">
        <v>12.44</v>
      </c>
      <c r="F2480" s="16">
        <v>43.83</v>
      </c>
      <c r="G2480" s="7">
        <f t="shared" si="38"/>
        <v>9</v>
      </c>
    </row>
    <row r="2481" spans="1:7" s="7" customFormat="1" ht="25.5" x14ac:dyDescent="0.2">
      <c r="A2481" s="13" t="s">
        <v>8311</v>
      </c>
      <c r="B2481" s="14" t="s">
        <v>8312</v>
      </c>
      <c r="C2481" s="15" t="s">
        <v>7503</v>
      </c>
      <c r="D2481" s="16">
        <v>34.44</v>
      </c>
      <c r="E2481" s="16">
        <v>15.34</v>
      </c>
      <c r="F2481" s="16">
        <v>49.78</v>
      </c>
      <c r="G2481" s="7">
        <f t="shared" si="38"/>
        <v>9</v>
      </c>
    </row>
    <row r="2482" spans="1:7" s="7" customFormat="1" x14ac:dyDescent="0.2">
      <c r="A2482" s="13" t="s">
        <v>4481</v>
      </c>
      <c r="B2482" s="14" t="s">
        <v>4482</v>
      </c>
      <c r="C2482" s="15"/>
      <c r="D2482" s="16"/>
      <c r="E2482" s="16"/>
      <c r="F2482" s="16"/>
      <c r="G2482" s="7">
        <f t="shared" si="38"/>
        <v>5</v>
      </c>
    </row>
    <row r="2483" spans="1:7" s="7" customFormat="1" x14ac:dyDescent="0.2">
      <c r="A2483" s="13" t="s">
        <v>4483</v>
      </c>
      <c r="B2483" s="14" t="s">
        <v>4484</v>
      </c>
      <c r="C2483" s="15" t="s">
        <v>7503</v>
      </c>
      <c r="D2483" s="16">
        <v>9.51</v>
      </c>
      <c r="E2483" s="16">
        <v>14.1</v>
      </c>
      <c r="F2483" s="16">
        <v>23.61</v>
      </c>
      <c r="G2483" s="7">
        <f t="shared" si="38"/>
        <v>9</v>
      </c>
    </row>
    <row r="2484" spans="1:7" s="7" customFormat="1" x14ac:dyDescent="0.2">
      <c r="A2484" s="13" t="s">
        <v>4485</v>
      </c>
      <c r="B2484" s="14" t="s">
        <v>4486</v>
      </c>
      <c r="C2484" s="15" t="s">
        <v>7503</v>
      </c>
      <c r="D2484" s="16">
        <v>19.28</v>
      </c>
      <c r="E2484" s="16">
        <v>14.51</v>
      </c>
      <c r="F2484" s="16">
        <v>33.79</v>
      </c>
      <c r="G2484" s="7">
        <f t="shared" si="38"/>
        <v>9</v>
      </c>
    </row>
    <row r="2485" spans="1:7" s="7" customFormat="1" x14ac:dyDescent="0.2">
      <c r="A2485" s="13" t="s">
        <v>4487</v>
      </c>
      <c r="B2485" s="14" t="s">
        <v>4488</v>
      </c>
      <c r="C2485" s="15" t="s">
        <v>7503</v>
      </c>
      <c r="D2485" s="16">
        <v>28.4</v>
      </c>
      <c r="E2485" s="16">
        <v>20.74</v>
      </c>
      <c r="F2485" s="16">
        <v>49.14</v>
      </c>
      <c r="G2485" s="7">
        <f t="shared" si="38"/>
        <v>9</v>
      </c>
    </row>
    <row r="2486" spans="1:7" s="7" customFormat="1" x14ac:dyDescent="0.2">
      <c r="A2486" s="13" t="s">
        <v>4489</v>
      </c>
      <c r="B2486" s="14" t="s">
        <v>4490</v>
      </c>
      <c r="C2486" s="15" t="s">
        <v>7503</v>
      </c>
      <c r="D2486" s="16">
        <v>13.4</v>
      </c>
      <c r="E2486" s="16">
        <v>11.19</v>
      </c>
      <c r="F2486" s="16">
        <v>24.59</v>
      </c>
      <c r="G2486" s="7">
        <f t="shared" si="38"/>
        <v>9</v>
      </c>
    </row>
    <row r="2487" spans="1:7" s="7" customFormat="1" x14ac:dyDescent="0.2">
      <c r="A2487" s="13" t="s">
        <v>4491</v>
      </c>
      <c r="B2487" s="14" t="s">
        <v>4492</v>
      </c>
      <c r="C2487" s="15" t="s">
        <v>7503</v>
      </c>
      <c r="D2487" s="16">
        <v>13.49</v>
      </c>
      <c r="E2487" s="16">
        <v>18.66</v>
      </c>
      <c r="F2487" s="16">
        <v>32.15</v>
      </c>
      <c r="G2487" s="7">
        <f t="shared" si="38"/>
        <v>9</v>
      </c>
    </row>
    <row r="2488" spans="1:7" s="7" customFormat="1" x14ac:dyDescent="0.2">
      <c r="A2488" s="13" t="s">
        <v>4493</v>
      </c>
      <c r="B2488" s="14" t="s">
        <v>4494</v>
      </c>
      <c r="C2488" s="15" t="s">
        <v>7503</v>
      </c>
      <c r="D2488" s="16">
        <v>12.4</v>
      </c>
      <c r="E2488" s="16">
        <v>15.76</v>
      </c>
      <c r="F2488" s="16">
        <v>28.16</v>
      </c>
      <c r="G2488" s="7">
        <f t="shared" si="38"/>
        <v>9</v>
      </c>
    </row>
    <row r="2489" spans="1:7" s="7" customFormat="1" x14ac:dyDescent="0.2">
      <c r="A2489" s="13" t="s">
        <v>4495</v>
      </c>
      <c r="B2489" s="14" t="s">
        <v>4496</v>
      </c>
      <c r="C2489" s="15" t="s">
        <v>7503</v>
      </c>
      <c r="D2489" s="16">
        <v>15.34</v>
      </c>
      <c r="E2489" s="16">
        <v>18.66</v>
      </c>
      <c r="F2489" s="16">
        <v>34</v>
      </c>
      <c r="G2489" s="7">
        <f t="shared" si="38"/>
        <v>9</v>
      </c>
    </row>
    <row r="2490" spans="1:7" s="7" customFormat="1" x14ac:dyDescent="0.2">
      <c r="A2490" s="13" t="s">
        <v>4497</v>
      </c>
      <c r="B2490" s="14" t="s">
        <v>4498</v>
      </c>
      <c r="C2490" s="15" t="s">
        <v>7503</v>
      </c>
      <c r="D2490" s="16">
        <v>23.13</v>
      </c>
      <c r="E2490" s="16">
        <v>20.74</v>
      </c>
      <c r="F2490" s="16">
        <v>43.87</v>
      </c>
      <c r="G2490" s="7">
        <f t="shared" si="38"/>
        <v>9</v>
      </c>
    </row>
    <row r="2491" spans="1:7" s="7" customFormat="1" x14ac:dyDescent="0.2">
      <c r="A2491" s="13" t="s">
        <v>4499</v>
      </c>
      <c r="B2491" s="14" t="s">
        <v>4500</v>
      </c>
      <c r="C2491" s="15" t="s">
        <v>7503</v>
      </c>
      <c r="D2491" s="16">
        <v>44.08</v>
      </c>
      <c r="E2491" s="16">
        <v>14.51</v>
      </c>
      <c r="F2491" s="16">
        <v>58.59</v>
      </c>
      <c r="G2491" s="7">
        <f t="shared" si="38"/>
        <v>9</v>
      </c>
    </row>
    <row r="2492" spans="1:7" s="7" customFormat="1" x14ac:dyDescent="0.2">
      <c r="A2492" s="13" t="s">
        <v>4501</v>
      </c>
      <c r="B2492" s="14" t="s">
        <v>4502</v>
      </c>
      <c r="C2492" s="15" t="s">
        <v>7503</v>
      </c>
      <c r="D2492" s="16">
        <v>32.5</v>
      </c>
      <c r="E2492" s="16">
        <v>14.51</v>
      </c>
      <c r="F2492" s="16">
        <v>47.01</v>
      </c>
      <c r="G2492" s="7">
        <f t="shared" si="38"/>
        <v>9</v>
      </c>
    </row>
    <row r="2493" spans="1:7" s="7" customFormat="1" x14ac:dyDescent="0.2">
      <c r="A2493" s="13" t="s">
        <v>4503</v>
      </c>
      <c r="B2493" s="14" t="s">
        <v>4504</v>
      </c>
      <c r="C2493" s="15" t="s">
        <v>7503</v>
      </c>
      <c r="D2493" s="16">
        <v>13.22</v>
      </c>
      <c r="E2493" s="16">
        <v>10.37</v>
      </c>
      <c r="F2493" s="16">
        <v>23.59</v>
      </c>
      <c r="G2493" s="7">
        <f t="shared" si="38"/>
        <v>9</v>
      </c>
    </row>
    <row r="2494" spans="1:7" s="7" customFormat="1" x14ac:dyDescent="0.2">
      <c r="A2494" s="13" t="s">
        <v>4505</v>
      </c>
      <c r="B2494" s="14" t="s">
        <v>4506</v>
      </c>
      <c r="C2494" s="15" t="s">
        <v>7503</v>
      </c>
      <c r="D2494" s="16">
        <v>78.099999999999994</v>
      </c>
      <c r="E2494" s="16">
        <v>15.76</v>
      </c>
      <c r="F2494" s="16">
        <v>93.86</v>
      </c>
      <c r="G2494" s="7">
        <f t="shared" si="38"/>
        <v>9</v>
      </c>
    </row>
    <row r="2495" spans="1:7" s="7" customFormat="1" x14ac:dyDescent="0.2">
      <c r="A2495" s="13" t="s">
        <v>4507</v>
      </c>
      <c r="B2495" s="14" t="s">
        <v>4508</v>
      </c>
      <c r="C2495" s="15" t="s">
        <v>7494</v>
      </c>
      <c r="D2495" s="16">
        <v>37.04</v>
      </c>
      <c r="E2495" s="16">
        <v>12.44</v>
      </c>
      <c r="F2495" s="16">
        <v>49.48</v>
      </c>
      <c r="G2495" s="7">
        <f t="shared" si="38"/>
        <v>9</v>
      </c>
    </row>
    <row r="2496" spans="1:7" s="7" customFormat="1" ht="25.5" x14ac:dyDescent="0.2">
      <c r="A2496" s="13" t="s">
        <v>4509</v>
      </c>
      <c r="B2496" s="14" t="s">
        <v>4510</v>
      </c>
      <c r="C2496" s="15" t="s">
        <v>7494</v>
      </c>
      <c r="D2496" s="16">
        <v>91.99</v>
      </c>
      <c r="E2496" s="16">
        <v>20.74</v>
      </c>
      <c r="F2496" s="16">
        <v>112.73</v>
      </c>
      <c r="G2496" s="7">
        <f t="shared" si="38"/>
        <v>9</v>
      </c>
    </row>
    <row r="2497" spans="1:7" s="7" customFormat="1" x14ac:dyDescent="0.2">
      <c r="A2497" s="13" t="s">
        <v>4511</v>
      </c>
      <c r="B2497" s="14" t="s">
        <v>4512</v>
      </c>
      <c r="C2497" s="15"/>
      <c r="D2497" s="16"/>
      <c r="E2497" s="16"/>
      <c r="F2497" s="16"/>
      <c r="G2497" s="7">
        <f t="shared" si="38"/>
        <v>5</v>
      </c>
    </row>
    <row r="2498" spans="1:7" s="7" customFormat="1" x14ac:dyDescent="0.2">
      <c r="A2498" s="13" t="s">
        <v>4513</v>
      </c>
      <c r="B2498" s="14" t="s">
        <v>4514</v>
      </c>
      <c r="C2498" s="15" t="s">
        <v>7503</v>
      </c>
      <c r="D2498" s="16">
        <v>13.32</v>
      </c>
      <c r="E2498" s="16">
        <v>20.74</v>
      </c>
      <c r="F2498" s="16">
        <v>34.06</v>
      </c>
      <c r="G2498" s="7">
        <f t="shared" si="38"/>
        <v>9</v>
      </c>
    </row>
    <row r="2499" spans="1:7" s="7" customFormat="1" x14ac:dyDescent="0.2">
      <c r="A2499" s="13" t="s">
        <v>4515</v>
      </c>
      <c r="B2499" s="14" t="s">
        <v>4516</v>
      </c>
      <c r="C2499" s="15" t="s">
        <v>7503</v>
      </c>
      <c r="D2499" s="16">
        <v>19.260000000000002</v>
      </c>
      <c r="E2499" s="16">
        <v>20.74</v>
      </c>
      <c r="F2499" s="16">
        <v>40</v>
      </c>
      <c r="G2499" s="7">
        <f t="shared" si="38"/>
        <v>9</v>
      </c>
    </row>
    <row r="2500" spans="1:7" s="7" customFormat="1" x14ac:dyDescent="0.2">
      <c r="A2500" s="13" t="s">
        <v>4517</v>
      </c>
      <c r="B2500" s="14" t="s">
        <v>4518</v>
      </c>
      <c r="C2500" s="15" t="s">
        <v>7503</v>
      </c>
      <c r="D2500" s="16">
        <v>33.86</v>
      </c>
      <c r="E2500" s="16">
        <v>20.74</v>
      </c>
      <c r="F2500" s="16">
        <v>54.6</v>
      </c>
      <c r="G2500" s="7">
        <f t="shared" si="38"/>
        <v>9</v>
      </c>
    </row>
    <row r="2501" spans="1:7" s="7" customFormat="1" x14ac:dyDescent="0.2">
      <c r="A2501" s="13" t="s">
        <v>4519</v>
      </c>
      <c r="B2501" s="14" t="s">
        <v>4520</v>
      </c>
      <c r="C2501" s="15" t="s">
        <v>7503</v>
      </c>
      <c r="D2501" s="16">
        <v>33.380000000000003</v>
      </c>
      <c r="E2501" s="16">
        <v>20.74</v>
      </c>
      <c r="F2501" s="16">
        <v>54.12</v>
      </c>
      <c r="G2501" s="7">
        <f t="shared" si="38"/>
        <v>9</v>
      </c>
    </row>
    <row r="2502" spans="1:7" s="7" customFormat="1" x14ac:dyDescent="0.2">
      <c r="A2502" s="13" t="s">
        <v>4521</v>
      </c>
      <c r="B2502" s="14" t="s">
        <v>4522</v>
      </c>
      <c r="C2502" s="15" t="s">
        <v>7503</v>
      </c>
      <c r="D2502" s="16">
        <v>81.22</v>
      </c>
      <c r="E2502" s="16">
        <v>20.74</v>
      </c>
      <c r="F2502" s="16">
        <v>101.96</v>
      </c>
      <c r="G2502" s="7">
        <f t="shared" si="38"/>
        <v>9</v>
      </c>
    </row>
    <row r="2503" spans="1:7" s="7" customFormat="1" x14ac:dyDescent="0.2">
      <c r="A2503" s="13" t="s">
        <v>4523</v>
      </c>
      <c r="B2503" s="14" t="s">
        <v>4524</v>
      </c>
      <c r="C2503" s="15" t="s">
        <v>7503</v>
      </c>
      <c r="D2503" s="16">
        <v>175.76</v>
      </c>
      <c r="E2503" s="16">
        <v>20.74</v>
      </c>
      <c r="F2503" s="16">
        <v>196.5</v>
      </c>
      <c r="G2503" s="7">
        <f t="shared" si="38"/>
        <v>9</v>
      </c>
    </row>
    <row r="2504" spans="1:7" s="7" customFormat="1" x14ac:dyDescent="0.2">
      <c r="A2504" s="13" t="s">
        <v>4525</v>
      </c>
      <c r="B2504" s="14" t="s">
        <v>4526</v>
      </c>
      <c r="C2504" s="15" t="s">
        <v>7503</v>
      </c>
      <c r="D2504" s="16">
        <v>165.18</v>
      </c>
      <c r="E2504" s="16">
        <v>20.74</v>
      </c>
      <c r="F2504" s="16">
        <v>185.92</v>
      </c>
      <c r="G2504" s="7">
        <f t="shared" si="38"/>
        <v>9</v>
      </c>
    </row>
    <row r="2505" spans="1:7" s="7" customFormat="1" x14ac:dyDescent="0.2">
      <c r="A2505" s="13" t="s">
        <v>4527</v>
      </c>
      <c r="B2505" s="14" t="s">
        <v>4528</v>
      </c>
      <c r="C2505" s="15" t="s">
        <v>7503</v>
      </c>
      <c r="D2505" s="16">
        <v>303.06</v>
      </c>
      <c r="E2505" s="16">
        <v>20.74</v>
      </c>
      <c r="F2505" s="16">
        <v>323.8</v>
      </c>
      <c r="G2505" s="7">
        <f t="shared" si="38"/>
        <v>9</v>
      </c>
    </row>
    <row r="2506" spans="1:7" s="7" customFormat="1" x14ac:dyDescent="0.2">
      <c r="A2506" s="13" t="s">
        <v>4529</v>
      </c>
      <c r="B2506" s="14" t="s">
        <v>4530</v>
      </c>
      <c r="C2506" s="15" t="s">
        <v>7503</v>
      </c>
      <c r="D2506" s="16">
        <v>19.47</v>
      </c>
      <c r="E2506" s="16">
        <v>20.74</v>
      </c>
      <c r="F2506" s="16">
        <v>40.21</v>
      </c>
      <c r="G2506" s="7">
        <f t="shared" ref="G2506:G2569" si="39">LEN(A2506)</f>
        <v>9</v>
      </c>
    </row>
    <row r="2507" spans="1:7" s="7" customFormat="1" x14ac:dyDescent="0.2">
      <c r="A2507" s="13" t="s">
        <v>4531</v>
      </c>
      <c r="B2507" s="14" t="s">
        <v>4532</v>
      </c>
      <c r="C2507" s="15"/>
      <c r="D2507" s="16"/>
      <c r="E2507" s="16"/>
      <c r="F2507" s="16"/>
      <c r="G2507" s="7">
        <f t="shared" si="39"/>
        <v>5</v>
      </c>
    </row>
    <row r="2508" spans="1:7" s="7" customFormat="1" x14ac:dyDescent="0.2">
      <c r="A2508" s="13" t="s">
        <v>4533</v>
      </c>
      <c r="B2508" s="14" t="s">
        <v>4534</v>
      </c>
      <c r="C2508" s="15" t="s">
        <v>7494</v>
      </c>
      <c r="D2508" s="16">
        <v>3.57</v>
      </c>
      <c r="E2508" s="16">
        <v>10.37</v>
      </c>
      <c r="F2508" s="16">
        <v>13.94</v>
      </c>
      <c r="G2508" s="7">
        <f t="shared" si="39"/>
        <v>9</v>
      </c>
    </row>
    <row r="2509" spans="1:7" s="7" customFormat="1" x14ac:dyDescent="0.2">
      <c r="A2509" s="13" t="s">
        <v>4535</v>
      </c>
      <c r="B2509" s="14" t="s">
        <v>4536</v>
      </c>
      <c r="C2509" s="15" t="s">
        <v>7494</v>
      </c>
      <c r="D2509" s="16">
        <v>7.79</v>
      </c>
      <c r="E2509" s="16">
        <v>10.37</v>
      </c>
      <c r="F2509" s="16">
        <v>18.16</v>
      </c>
      <c r="G2509" s="7">
        <f t="shared" si="39"/>
        <v>9</v>
      </c>
    </row>
    <row r="2510" spans="1:7" s="7" customFormat="1" x14ac:dyDescent="0.2">
      <c r="A2510" s="13" t="s">
        <v>4537</v>
      </c>
      <c r="B2510" s="14" t="s">
        <v>4538</v>
      </c>
      <c r="C2510" s="15" t="s">
        <v>7494</v>
      </c>
      <c r="D2510" s="16">
        <v>8.4</v>
      </c>
      <c r="E2510" s="16">
        <v>10.37</v>
      </c>
      <c r="F2510" s="16">
        <v>18.77</v>
      </c>
      <c r="G2510" s="7">
        <f t="shared" si="39"/>
        <v>9</v>
      </c>
    </row>
    <row r="2511" spans="1:7" s="7" customFormat="1" x14ac:dyDescent="0.2">
      <c r="A2511" s="13" t="s">
        <v>4539</v>
      </c>
      <c r="B2511" s="14" t="s">
        <v>4540</v>
      </c>
      <c r="C2511" s="15"/>
      <c r="D2511" s="16"/>
      <c r="E2511" s="16"/>
      <c r="F2511" s="16"/>
      <c r="G2511" s="7">
        <f t="shared" si="39"/>
        <v>5</v>
      </c>
    </row>
    <row r="2512" spans="1:7" s="7" customFormat="1" x14ac:dyDescent="0.2">
      <c r="A2512" s="13" t="s">
        <v>4541</v>
      </c>
      <c r="B2512" s="14" t="s">
        <v>4542</v>
      </c>
      <c r="C2512" s="15" t="s">
        <v>7494</v>
      </c>
      <c r="D2512" s="16">
        <v>236.69</v>
      </c>
      <c r="E2512" s="16">
        <v>20.74</v>
      </c>
      <c r="F2512" s="16">
        <v>257.43</v>
      </c>
      <c r="G2512" s="7">
        <f t="shared" si="39"/>
        <v>9</v>
      </c>
    </row>
    <row r="2513" spans="1:7" s="7" customFormat="1" x14ac:dyDescent="0.2">
      <c r="A2513" s="13" t="s">
        <v>4543</v>
      </c>
      <c r="B2513" s="14" t="s">
        <v>4544</v>
      </c>
      <c r="C2513" s="15" t="s">
        <v>7494</v>
      </c>
      <c r="D2513" s="16">
        <v>265.85000000000002</v>
      </c>
      <c r="E2513" s="16">
        <v>20.74</v>
      </c>
      <c r="F2513" s="16">
        <v>286.58999999999997</v>
      </c>
      <c r="G2513" s="7">
        <f t="shared" si="39"/>
        <v>9</v>
      </c>
    </row>
    <row r="2514" spans="1:7" s="7" customFormat="1" x14ac:dyDescent="0.2">
      <c r="A2514" s="13" t="s">
        <v>4545</v>
      </c>
      <c r="B2514" s="14" t="s">
        <v>4546</v>
      </c>
      <c r="C2514" s="15" t="s">
        <v>7494</v>
      </c>
      <c r="D2514" s="16">
        <v>306.44</v>
      </c>
      <c r="E2514" s="16">
        <v>20.74</v>
      </c>
      <c r="F2514" s="16">
        <v>327.18</v>
      </c>
      <c r="G2514" s="7">
        <f t="shared" si="39"/>
        <v>9</v>
      </c>
    </row>
    <row r="2515" spans="1:7" s="7" customFormat="1" x14ac:dyDescent="0.2">
      <c r="A2515" s="13" t="s">
        <v>4547</v>
      </c>
      <c r="B2515" s="14" t="s">
        <v>4548</v>
      </c>
      <c r="C2515" s="15" t="s">
        <v>7494</v>
      </c>
      <c r="D2515" s="16">
        <v>299.64999999999998</v>
      </c>
      <c r="E2515" s="16">
        <v>20.74</v>
      </c>
      <c r="F2515" s="16">
        <v>320.39</v>
      </c>
      <c r="G2515" s="7">
        <f t="shared" si="39"/>
        <v>9</v>
      </c>
    </row>
    <row r="2516" spans="1:7" s="7" customFormat="1" x14ac:dyDescent="0.2">
      <c r="A2516" s="13" t="s">
        <v>4549</v>
      </c>
      <c r="B2516" s="14" t="s">
        <v>4550</v>
      </c>
      <c r="C2516" s="15" t="s">
        <v>7494</v>
      </c>
      <c r="D2516" s="16">
        <v>349.21</v>
      </c>
      <c r="E2516" s="16">
        <v>20.74</v>
      </c>
      <c r="F2516" s="16">
        <v>369.95</v>
      </c>
      <c r="G2516" s="7">
        <f t="shared" si="39"/>
        <v>9</v>
      </c>
    </row>
    <row r="2517" spans="1:7" s="7" customFormat="1" x14ac:dyDescent="0.2">
      <c r="A2517" s="13" t="s">
        <v>4551</v>
      </c>
      <c r="B2517" s="14" t="s">
        <v>4552</v>
      </c>
      <c r="C2517" s="15" t="s">
        <v>7494</v>
      </c>
      <c r="D2517" s="16">
        <v>494.6</v>
      </c>
      <c r="E2517" s="16">
        <v>20.74</v>
      </c>
      <c r="F2517" s="16">
        <v>515.34</v>
      </c>
      <c r="G2517" s="7">
        <f t="shared" si="39"/>
        <v>9</v>
      </c>
    </row>
    <row r="2518" spans="1:7" s="7" customFormat="1" x14ac:dyDescent="0.2">
      <c r="A2518" s="13" t="s">
        <v>4553</v>
      </c>
      <c r="B2518" s="14" t="s">
        <v>4554</v>
      </c>
      <c r="C2518" s="15" t="s">
        <v>7494</v>
      </c>
      <c r="D2518" s="16">
        <v>794.98</v>
      </c>
      <c r="E2518" s="16">
        <v>20.74</v>
      </c>
      <c r="F2518" s="16">
        <v>815.72</v>
      </c>
      <c r="G2518" s="7">
        <f t="shared" si="39"/>
        <v>9</v>
      </c>
    </row>
    <row r="2519" spans="1:7" s="7" customFormat="1" x14ac:dyDescent="0.2">
      <c r="A2519" s="13" t="s">
        <v>4555</v>
      </c>
      <c r="B2519" s="14" t="s">
        <v>4556</v>
      </c>
      <c r="C2519" s="15" t="s">
        <v>7494</v>
      </c>
      <c r="D2519" s="16">
        <v>947.54</v>
      </c>
      <c r="E2519" s="16">
        <v>20.74</v>
      </c>
      <c r="F2519" s="16">
        <v>968.28</v>
      </c>
      <c r="G2519" s="7">
        <f t="shared" si="39"/>
        <v>9</v>
      </c>
    </row>
    <row r="2520" spans="1:7" s="7" customFormat="1" x14ac:dyDescent="0.2">
      <c r="A2520" s="13" t="s">
        <v>4557</v>
      </c>
      <c r="B2520" s="14" t="s">
        <v>4558</v>
      </c>
      <c r="C2520" s="15" t="s">
        <v>7494</v>
      </c>
      <c r="D2520" s="16">
        <v>1221.98</v>
      </c>
      <c r="E2520" s="16">
        <v>20.74</v>
      </c>
      <c r="F2520" s="16">
        <v>1242.72</v>
      </c>
      <c r="G2520" s="7">
        <f t="shared" si="39"/>
        <v>9</v>
      </c>
    </row>
    <row r="2521" spans="1:7" s="7" customFormat="1" x14ac:dyDescent="0.2">
      <c r="A2521" s="13" t="s">
        <v>4559</v>
      </c>
      <c r="B2521" s="14" t="s">
        <v>4560</v>
      </c>
      <c r="C2521" s="15" t="s">
        <v>7494</v>
      </c>
      <c r="D2521" s="16">
        <v>2690.65</v>
      </c>
      <c r="E2521" s="16">
        <v>20.74</v>
      </c>
      <c r="F2521" s="16">
        <v>2711.39</v>
      </c>
      <c r="G2521" s="7">
        <f t="shared" si="39"/>
        <v>9</v>
      </c>
    </row>
    <row r="2522" spans="1:7" s="7" customFormat="1" x14ac:dyDescent="0.2">
      <c r="A2522" s="13" t="s">
        <v>4561</v>
      </c>
      <c r="B2522" s="14" t="s">
        <v>4562</v>
      </c>
      <c r="C2522" s="15" t="s">
        <v>7494</v>
      </c>
      <c r="D2522" s="16">
        <v>3149.76</v>
      </c>
      <c r="E2522" s="16">
        <v>20.74</v>
      </c>
      <c r="F2522" s="16">
        <v>3170.5</v>
      </c>
      <c r="G2522" s="7">
        <f t="shared" si="39"/>
        <v>9</v>
      </c>
    </row>
    <row r="2523" spans="1:7" s="7" customFormat="1" x14ac:dyDescent="0.2">
      <c r="A2523" s="13" t="s">
        <v>4563</v>
      </c>
      <c r="B2523" s="14" t="s">
        <v>4564</v>
      </c>
      <c r="C2523" s="15" t="s">
        <v>7494</v>
      </c>
      <c r="D2523" s="16">
        <v>6580.16</v>
      </c>
      <c r="E2523" s="16">
        <v>20.74</v>
      </c>
      <c r="F2523" s="16">
        <v>6600.9</v>
      </c>
      <c r="G2523" s="7">
        <f t="shared" si="39"/>
        <v>9</v>
      </c>
    </row>
    <row r="2524" spans="1:7" s="7" customFormat="1" x14ac:dyDescent="0.2">
      <c r="A2524" s="13" t="s">
        <v>4565</v>
      </c>
      <c r="B2524" s="14" t="s">
        <v>4566</v>
      </c>
      <c r="C2524" s="15" t="s">
        <v>7494</v>
      </c>
      <c r="D2524" s="16">
        <v>102.42</v>
      </c>
      <c r="E2524" s="16">
        <v>20.74</v>
      </c>
      <c r="F2524" s="16">
        <v>123.16</v>
      </c>
      <c r="G2524" s="7">
        <f t="shared" si="39"/>
        <v>9</v>
      </c>
    </row>
    <row r="2525" spans="1:7" s="7" customFormat="1" x14ac:dyDescent="0.2">
      <c r="A2525" s="13" t="s">
        <v>4567</v>
      </c>
      <c r="B2525" s="14" t="s">
        <v>4568</v>
      </c>
      <c r="C2525" s="15" t="s">
        <v>7494</v>
      </c>
      <c r="D2525" s="16">
        <v>125.49</v>
      </c>
      <c r="E2525" s="16">
        <v>20.74</v>
      </c>
      <c r="F2525" s="16">
        <v>146.22999999999999</v>
      </c>
      <c r="G2525" s="7">
        <f t="shared" si="39"/>
        <v>9</v>
      </c>
    </row>
    <row r="2526" spans="1:7" s="7" customFormat="1" x14ac:dyDescent="0.2">
      <c r="A2526" s="13" t="s">
        <v>4569</v>
      </c>
      <c r="B2526" s="14" t="s">
        <v>4570</v>
      </c>
      <c r="C2526" s="15" t="s">
        <v>7494</v>
      </c>
      <c r="D2526" s="16">
        <v>155.63999999999999</v>
      </c>
      <c r="E2526" s="16">
        <v>20.74</v>
      </c>
      <c r="F2526" s="16">
        <v>176.38</v>
      </c>
      <c r="G2526" s="7">
        <f t="shared" si="39"/>
        <v>9</v>
      </c>
    </row>
    <row r="2527" spans="1:7" s="7" customFormat="1" x14ac:dyDescent="0.2">
      <c r="A2527" s="13" t="s">
        <v>4571</v>
      </c>
      <c r="B2527" s="14" t="s">
        <v>7743</v>
      </c>
      <c r="C2527" s="15"/>
      <c r="D2527" s="16"/>
      <c r="E2527" s="16"/>
      <c r="F2527" s="16"/>
      <c r="G2527" s="7">
        <f t="shared" si="39"/>
        <v>5</v>
      </c>
    </row>
    <row r="2528" spans="1:7" s="7" customFormat="1" x14ac:dyDescent="0.2">
      <c r="A2528" s="13" t="s">
        <v>4572</v>
      </c>
      <c r="B2528" s="14" t="s">
        <v>4573</v>
      </c>
      <c r="C2528" s="15" t="s">
        <v>7494</v>
      </c>
      <c r="D2528" s="16">
        <v>72.260000000000005</v>
      </c>
      <c r="E2528" s="16">
        <v>18.66</v>
      </c>
      <c r="F2528" s="16">
        <v>90.92</v>
      </c>
      <c r="G2528" s="7">
        <f t="shared" si="39"/>
        <v>9</v>
      </c>
    </row>
    <row r="2529" spans="1:7" s="7" customFormat="1" ht="25.5" x14ac:dyDescent="0.2">
      <c r="A2529" s="13" t="s">
        <v>4574</v>
      </c>
      <c r="B2529" s="14" t="s">
        <v>7405</v>
      </c>
      <c r="C2529" s="15" t="s">
        <v>7494</v>
      </c>
      <c r="D2529" s="16">
        <v>233.72</v>
      </c>
      <c r="E2529" s="16">
        <v>20.74</v>
      </c>
      <c r="F2529" s="16">
        <v>254.46</v>
      </c>
      <c r="G2529" s="7">
        <f t="shared" si="39"/>
        <v>9</v>
      </c>
    </row>
    <row r="2530" spans="1:7" s="7" customFormat="1" ht="25.5" x14ac:dyDescent="0.2">
      <c r="A2530" s="13" t="s">
        <v>4575</v>
      </c>
      <c r="B2530" s="14" t="s">
        <v>4576</v>
      </c>
      <c r="C2530" s="15" t="s">
        <v>7494</v>
      </c>
      <c r="D2530" s="16">
        <v>425.15</v>
      </c>
      <c r="E2530" s="16">
        <v>20.74</v>
      </c>
      <c r="F2530" s="16">
        <v>445.89</v>
      </c>
      <c r="G2530" s="7">
        <f t="shared" si="39"/>
        <v>9</v>
      </c>
    </row>
    <row r="2531" spans="1:7" s="7" customFormat="1" ht="25.5" x14ac:dyDescent="0.2">
      <c r="A2531" s="13" t="s">
        <v>4577</v>
      </c>
      <c r="B2531" s="14" t="s">
        <v>7406</v>
      </c>
      <c r="C2531" s="15" t="s">
        <v>7494</v>
      </c>
      <c r="D2531" s="16">
        <v>313.95999999999998</v>
      </c>
      <c r="E2531" s="16">
        <v>20.74</v>
      </c>
      <c r="F2531" s="16">
        <v>334.7</v>
      </c>
      <c r="G2531" s="7">
        <f t="shared" si="39"/>
        <v>9</v>
      </c>
    </row>
    <row r="2532" spans="1:7" s="7" customFormat="1" x14ac:dyDescent="0.2">
      <c r="A2532" s="13" t="s">
        <v>4578</v>
      </c>
      <c r="B2532" s="14" t="s">
        <v>4579</v>
      </c>
      <c r="C2532" s="15" t="s">
        <v>7494</v>
      </c>
      <c r="D2532" s="16">
        <v>87.32</v>
      </c>
      <c r="E2532" s="16">
        <v>41.47</v>
      </c>
      <c r="F2532" s="16">
        <v>128.79</v>
      </c>
      <c r="G2532" s="7">
        <f t="shared" si="39"/>
        <v>9</v>
      </c>
    </row>
    <row r="2533" spans="1:7" s="7" customFormat="1" ht="25.5" x14ac:dyDescent="0.2">
      <c r="A2533" s="13" t="s">
        <v>4580</v>
      </c>
      <c r="B2533" s="14" t="s">
        <v>4581</v>
      </c>
      <c r="C2533" s="15" t="s">
        <v>7494</v>
      </c>
      <c r="D2533" s="16">
        <v>2339.94</v>
      </c>
      <c r="E2533" s="16">
        <v>41.47</v>
      </c>
      <c r="F2533" s="16">
        <v>2381.41</v>
      </c>
      <c r="G2533" s="7">
        <f t="shared" si="39"/>
        <v>9</v>
      </c>
    </row>
    <row r="2534" spans="1:7" s="7" customFormat="1" x14ac:dyDescent="0.2">
      <c r="A2534" s="13" t="s">
        <v>4582</v>
      </c>
      <c r="B2534" s="14" t="s">
        <v>8313</v>
      </c>
      <c r="C2534" s="15" t="s">
        <v>7494</v>
      </c>
      <c r="D2534" s="16">
        <v>78.72</v>
      </c>
      <c r="E2534" s="16">
        <v>41.47</v>
      </c>
      <c r="F2534" s="16">
        <v>120.19</v>
      </c>
      <c r="G2534" s="7">
        <f t="shared" si="39"/>
        <v>9</v>
      </c>
    </row>
    <row r="2535" spans="1:7" s="7" customFormat="1" ht="25.5" x14ac:dyDescent="0.2">
      <c r="A2535" s="13" t="s">
        <v>4583</v>
      </c>
      <c r="B2535" s="14" t="s">
        <v>4584</v>
      </c>
      <c r="C2535" s="15" t="s">
        <v>7494</v>
      </c>
      <c r="D2535" s="16">
        <v>3203.57</v>
      </c>
      <c r="E2535" s="16">
        <v>20.74</v>
      </c>
      <c r="F2535" s="16">
        <v>3224.31</v>
      </c>
      <c r="G2535" s="7">
        <f t="shared" si="39"/>
        <v>9</v>
      </c>
    </row>
    <row r="2536" spans="1:7" s="7" customFormat="1" x14ac:dyDescent="0.2">
      <c r="A2536" s="13" t="s">
        <v>4585</v>
      </c>
      <c r="B2536" s="14" t="s">
        <v>4586</v>
      </c>
      <c r="C2536" s="15" t="s">
        <v>7494</v>
      </c>
      <c r="D2536" s="16">
        <v>88.66</v>
      </c>
      <c r="E2536" s="16">
        <v>41.47</v>
      </c>
      <c r="F2536" s="16">
        <v>130.13</v>
      </c>
      <c r="G2536" s="7">
        <f t="shared" si="39"/>
        <v>9</v>
      </c>
    </row>
    <row r="2537" spans="1:7" s="7" customFormat="1" x14ac:dyDescent="0.2">
      <c r="A2537" s="13" t="s">
        <v>4587</v>
      </c>
      <c r="B2537" s="14" t="s">
        <v>4588</v>
      </c>
      <c r="C2537" s="15" t="s">
        <v>7494</v>
      </c>
      <c r="D2537" s="16">
        <v>249.34</v>
      </c>
      <c r="E2537" s="16">
        <v>24.88</v>
      </c>
      <c r="F2537" s="16">
        <v>274.22000000000003</v>
      </c>
      <c r="G2537" s="7">
        <f t="shared" si="39"/>
        <v>9</v>
      </c>
    </row>
    <row r="2538" spans="1:7" s="7" customFormat="1" x14ac:dyDescent="0.2">
      <c r="A2538" s="13" t="s">
        <v>4589</v>
      </c>
      <c r="B2538" s="14" t="s">
        <v>4590</v>
      </c>
      <c r="C2538" s="15"/>
      <c r="D2538" s="16"/>
      <c r="E2538" s="16"/>
      <c r="F2538" s="16"/>
      <c r="G2538" s="7">
        <f t="shared" si="39"/>
        <v>5</v>
      </c>
    </row>
    <row r="2539" spans="1:7" s="7" customFormat="1" x14ac:dyDescent="0.2">
      <c r="A2539" s="13" t="s">
        <v>4591</v>
      </c>
      <c r="B2539" s="14" t="s">
        <v>4592</v>
      </c>
      <c r="C2539" s="15" t="s">
        <v>7494</v>
      </c>
      <c r="D2539" s="16">
        <v>571.44000000000005</v>
      </c>
      <c r="E2539" s="16">
        <v>16.59</v>
      </c>
      <c r="F2539" s="16">
        <v>588.03</v>
      </c>
      <c r="G2539" s="7">
        <f t="shared" si="39"/>
        <v>9</v>
      </c>
    </row>
    <row r="2540" spans="1:7" s="7" customFormat="1" x14ac:dyDescent="0.2">
      <c r="A2540" s="13" t="s">
        <v>4593</v>
      </c>
      <c r="B2540" s="14" t="s">
        <v>4594</v>
      </c>
      <c r="C2540" s="15" t="s">
        <v>7494</v>
      </c>
      <c r="D2540" s="16">
        <v>275.24</v>
      </c>
      <c r="E2540" s="16">
        <v>16.59</v>
      </c>
      <c r="F2540" s="16">
        <v>291.83</v>
      </c>
      <c r="G2540" s="7">
        <f t="shared" si="39"/>
        <v>9</v>
      </c>
    </row>
    <row r="2541" spans="1:7" s="7" customFormat="1" x14ac:dyDescent="0.2">
      <c r="A2541" s="13" t="s">
        <v>4595</v>
      </c>
      <c r="B2541" s="14" t="s">
        <v>7407</v>
      </c>
      <c r="C2541" s="15" t="s">
        <v>7494</v>
      </c>
      <c r="D2541" s="16">
        <v>152.82</v>
      </c>
      <c r="E2541" s="16">
        <v>16.59</v>
      </c>
      <c r="F2541" s="16">
        <v>169.41</v>
      </c>
      <c r="G2541" s="7">
        <f t="shared" si="39"/>
        <v>9</v>
      </c>
    </row>
    <row r="2542" spans="1:7" s="7" customFormat="1" x14ac:dyDescent="0.2">
      <c r="A2542" s="13" t="s">
        <v>4596</v>
      </c>
      <c r="B2542" s="14" t="s">
        <v>4597</v>
      </c>
      <c r="C2542" s="15" t="s">
        <v>7494</v>
      </c>
      <c r="D2542" s="16">
        <v>406.31</v>
      </c>
      <c r="E2542" s="16">
        <v>16.59</v>
      </c>
      <c r="F2542" s="16">
        <v>422.9</v>
      </c>
      <c r="G2542" s="7">
        <f t="shared" si="39"/>
        <v>9</v>
      </c>
    </row>
    <row r="2543" spans="1:7" s="7" customFormat="1" x14ac:dyDescent="0.2">
      <c r="A2543" s="13" t="s">
        <v>4598</v>
      </c>
      <c r="B2543" s="14" t="s">
        <v>7744</v>
      </c>
      <c r="C2543" s="15"/>
      <c r="D2543" s="16"/>
      <c r="E2543" s="16"/>
      <c r="F2543" s="16"/>
      <c r="G2543" s="7">
        <f t="shared" si="39"/>
        <v>5</v>
      </c>
    </row>
    <row r="2544" spans="1:7" s="7" customFormat="1" x14ac:dyDescent="0.2">
      <c r="A2544" s="13" t="s">
        <v>4599</v>
      </c>
      <c r="B2544" s="14" t="s">
        <v>4600</v>
      </c>
      <c r="C2544" s="15" t="s">
        <v>7494</v>
      </c>
      <c r="D2544" s="16">
        <v>146.69999999999999</v>
      </c>
      <c r="E2544" s="16">
        <v>16.59</v>
      </c>
      <c r="F2544" s="16">
        <v>163.29</v>
      </c>
      <c r="G2544" s="7">
        <f t="shared" si="39"/>
        <v>9</v>
      </c>
    </row>
    <row r="2545" spans="1:7" s="7" customFormat="1" ht="25.5" x14ac:dyDescent="0.2">
      <c r="A2545" s="13" t="s">
        <v>4601</v>
      </c>
      <c r="B2545" s="14" t="s">
        <v>7408</v>
      </c>
      <c r="C2545" s="15" t="s">
        <v>7494</v>
      </c>
      <c r="D2545" s="16">
        <v>407.48</v>
      </c>
      <c r="E2545" s="16">
        <v>10.37</v>
      </c>
      <c r="F2545" s="16">
        <v>417.85</v>
      </c>
      <c r="G2545" s="7">
        <f t="shared" si="39"/>
        <v>9</v>
      </c>
    </row>
    <row r="2546" spans="1:7" s="7" customFormat="1" x14ac:dyDescent="0.2">
      <c r="A2546" s="13" t="s">
        <v>4602</v>
      </c>
      <c r="B2546" s="14" t="s">
        <v>7745</v>
      </c>
      <c r="C2546" s="15"/>
      <c r="D2546" s="16"/>
      <c r="E2546" s="16"/>
      <c r="F2546" s="16"/>
      <c r="G2546" s="7">
        <f t="shared" si="39"/>
        <v>5</v>
      </c>
    </row>
    <row r="2547" spans="1:7" s="7" customFormat="1" x14ac:dyDescent="0.2">
      <c r="A2547" s="13" t="s">
        <v>4603</v>
      </c>
      <c r="B2547" s="14" t="s">
        <v>4604</v>
      </c>
      <c r="C2547" s="15" t="s">
        <v>7494</v>
      </c>
      <c r="D2547" s="16">
        <v>113.36</v>
      </c>
      <c r="E2547" s="16">
        <v>16.59</v>
      </c>
      <c r="F2547" s="16">
        <v>129.94999999999999</v>
      </c>
      <c r="G2547" s="7">
        <f t="shared" si="39"/>
        <v>9</v>
      </c>
    </row>
    <row r="2548" spans="1:7" s="7" customFormat="1" ht="25.5" x14ac:dyDescent="0.2">
      <c r="A2548" s="13" t="s">
        <v>4605</v>
      </c>
      <c r="B2548" s="14" t="s">
        <v>4606</v>
      </c>
      <c r="C2548" s="15" t="s">
        <v>7494</v>
      </c>
      <c r="D2548" s="16">
        <v>125.13</v>
      </c>
      <c r="E2548" s="16">
        <v>20.74</v>
      </c>
      <c r="F2548" s="16">
        <v>145.87</v>
      </c>
      <c r="G2548" s="7">
        <f t="shared" si="39"/>
        <v>9</v>
      </c>
    </row>
    <row r="2549" spans="1:7" s="7" customFormat="1" x14ac:dyDescent="0.2">
      <c r="A2549" s="13" t="s">
        <v>4607</v>
      </c>
      <c r="B2549" s="14" t="s">
        <v>7746</v>
      </c>
      <c r="C2549" s="15"/>
      <c r="D2549" s="16"/>
      <c r="E2549" s="16"/>
      <c r="F2549" s="16"/>
      <c r="G2549" s="7">
        <f t="shared" si="39"/>
        <v>5</v>
      </c>
    </row>
    <row r="2550" spans="1:7" s="7" customFormat="1" x14ac:dyDescent="0.2">
      <c r="A2550" s="13" t="s">
        <v>4608</v>
      </c>
      <c r="B2550" s="14" t="s">
        <v>4609</v>
      </c>
      <c r="C2550" s="15" t="s">
        <v>7494</v>
      </c>
      <c r="D2550" s="16">
        <v>101.34</v>
      </c>
      <c r="E2550" s="16">
        <v>33.18</v>
      </c>
      <c r="F2550" s="16">
        <v>134.52000000000001</v>
      </c>
      <c r="G2550" s="7">
        <f t="shared" si="39"/>
        <v>9</v>
      </c>
    </row>
    <row r="2551" spans="1:7" s="7" customFormat="1" x14ac:dyDescent="0.2">
      <c r="A2551" s="13" t="s">
        <v>4610</v>
      </c>
      <c r="B2551" s="14" t="s">
        <v>4611</v>
      </c>
      <c r="C2551" s="15" t="s">
        <v>7494</v>
      </c>
      <c r="D2551" s="16">
        <v>62.81</v>
      </c>
      <c r="E2551" s="16">
        <v>33.18</v>
      </c>
      <c r="F2551" s="16">
        <v>95.99</v>
      </c>
      <c r="G2551" s="7">
        <f t="shared" si="39"/>
        <v>9</v>
      </c>
    </row>
    <row r="2552" spans="1:7" s="7" customFormat="1" x14ac:dyDescent="0.2">
      <c r="A2552" s="13" t="s">
        <v>4612</v>
      </c>
      <c r="B2552" s="14" t="s">
        <v>4613</v>
      </c>
      <c r="C2552" s="15" t="s">
        <v>7494</v>
      </c>
      <c r="D2552" s="16">
        <v>33.200000000000003</v>
      </c>
      <c r="E2552" s="16">
        <v>12.44</v>
      </c>
      <c r="F2552" s="16">
        <v>45.64</v>
      </c>
      <c r="G2552" s="7">
        <f t="shared" si="39"/>
        <v>9</v>
      </c>
    </row>
    <row r="2553" spans="1:7" s="7" customFormat="1" x14ac:dyDescent="0.2">
      <c r="A2553" s="13" t="s">
        <v>4614</v>
      </c>
      <c r="B2553" s="14" t="s">
        <v>4615</v>
      </c>
      <c r="C2553" s="15" t="s">
        <v>7494</v>
      </c>
      <c r="D2553" s="16">
        <v>180.57</v>
      </c>
      <c r="E2553" s="16">
        <v>12.44</v>
      </c>
      <c r="F2553" s="16">
        <v>193.01</v>
      </c>
      <c r="G2553" s="7">
        <f t="shared" si="39"/>
        <v>9</v>
      </c>
    </row>
    <row r="2554" spans="1:7" s="7" customFormat="1" x14ac:dyDescent="0.2">
      <c r="A2554" s="13" t="s">
        <v>4616</v>
      </c>
      <c r="B2554" s="14" t="s">
        <v>4617</v>
      </c>
      <c r="C2554" s="15" t="s">
        <v>7494</v>
      </c>
      <c r="D2554" s="16">
        <v>410.94</v>
      </c>
      <c r="E2554" s="16">
        <v>12.44</v>
      </c>
      <c r="F2554" s="16">
        <v>423.38</v>
      </c>
      <c r="G2554" s="7">
        <f t="shared" si="39"/>
        <v>9</v>
      </c>
    </row>
    <row r="2555" spans="1:7" s="7" customFormat="1" x14ac:dyDescent="0.2">
      <c r="A2555" s="13" t="s">
        <v>4618</v>
      </c>
      <c r="B2555" s="14" t="s">
        <v>4619</v>
      </c>
      <c r="C2555" s="15" t="s">
        <v>7494</v>
      </c>
      <c r="D2555" s="16">
        <v>3.04</v>
      </c>
      <c r="E2555" s="16">
        <v>1.35</v>
      </c>
      <c r="F2555" s="16">
        <v>4.3899999999999997</v>
      </c>
      <c r="G2555" s="7">
        <f t="shared" si="39"/>
        <v>9</v>
      </c>
    </row>
    <row r="2556" spans="1:7" s="7" customFormat="1" x14ac:dyDescent="0.2">
      <c r="A2556" s="13" t="s">
        <v>4620</v>
      </c>
      <c r="B2556" s="14" t="s">
        <v>4621</v>
      </c>
      <c r="C2556" s="15" t="s">
        <v>7494</v>
      </c>
      <c r="D2556" s="16">
        <v>8.73</v>
      </c>
      <c r="E2556" s="16">
        <v>1.35</v>
      </c>
      <c r="F2556" s="16">
        <v>10.08</v>
      </c>
      <c r="G2556" s="7">
        <f t="shared" si="39"/>
        <v>9</v>
      </c>
    </row>
    <row r="2557" spans="1:7" s="7" customFormat="1" x14ac:dyDescent="0.2">
      <c r="A2557" s="13" t="s">
        <v>4622</v>
      </c>
      <c r="B2557" s="14" t="s">
        <v>4623</v>
      </c>
      <c r="C2557" s="15" t="s">
        <v>7494</v>
      </c>
      <c r="D2557" s="16">
        <v>48.6</v>
      </c>
      <c r="E2557" s="16">
        <v>16.59</v>
      </c>
      <c r="F2557" s="16">
        <v>65.19</v>
      </c>
      <c r="G2557" s="7">
        <f t="shared" si="39"/>
        <v>9</v>
      </c>
    </row>
    <row r="2558" spans="1:7" s="7" customFormat="1" x14ac:dyDescent="0.2">
      <c r="A2558" s="13" t="s">
        <v>4624</v>
      </c>
      <c r="B2558" s="14" t="s">
        <v>4625</v>
      </c>
      <c r="C2558" s="15" t="s">
        <v>7494</v>
      </c>
      <c r="D2558" s="16">
        <v>6.77</v>
      </c>
      <c r="E2558" s="16">
        <v>8.2899999999999991</v>
      </c>
      <c r="F2558" s="16">
        <v>15.06</v>
      </c>
      <c r="G2558" s="7">
        <f t="shared" si="39"/>
        <v>9</v>
      </c>
    </row>
    <row r="2559" spans="1:7" s="7" customFormat="1" x14ac:dyDescent="0.2">
      <c r="A2559" s="13" t="s">
        <v>4626</v>
      </c>
      <c r="B2559" s="14" t="s">
        <v>4627</v>
      </c>
      <c r="C2559" s="15" t="s">
        <v>7494</v>
      </c>
      <c r="D2559" s="16">
        <v>8.31</v>
      </c>
      <c r="E2559" s="16">
        <v>8.2899999999999991</v>
      </c>
      <c r="F2559" s="16">
        <v>16.600000000000001</v>
      </c>
      <c r="G2559" s="7">
        <f t="shared" si="39"/>
        <v>9</v>
      </c>
    </row>
    <row r="2560" spans="1:7" s="7" customFormat="1" x14ac:dyDescent="0.2">
      <c r="A2560" s="13" t="s">
        <v>4628</v>
      </c>
      <c r="B2560" s="14" t="s">
        <v>7409</v>
      </c>
      <c r="C2560" s="15" t="s">
        <v>7494</v>
      </c>
      <c r="D2560" s="16">
        <v>380.43</v>
      </c>
      <c r="E2560" s="16">
        <v>41.47</v>
      </c>
      <c r="F2560" s="16">
        <v>421.9</v>
      </c>
      <c r="G2560" s="7">
        <f t="shared" si="39"/>
        <v>9</v>
      </c>
    </row>
    <row r="2561" spans="1:7" s="7" customFormat="1" ht="25.5" x14ac:dyDescent="0.2">
      <c r="A2561" s="13" t="s">
        <v>8314</v>
      </c>
      <c r="B2561" s="14" t="s">
        <v>8315</v>
      </c>
      <c r="C2561" s="15" t="s">
        <v>7494</v>
      </c>
      <c r="D2561" s="16">
        <v>41.41</v>
      </c>
      <c r="E2561" s="16">
        <v>12.44</v>
      </c>
      <c r="F2561" s="16">
        <v>53.85</v>
      </c>
      <c r="G2561" s="7">
        <f t="shared" si="39"/>
        <v>9</v>
      </c>
    </row>
    <row r="2562" spans="1:7" s="7" customFormat="1" x14ac:dyDescent="0.2">
      <c r="A2562" s="13" t="s">
        <v>4629</v>
      </c>
      <c r="B2562" s="14" t="s">
        <v>4630</v>
      </c>
      <c r="C2562" s="15" t="s">
        <v>7494</v>
      </c>
      <c r="D2562" s="16">
        <v>32.78</v>
      </c>
      <c r="E2562" s="16">
        <v>18.84</v>
      </c>
      <c r="F2562" s="16">
        <v>51.62</v>
      </c>
      <c r="G2562" s="7">
        <f t="shared" si="39"/>
        <v>9</v>
      </c>
    </row>
    <row r="2563" spans="1:7" s="7" customFormat="1" x14ac:dyDescent="0.2">
      <c r="A2563" s="13" t="s">
        <v>4631</v>
      </c>
      <c r="B2563" s="14" t="s">
        <v>4632</v>
      </c>
      <c r="C2563" s="15" t="s">
        <v>7494</v>
      </c>
      <c r="D2563" s="16">
        <v>28.62</v>
      </c>
      <c r="E2563" s="16">
        <v>18.84</v>
      </c>
      <c r="F2563" s="16">
        <v>47.46</v>
      </c>
      <c r="G2563" s="7">
        <f t="shared" si="39"/>
        <v>9</v>
      </c>
    </row>
    <row r="2564" spans="1:7" s="7" customFormat="1" x14ac:dyDescent="0.2">
      <c r="A2564" s="13" t="s">
        <v>4633</v>
      </c>
      <c r="B2564" s="14" t="s">
        <v>7747</v>
      </c>
      <c r="C2564" s="15"/>
      <c r="D2564" s="16"/>
      <c r="E2564" s="16"/>
      <c r="F2564" s="16"/>
      <c r="G2564" s="7">
        <f t="shared" si="39"/>
        <v>2</v>
      </c>
    </row>
    <row r="2565" spans="1:7" s="7" customFormat="1" x14ac:dyDescent="0.2">
      <c r="A2565" s="13" t="s">
        <v>4634</v>
      </c>
      <c r="B2565" s="14" t="s">
        <v>7748</v>
      </c>
      <c r="C2565" s="15"/>
      <c r="D2565" s="16"/>
      <c r="E2565" s="16"/>
      <c r="F2565" s="16"/>
      <c r="G2565" s="7">
        <f t="shared" si="39"/>
        <v>5</v>
      </c>
    </row>
    <row r="2566" spans="1:7" s="7" customFormat="1" x14ac:dyDescent="0.2">
      <c r="A2566" s="13" t="s">
        <v>4635</v>
      </c>
      <c r="B2566" s="14" t="s">
        <v>8083</v>
      </c>
      <c r="C2566" s="15" t="s">
        <v>7494</v>
      </c>
      <c r="D2566" s="16">
        <v>22.04</v>
      </c>
      <c r="E2566" s="16">
        <v>3.37</v>
      </c>
      <c r="F2566" s="16">
        <v>25.41</v>
      </c>
      <c r="G2566" s="7">
        <f t="shared" si="39"/>
        <v>9</v>
      </c>
    </row>
    <row r="2567" spans="1:7" s="7" customFormat="1" ht="25.5" x14ac:dyDescent="0.2">
      <c r="A2567" s="13" t="s">
        <v>4636</v>
      </c>
      <c r="B2567" s="14" t="s">
        <v>8084</v>
      </c>
      <c r="C2567" s="15" t="s">
        <v>7494</v>
      </c>
      <c r="D2567" s="16">
        <v>36.83</v>
      </c>
      <c r="E2567" s="16">
        <v>3.37</v>
      </c>
      <c r="F2567" s="16">
        <v>40.200000000000003</v>
      </c>
      <c r="G2567" s="7">
        <f t="shared" si="39"/>
        <v>9</v>
      </c>
    </row>
    <row r="2568" spans="1:7" s="7" customFormat="1" ht="25.5" x14ac:dyDescent="0.2">
      <c r="A2568" s="13" t="s">
        <v>4637</v>
      </c>
      <c r="B2568" s="14" t="s">
        <v>8085</v>
      </c>
      <c r="C2568" s="15" t="s">
        <v>7494</v>
      </c>
      <c r="D2568" s="16">
        <v>86.65</v>
      </c>
      <c r="E2568" s="16">
        <v>3.37</v>
      </c>
      <c r="F2568" s="16">
        <v>90.02</v>
      </c>
      <c r="G2568" s="7">
        <f t="shared" si="39"/>
        <v>9</v>
      </c>
    </row>
    <row r="2569" spans="1:7" s="7" customFormat="1" x14ac:dyDescent="0.2">
      <c r="A2569" s="13" t="s">
        <v>4638</v>
      </c>
      <c r="B2569" s="14" t="s">
        <v>8316</v>
      </c>
      <c r="C2569" s="15" t="s">
        <v>7494</v>
      </c>
      <c r="D2569" s="16">
        <v>27.44</v>
      </c>
      <c r="E2569" s="16">
        <v>3.37</v>
      </c>
      <c r="F2569" s="16">
        <v>30.81</v>
      </c>
      <c r="G2569" s="7">
        <f t="shared" si="39"/>
        <v>9</v>
      </c>
    </row>
    <row r="2570" spans="1:7" s="7" customFormat="1" x14ac:dyDescent="0.2">
      <c r="A2570" s="13" t="s">
        <v>4639</v>
      </c>
      <c r="B2570" s="14" t="s">
        <v>7749</v>
      </c>
      <c r="C2570" s="15"/>
      <c r="D2570" s="16"/>
      <c r="E2570" s="16"/>
      <c r="F2570" s="16"/>
      <c r="G2570" s="7">
        <f t="shared" ref="G2570:G2633" si="40">LEN(A2570)</f>
        <v>5</v>
      </c>
    </row>
    <row r="2571" spans="1:7" s="7" customFormat="1" x14ac:dyDescent="0.2">
      <c r="A2571" s="13" t="s">
        <v>4640</v>
      </c>
      <c r="B2571" s="14" t="s">
        <v>4641</v>
      </c>
      <c r="C2571" s="15" t="s">
        <v>7494</v>
      </c>
      <c r="D2571" s="16">
        <v>5.23</v>
      </c>
      <c r="E2571" s="16">
        <v>3.3</v>
      </c>
      <c r="F2571" s="16">
        <v>8.5299999999999994</v>
      </c>
      <c r="G2571" s="7">
        <f t="shared" si="40"/>
        <v>9</v>
      </c>
    </row>
    <row r="2572" spans="1:7" s="7" customFormat="1" ht="25.5" x14ac:dyDescent="0.2">
      <c r="A2572" s="13" t="s">
        <v>4642</v>
      </c>
      <c r="B2572" s="14" t="s">
        <v>4643</v>
      </c>
      <c r="C2572" s="15" t="s">
        <v>7500</v>
      </c>
      <c r="D2572" s="16">
        <v>120</v>
      </c>
      <c r="E2572" s="16">
        <v>16.59</v>
      </c>
      <c r="F2572" s="16">
        <v>136.59</v>
      </c>
      <c r="G2572" s="7">
        <f t="shared" si="40"/>
        <v>9</v>
      </c>
    </row>
    <row r="2573" spans="1:7" s="7" customFormat="1" x14ac:dyDescent="0.2">
      <c r="A2573" s="13" t="s">
        <v>4644</v>
      </c>
      <c r="B2573" s="14" t="s">
        <v>7750</v>
      </c>
      <c r="C2573" s="15"/>
      <c r="D2573" s="16"/>
      <c r="E2573" s="16"/>
      <c r="F2573" s="16"/>
      <c r="G2573" s="7">
        <f t="shared" si="40"/>
        <v>5</v>
      </c>
    </row>
    <row r="2574" spans="1:7" s="7" customFormat="1" x14ac:dyDescent="0.2">
      <c r="A2574" s="13" t="s">
        <v>4645</v>
      </c>
      <c r="B2574" s="14" t="s">
        <v>4646</v>
      </c>
      <c r="C2574" s="15" t="s">
        <v>7494</v>
      </c>
      <c r="D2574" s="16">
        <v>133.52000000000001</v>
      </c>
      <c r="E2574" s="16">
        <v>3.37</v>
      </c>
      <c r="F2574" s="16">
        <v>136.88999999999999</v>
      </c>
      <c r="G2574" s="7">
        <f t="shared" si="40"/>
        <v>9</v>
      </c>
    </row>
    <row r="2575" spans="1:7" s="7" customFormat="1" x14ac:dyDescent="0.2">
      <c r="A2575" s="13" t="s">
        <v>4647</v>
      </c>
      <c r="B2575" s="14" t="s">
        <v>4648</v>
      </c>
      <c r="C2575" s="15" t="s">
        <v>7494</v>
      </c>
      <c r="D2575" s="16">
        <v>132.41999999999999</v>
      </c>
      <c r="E2575" s="16">
        <v>3.37</v>
      </c>
      <c r="F2575" s="16">
        <v>135.79</v>
      </c>
      <c r="G2575" s="7">
        <f t="shared" si="40"/>
        <v>9</v>
      </c>
    </row>
    <row r="2576" spans="1:7" s="7" customFormat="1" x14ac:dyDescent="0.2">
      <c r="A2576" s="13" t="s">
        <v>4649</v>
      </c>
      <c r="B2576" s="14" t="s">
        <v>4650</v>
      </c>
      <c r="C2576" s="15" t="s">
        <v>7494</v>
      </c>
      <c r="D2576" s="16">
        <v>97.94</v>
      </c>
      <c r="E2576" s="16">
        <v>3.37</v>
      </c>
      <c r="F2576" s="16">
        <v>101.31</v>
      </c>
      <c r="G2576" s="7">
        <f t="shared" si="40"/>
        <v>9</v>
      </c>
    </row>
    <row r="2577" spans="1:7" s="7" customFormat="1" x14ac:dyDescent="0.2">
      <c r="A2577" s="13" t="s">
        <v>4651</v>
      </c>
      <c r="B2577" s="14" t="s">
        <v>7751</v>
      </c>
      <c r="C2577" s="15"/>
      <c r="D2577" s="16"/>
      <c r="E2577" s="16"/>
      <c r="F2577" s="16"/>
      <c r="G2577" s="7">
        <f t="shared" si="40"/>
        <v>5</v>
      </c>
    </row>
    <row r="2578" spans="1:7" s="7" customFormat="1" x14ac:dyDescent="0.2">
      <c r="A2578" s="13" t="s">
        <v>4652</v>
      </c>
      <c r="B2578" s="14" t="s">
        <v>4653</v>
      </c>
      <c r="C2578" s="15" t="s">
        <v>7494</v>
      </c>
      <c r="D2578" s="16">
        <v>33.18</v>
      </c>
      <c r="E2578" s="16">
        <v>3.37</v>
      </c>
      <c r="F2578" s="16">
        <v>36.549999999999997</v>
      </c>
      <c r="G2578" s="7">
        <f t="shared" si="40"/>
        <v>9</v>
      </c>
    </row>
    <row r="2579" spans="1:7" s="7" customFormat="1" x14ac:dyDescent="0.2">
      <c r="A2579" s="13" t="s">
        <v>4654</v>
      </c>
      <c r="B2579" s="14" t="s">
        <v>7410</v>
      </c>
      <c r="C2579" s="15" t="s">
        <v>7494</v>
      </c>
      <c r="D2579" s="16">
        <v>22.26</v>
      </c>
      <c r="E2579" s="16">
        <v>3.37</v>
      </c>
      <c r="F2579" s="16">
        <v>25.63</v>
      </c>
      <c r="G2579" s="7">
        <f t="shared" si="40"/>
        <v>9</v>
      </c>
    </row>
    <row r="2580" spans="1:7" s="7" customFormat="1" x14ac:dyDescent="0.2">
      <c r="A2580" s="13" t="s">
        <v>4655</v>
      </c>
      <c r="B2580" s="14" t="s">
        <v>4656</v>
      </c>
      <c r="C2580" s="15" t="s">
        <v>7494</v>
      </c>
      <c r="D2580" s="16">
        <v>14.02</v>
      </c>
      <c r="E2580" s="16">
        <v>3.37</v>
      </c>
      <c r="F2580" s="16">
        <v>17.39</v>
      </c>
      <c r="G2580" s="7">
        <f t="shared" si="40"/>
        <v>9</v>
      </c>
    </row>
    <row r="2581" spans="1:7" s="7" customFormat="1" x14ac:dyDescent="0.2">
      <c r="A2581" s="13" t="s">
        <v>4657</v>
      </c>
      <c r="B2581" s="14" t="s">
        <v>7752</v>
      </c>
      <c r="C2581" s="15"/>
      <c r="D2581" s="16"/>
      <c r="E2581" s="16"/>
      <c r="F2581" s="16"/>
      <c r="G2581" s="7">
        <f t="shared" si="40"/>
        <v>5</v>
      </c>
    </row>
    <row r="2582" spans="1:7" s="7" customFormat="1" x14ac:dyDescent="0.2">
      <c r="A2582" s="13" t="s">
        <v>4658</v>
      </c>
      <c r="B2582" s="14" t="s">
        <v>4659</v>
      </c>
      <c r="C2582" s="15" t="s">
        <v>7494</v>
      </c>
      <c r="D2582" s="16">
        <v>24.24</v>
      </c>
      <c r="E2582" s="16">
        <v>3.37</v>
      </c>
      <c r="F2582" s="16">
        <v>27.61</v>
      </c>
      <c r="G2582" s="7">
        <f t="shared" si="40"/>
        <v>9</v>
      </c>
    </row>
    <row r="2583" spans="1:7" s="7" customFormat="1" x14ac:dyDescent="0.2">
      <c r="A2583" s="13" t="s">
        <v>4660</v>
      </c>
      <c r="B2583" s="14" t="s">
        <v>4661</v>
      </c>
      <c r="C2583" s="15" t="s">
        <v>7494</v>
      </c>
      <c r="D2583" s="16">
        <v>10.39</v>
      </c>
      <c r="E2583" s="16">
        <v>3.37</v>
      </c>
      <c r="F2583" s="16">
        <v>13.76</v>
      </c>
      <c r="G2583" s="7">
        <f t="shared" si="40"/>
        <v>9</v>
      </c>
    </row>
    <row r="2584" spans="1:7" s="7" customFormat="1" x14ac:dyDescent="0.2">
      <c r="A2584" s="13" t="s">
        <v>4662</v>
      </c>
      <c r="B2584" s="14" t="s">
        <v>4663</v>
      </c>
      <c r="C2584" s="15" t="s">
        <v>7494</v>
      </c>
      <c r="D2584" s="16">
        <v>11.43</v>
      </c>
      <c r="E2584" s="16">
        <v>3.37</v>
      </c>
      <c r="F2584" s="16">
        <v>14.8</v>
      </c>
      <c r="G2584" s="7">
        <f t="shared" si="40"/>
        <v>9</v>
      </c>
    </row>
    <row r="2585" spans="1:7" s="7" customFormat="1" x14ac:dyDescent="0.2">
      <c r="A2585" s="13" t="s">
        <v>4664</v>
      </c>
      <c r="B2585" s="14" t="s">
        <v>4665</v>
      </c>
      <c r="C2585" s="15" t="s">
        <v>7494</v>
      </c>
      <c r="D2585" s="16">
        <v>13.72</v>
      </c>
      <c r="E2585" s="16">
        <v>3.37</v>
      </c>
      <c r="F2585" s="16">
        <v>17.09</v>
      </c>
      <c r="G2585" s="7">
        <f t="shared" si="40"/>
        <v>9</v>
      </c>
    </row>
    <row r="2586" spans="1:7" s="7" customFormat="1" x14ac:dyDescent="0.2">
      <c r="A2586" s="13" t="s">
        <v>4666</v>
      </c>
      <c r="B2586" s="14" t="s">
        <v>4667</v>
      </c>
      <c r="C2586" s="15" t="s">
        <v>7494</v>
      </c>
      <c r="D2586" s="16">
        <v>10.93</v>
      </c>
      <c r="E2586" s="16">
        <v>3.37</v>
      </c>
      <c r="F2586" s="16">
        <v>14.3</v>
      </c>
      <c r="G2586" s="7">
        <f t="shared" si="40"/>
        <v>9</v>
      </c>
    </row>
    <row r="2587" spans="1:7" s="7" customFormat="1" ht="25.5" x14ac:dyDescent="0.2">
      <c r="A2587" s="13" t="s">
        <v>4668</v>
      </c>
      <c r="B2587" s="14" t="s">
        <v>4669</v>
      </c>
      <c r="C2587" s="15" t="s">
        <v>7494</v>
      </c>
      <c r="D2587" s="16">
        <v>13.56</v>
      </c>
      <c r="E2587" s="16">
        <v>3.37</v>
      </c>
      <c r="F2587" s="16">
        <v>16.93</v>
      </c>
      <c r="G2587" s="7">
        <f t="shared" si="40"/>
        <v>9</v>
      </c>
    </row>
    <row r="2588" spans="1:7" s="7" customFormat="1" ht="25.5" x14ac:dyDescent="0.2">
      <c r="A2588" s="13" t="s">
        <v>4670</v>
      </c>
      <c r="B2588" s="14" t="s">
        <v>4671</v>
      </c>
      <c r="C2588" s="15" t="s">
        <v>7494</v>
      </c>
      <c r="D2588" s="16">
        <v>14.43</v>
      </c>
      <c r="E2588" s="16">
        <v>3.37</v>
      </c>
      <c r="F2588" s="16">
        <v>17.8</v>
      </c>
      <c r="G2588" s="7">
        <f t="shared" si="40"/>
        <v>9</v>
      </c>
    </row>
    <row r="2589" spans="1:7" s="7" customFormat="1" ht="25.5" x14ac:dyDescent="0.2">
      <c r="A2589" s="13" t="s">
        <v>4672</v>
      </c>
      <c r="B2589" s="14" t="s">
        <v>4673</v>
      </c>
      <c r="C2589" s="15" t="s">
        <v>7494</v>
      </c>
      <c r="D2589" s="16">
        <v>13.01</v>
      </c>
      <c r="E2589" s="16">
        <v>3.37</v>
      </c>
      <c r="F2589" s="16">
        <v>16.38</v>
      </c>
      <c r="G2589" s="7">
        <f t="shared" si="40"/>
        <v>9</v>
      </c>
    </row>
    <row r="2590" spans="1:7" s="7" customFormat="1" ht="25.5" x14ac:dyDescent="0.2">
      <c r="A2590" s="13" t="s">
        <v>4674</v>
      </c>
      <c r="B2590" s="14" t="s">
        <v>4675</v>
      </c>
      <c r="C2590" s="15" t="s">
        <v>7494</v>
      </c>
      <c r="D2590" s="16">
        <v>19.11</v>
      </c>
      <c r="E2590" s="16">
        <v>3.37</v>
      </c>
      <c r="F2590" s="16">
        <v>22.48</v>
      </c>
      <c r="G2590" s="7">
        <f t="shared" si="40"/>
        <v>9</v>
      </c>
    </row>
    <row r="2591" spans="1:7" s="7" customFormat="1" ht="25.5" x14ac:dyDescent="0.2">
      <c r="A2591" s="13" t="s">
        <v>4676</v>
      </c>
      <c r="B2591" s="14" t="s">
        <v>4677</v>
      </c>
      <c r="C2591" s="15" t="s">
        <v>7494</v>
      </c>
      <c r="D2591" s="16">
        <v>14.87</v>
      </c>
      <c r="E2591" s="16">
        <v>3.37</v>
      </c>
      <c r="F2591" s="16">
        <v>18.239999999999998</v>
      </c>
      <c r="G2591" s="7">
        <f t="shared" si="40"/>
        <v>9</v>
      </c>
    </row>
    <row r="2592" spans="1:7" s="7" customFormat="1" x14ac:dyDescent="0.2">
      <c r="A2592" s="13" t="s">
        <v>4678</v>
      </c>
      <c r="B2592" s="14" t="s">
        <v>4679</v>
      </c>
      <c r="C2592" s="15" t="s">
        <v>7494</v>
      </c>
      <c r="D2592" s="16">
        <v>12.17</v>
      </c>
      <c r="E2592" s="16">
        <v>3.37</v>
      </c>
      <c r="F2592" s="16">
        <v>15.54</v>
      </c>
      <c r="G2592" s="7">
        <f t="shared" si="40"/>
        <v>9</v>
      </c>
    </row>
    <row r="2593" spans="1:7" s="7" customFormat="1" x14ac:dyDescent="0.2">
      <c r="A2593" s="13" t="s">
        <v>4680</v>
      </c>
      <c r="B2593" s="14" t="s">
        <v>4681</v>
      </c>
      <c r="C2593" s="15" t="s">
        <v>7494</v>
      </c>
      <c r="D2593" s="16">
        <v>16.28</v>
      </c>
      <c r="E2593" s="16">
        <v>3.37</v>
      </c>
      <c r="F2593" s="16">
        <v>19.649999999999999</v>
      </c>
      <c r="G2593" s="7">
        <f t="shared" si="40"/>
        <v>9</v>
      </c>
    </row>
    <row r="2594" spans="1:7" s="7" customFormat="1" x14ac:dyDescent="0.2">
      <c r="A2594" s="13" t="s">
        <v>4682</v>
      </c>
      <c r="B2594" s="14" t="s">
        <v>4683</v>
      </c>
      <c r="C2594" s="15" t="s">
        <v>7494</v>
      </c>
      <c r="D2594" s="16">
        <v>18.39</v>
      </c>
      <c r="E2594" s="16">
        <v>3.37</v>
      </c>
      <c r="F2594" s="16">
        <v>21.76</v>
      </c>
      <c r="G2594" s="7">
        <f t="shared" si="40"/>
        <v>9</v>
      </c>
    </row>
    <row r="2595" spans="1:7" s="7" customFormat="1" x14ac:dyDescent="0.2">
      <c r="A2595" s="13" t="s">
        <v>4684</v>
      </c>
      <c r="B2595" s="14" t="s">
        <v>4685</v>
      </c>
      <c r="C2595" s="15" t="s">
        <v>7494</v>
      </c>
      <c r="D2595" s="16">
        <v>43.74</v>
      </c>
      <c r="E2595" s="16">
        <v>3.37</v>
      </c>
      <c r="F2595" s="16">
        <v>47.11</v>
      </c>
      <c r="G2595" s="7">
        <f t="shared" si="40"/>
        <v>9</v>
      </c>
    </row>
    <row r="2596" spans="1:7" s="7" customFormat="1" x14ac:dyDescent="0.2">
      <c r="A2596" s="13" t="s">
        <v>4686</v>
      </c>
      <c r="B2596" s="14" t="s">
        <v>4687</v>
      </c>
      <c r="C2596" s="15" t="s">
        <v>7494</v>
      </c>
      <c r="D2596" s="16">
        <v>20.29</v>
      </c>
      <c r="E2596" s="16">
        <v>3.37</v>
      </c>
      <c r="F2596" s="16">
        <v>23.66</v>
      </c>
      <c r="G2596" s="7">
        <f t="shared" si="40"/>
        <v>9</v>
      </c>
    </row>
    <row r="2597" spans="1:7" s="7" customFormat="1" x14ac:dyDescent="0.2">
      <c r="A2597" s="13" t="s">
        <v>4688</v>
      </c>
      <c r="B2597" s="14" t="s">
        <v>7753</v>
      </c>
      <c r="C2597" s="15"/>
      <c r="D2597" s="16"/>
      <c r="E2597" s="16"/>
      <c r="F2597" s="16"/>
      <c r="G2597" s="7">
        <f t="shared" si="40"/>
        <v>5</v>
      </c>
    </row>
    <row r="2598" spans="1:7" s="7" customFormat="1" ht="25.5" x14ac:dyDescent="0.2">
      <c r="A2598" s="13" t="s">
        <v>4689</v>
      </c>
      <c r="B2598" s="14" t="s">
        <v>7411</v>
      </c>
      <c r="C2598" s="15" t="s">
        <v>7494</v>
      </c>
      <c r="D2598" s="16">
        <v>25.98</v>
      </c>
      <c r="E2598" s="16">
        <v>8.2899999999999991</v>
      </c>
      <c r="F2598" s="16">
        <v>34.270000000000003</v>
      </c>
      <c r="G2598" s="7">
        <f t="shared" si="40"/>
        <v>9</v>
      </c>
    </row>
    <row r="2599" spans="1:7" s="7" customFormat="1" ht="25.5" x14ac:dyDescent="0.2">
      <c r="A2599" s="13" t="s">
        <v>4690</v>
      </c>
      <c r="B2599" s="14" t="s">
        <v>4691</v>
      </c>
      <c r="C2599" s="15" t="s">
        <v>7494</v>
      </c>
      <c r="D2599" s="16">
        <v>98.67</v>
      </c>
      <c r="E2599" s="16">
        <v>8.2899999999999991</v>
      </c>
      <c r="F2599" s="16">
        <v>106.96</v>
      </c>
      <c r="G2599" s="7">
        <f t="shared" si="40"/>
        <v>9</v>
      </c>
    </row>
    <row r="2600" spans="1:7" s="7" customFormat="1" ht="25.5" x14ac:dyDescent="0.2">
      <c r="A2600" s="13" t="s">
        <v>4692</v>
      </c>
      <c r="B2600" s="14" t="s">
        <v>4693</v>
      </c>
      <c r="C2600" s="15" t="s">
        <v>7494</v>
      </c>
      <c r="D2600" s="16">
        <v>139.85</v>
      </c>
      <c r="E2600" s="16">
        <v>8.2899999999999991</v>
      </c>
      <c r="F2600" s="16">
        <v>148.13999999999999</v>
      </c>
      <c r="G2600" s="7">
        <f t="shared" si="40"/>
        <v>9</v>
      </c>
    </row>
    <row r="2601" spans="1:7" s="7" customFormat="1" ht="25.5" x14ac:dyDescent="0.2">
      <c r="A2601" s="13" t="s">
        <v>4694</v>
      </c>
      <c r="B2601" s="14" t="s">
        <v>4695</v>
      </c>
      <c r="C2601" s="15" t="s">
        <v>7494</v>
      </c>
      <c r="D2601" s="16">
        <v>156.51</v>
      </c>
      <c r="E2601" s="16">
        <v>8.2899999999999991</v>
      </c>
      <c r="F2601" s="16">
        <v>164.8</v>
      </c>
      <c r="G2601" s="7">
        <f t="shared" si="40"/>
        <v>9</v>
      </c>
    </row>
    <row r="2602" spans="1:7" s="7" customFormat="1" ht="25.5" x14ac:dyDescent="0.2">
      <c r="A2602" s="13" t="s">
        <v>4696</v>
      </c>
      <c r="B2602" s="14" t="s">
        <v>4697</v>
      </c>
      <c r="C2602" s="15" t="s">
        <v>7494</v>
      </c>
      <c r="D2602" s="16">
        <v>457.95</v>
      </c>
      <c r="E2602" s="16">
        <v>8.2899999999999991</v>
      </c>
      <c r="F2602" s="16">
        <v>466.24</v>
      </c>
      <c r="G2602" s="7">
        <f t="shared" si="40"/>
        <v>9</v>
      </c>
    </row>
    <row r="2603" spans="1:7" s="7" customFormat="1" ht="25.5" x14ac:dyDescent="0.2">
      <c r="A2603" s="13" t="s">
        <v>4698</v>
      </c>
      <c r="B2603" s="14" t="s">
        <v>4699</v>
      </c>
      <c r="C2603" s="15" t="s">
        <v>7494</v>
      </c>
      <c r="D2603" s="16">
        <v>76.489999999999995</v>
      </c>
      <c r="E2603" s="16">
        <v>8.2899999999999991</v>
      </c>
      <c r="F2603" s="16">
        <v>84.78</v>
      </c>
      <c r="G2603" s="7">
        <f t="shared" si="40"/>
        <v>9</v>
      </c>
    </row>
    <row r="2604" spans="1:7" s="7" customFormat="1" ht="25.5" x14ac:dyDescent="0.2">
      <c r="A2604" s="13" t="s">
        <v>4700</v>
      </c>
      <c r="B2604" s="14" t="s">
        <v>4701</v>
      </c>
      <c r="C2604" s="15" t="s">
        <v>7494</v>
      </c>
      <c r="D2604" s="16">
        <v>86.06</v>
      </c>
      <c r="E2604" s="16">
        <v>8.2899999999999991</v>
      </c>
      <c r="F2604" s="16">
        <v>94.35</v>
      </c>
      <c r="G2604" s="7">
        <f t="shared" si="40"/>
        <v>9</v>
      </c>
    </row>
    <row r="2605" spans="1:7" s="7" customFormat="1" ht="25.5" x14ac:dyDescent="0.2">
      <c r="A2605" s="13" t="s">
        <v>4702</v>
      </c>
      <c r="B2605" s="14" t="s">
        <v>4703</v>
      </c>
      <c r="C2605" s="15" t="s">
        <v>7494</v>
      </c>
      <c r="D2605" s="16">
        <v>114.55</v>
      </c>
      <c r="E2605" s="16">
        <v>8.2899999999999991</v>
      </c>
      <c r="F2605" s="16">
        <v>122.84</v>
      </c>
      <c r="G2605" s="7">
        <f t="shared" si="40"/>
        <v>9</v>
      </c>
    </row>
    <row r="2606" spans="1:7" s="7" customFormat="1" ht="25.5" x14ac:dyDescent="0.2">
      <c r="A2606" s="13" t="s">
        <v>4704</v>
      </c>
      <c r="B2606" s="14" t="s">
        <v>4705</v>
      </c>
      <c r="C2606" s="15" t="s">
        <v>7494</v>
      </c>
      <c r="D2606" s="16">
        <v>130.41999999999999</v>
      </c>
      <c r="E2606" s="16">
        <v>8.2899999999999991</v>
      </c>
      <c r="F2606" s="16">
        <v>138.71</v>
      </c>
      <c r="G2606" s="7">
        <f t="shared" si="40"/>
        <v>9</v>
      </c>
    </row>
    <row r="2607" spans="1:7" s="7" customFormat="1" x14ac:dyDescent="0.2">
      <c r="A2607" s="13" t="s">
        <v>4706</v>
      </c>
      <c r="B2607" s="14" t="s">
        <v>7754</v>
      </c>
      <c r="C2607" s="15"/>
      <c r="D2607" s="16"/>
      <c r="E2607" s="16"/>
      <c r="F2607" s="16"/>
      <c r="G2607" s="7">
        <f t="shared" si="40"/>
        <v>5</v>
      </c>
    </row>
    <row r="2608" spans="1:7" s="7" customFormat="1" ht="38.25" x14ac:dyDescent="0.2">
      <c r="A2608" s="13" t="s">
        <v>4707</v>
      </c>
      <c r="B2608" s="14" t="s">
        <v>8317</v>
      </c>
      <c r="C2608" s="15" t="s">
        <v>7494</v>
      </c>
      <c r="D2608" s="16">
        <v>37.5</v>
      </c>
      <c r="E2608" s="16">
        <v>16.59</v>
      </c>
      <c r="F2608" s="16">
        <v>54.09</v>
      </c>
      <c r="G2608" s="7">
        <f t="shared" si="40"/>
        <v>9</v>
      </c>
    </row>
    <row r="2609" spans="1:7" s="7" customFormat="1" ht="38.25" x14ac:dyDescent="0.2">
      <c r="A2609" s="13" t="s">
        <v>4708</v>
      </c>
      <c r="B2609" s="14" t="s">
        <v>8318</v>
      </c>
      <c r="C2609" s="15" t="s">
        <v>7494</v>
      </c>
      <c r="D2609" s="16">
        <v>75.510000000000005</v>
      </c>
      <c r="E2609" s="16">
        <v>8.2899999999999991</v>
      </c>
      <c r="F2609" s="16">
        <v>83.8</v>
      </c>
      <c r="G2609" s="7">
        <f t="shared" si="40"/>
        <v>9</v>
      </c>
    </row>
    <row r="2610" spans="1:7" s="7" customFormat="1" ht="38.25" x14ac:dyDescent="0.2">
      <c r="A2610" s="13" t="s">
        <v>4709</v>
      </c>
      <c r="B2610" s="14" t="s">
        <v>8319</v>
      </c>
      <c r="C2610" s="15" t="s">
        <v>7494</v>
      </c>
      <c r="D2610" s="16">
        <v>50.2</v>
      </c>
      <c r="E2610" s="16">
        <v>16.59</v>
      </c>
      <c r="F2610" s="16">
        <v>66.790000000000006</v>
      </c>
      <c r="G2610" s="7">
        <f t="shared" si="40"/>
        <v>9</v>
      </c>
    </row>
    <row r="2611" spans="1:7" s="7" customFormat="1" ht="38.25" x14ac:dyDescent="0.2">
      <c r="A2611" s="13" t="s">
        <v>4710</v>
      </c>
      <c r="B2611" s="14" t="s">
        <v>8320</v>
      </c>
      <c r="C2611" s="15" t="s">
        <v>7494</v>
      </c>
      <c r="D2611" s="16">
        <v>106.99</v>
      </c>
      <c r="E2611" s="16">
        <v>16.59</v>
      </c>
      <c r="F2611" s="16">
        <v>123.58</v>
      </c>
      <c r="G2611" s="7">
        <f t="shared" si="40"/>
        <v>9</v>
      </c>
    </row>
    <row r="2612" spans="1:7" s="7" customFormat="1" ht="38.25" x14ac:dyDescent="0.2">
      <c r="A2612" s="13" t="s">
        <v>4711</v>
      </c>
      <c r="B2612" s="14" t="s">
        <v>4712</v>
      </c>
      <c r="C2612" s="15" t="s">
        <v>7494</v>
      </c>
      <c r="D2612" s="16">
        <v>32.130000000000003</v>
      </c>
      <c r="E2612" s="16">
        <v>8.2899999999999991</v>
      </c>
      <c r="F2612" s="16">
        <v>40.42</v>
      </c>
      <c r="G2612" s="7">
        <f t="shared" si="40"/>
        <v>9</v>
      </c>
    </row>
    <row r="2613" spans="1:7" s="7" customFormat="1" ht="38.25" x14ac:dyDescent="0.2">
      <c r="A2613" s="13" t="s">
        <v>4713</v>
      </c>
      <c r="B2613" s="14" t="s">
        <v>8321</v>
      </c>
      <c r="C2613" s="15" t="s">
        <v>7494</v>
      </c>
      <c r="D2613" s="16">
        <v>46.79</v>
      </c>
      <c r="E2613" s="16">
        <v>16.59</v>
      </c>
      <c r="F2613" s="16">
        <v>63.38</v>
      </c>
      <c r="G2613" s="7">
        <f t="shared" si="40"/>
        <v>9</v>
      </c>
    </row>
    <row r="2614" spans="1:7" s="7" customFormat="1" x14ac:dyDescent="0.2">
      <c r="A2614" s="13" t="s">
        <v>4714</v>
      </c>
      <c r="B2614" s="14" t="s">
        <v>7755</v>
      </c>
      <c r="C2614" s="15"/>
      <c r="D2614" s="16"/>
      <c r="E2614" s="16"/>
      <c r="F2614" s="16"/>
      <c r="G2614" s="7">
        <f t="shared" si="40"/>
        <v>5</v>
      </c>
    </row>
    <row r="2615" spans="1:7" s="7" customFormat="1" ht="25.5" x14ac:dyDescent="0.2">
      <c r="A2615" s="13" t="s">
        <v>4715</v>
      </c>
      <c r="B2615" s="14" t="s">
        <v>8086</v>
      </c>
      <c r="C2615" s="15" t="s">
        <v>7494</v>
      </c>
      <c r="D2615" s="16">
        <v>67.09</v>
      </c>
      <c r="E2615" s="16">
        <v>58.34</v>
      </c>
      <c r="F2615" s="16">
        <v>125.43</v>
      </c>
      <c r="G2615" s="7">
        <f t="shared" si="40"/>
        <v>9</v>
      </c>
    </row>
    <row r="2616" spans="1:7" s="7" customFormat="1" ht="25.5" x14ac:dyDescent="0.2">
      <c r="A2616" s="13" t="s">
        <v>4716</v>
      </c>
      <c r="B2616" s="14" t="s">
        <v>4717</v>
      </c>
      <c r="C2616" s="15" t="s">
        <v>7494</v>
      </c>
      <c r="D2616" s="16">
        <v>747.69</v>
      </c>
      <c r="E2616" s="16">
        <v>58.34</v>
      </c>
      <c r="F2616" s="16">
        <v>806.03</v>
      </c>
      <c r="G2616" s="7">
        <f t="shared" si="40"/>
        <v>9</v>
      </c>
    </row>
    <row r="2617" spans="1:7" s="7" customFormat="1" ht="25.5" x14ac:dyDescent="0.2">
      <c r="A2617" s="13" t="s">
        <v>4718</v>
      </c>
      <c r="B2617" s="14" t="s">
        <v>4719</v>
      </c>
      <c r="C2617" s="15" t="s">
        <v>7494</v>
      </c>
      <c r="D2617" s="16">
        <v>453.76</v>
      </c>
      <c r="E2617" s="16">
        <v>58.34</v>
      </c>
      <c r="F2617" s="16">
        <v>512.1</v>
      </c>
      <c r="G2617" s="7">
        <f t="shared" si="40"/>
        <v>9</v>
      </c>
    </row>
    <row r="2618" spans="1:7" s="7" customFormat="1" ht="25.5" x14ac:dyDescent="0.2">
      <c r="A2618" s="13" t="s">
        <v>4720</v>
      </c>
      <c r="B2618" s="14" t="s">
        <v>4721</v>
      </c>
      <c r="C2618" s="15" t="s">
        <v>7494</v>
      </c>
      <c r="D2618" s="16">
        <v>2125.4499999999998</v>
      </c>
      <c r="E2618" s="16">
        <v>253.28</v>
      </c>
      <c r="F2618" s="16">
        <v>2378.73</v>
      </c>
      <c r="G2618" s="7">
        <f t="shared" si="40"/>
        <v>9</v>
      </c>
    </row>
    <row r="2619" spans="1:7" s="7" customFormat="1" ht="25.5" x14ac:dyDescent="0.2">
      <c r="A2619" s="13" t="s">
        <v>4722</v>
      </c>
      <c r="B2619" s="14" t="s">
        <v>4723</v>
      </c>
      <c r="C2619" s="15" t="s">
        <v>7494</v>
      </c>
      <c r="D2619" s="16">
        <v>2667.5</v>
      </c>
      <c r="E2619" s="16">
        <v>93.71</v>
      </c>
      <c r="F2619" s="16">
        <v>2761.21</v>
      </c>
      <c r="G2619" s="7">
        <f t="shared" si="40"/>
        <v>9</v>
      </c>
    </row>
    <row r="2620" spans="1:7" s="7" customFormat="1" ht="25.5" x14ac:dyDescent="0.2">
      <c r="A2620" s="13" t="s">
        <v>4724</v>
      </c>
      <c r="B2620" s="14" t="s">
        <v>4725</v>
      </c>
      <c r="C2620" s="15" t="s">
        <v>7494</v>
      </c>
      <c r="D2620" s="16">
        <v>2116.69</v>
      </c>
      <c r="E2620" s="16">
        <v>93.71</v>
      </c>
      <c r="F2620" s="16">
        <v>2210.4</v>
      </c>
      <c r="G2620" s="7">
        <f t="shared" si="40"/>
        <v>9</v>
      </c>
    </row>
    <row r="2621" spans="1:7" s="7" customFormat="1" ht="25.5" x14ac:dyDescent="0.2">
      <c r="A2621" s="13" t="s">
        <v>4726</v>
      </c>
      <c r="B2621" s="14" t="s">
        <v>4727</v>
      </c>
      <c r="C2621" s="15" t="s">
        <v>7494</v>
      </c>
      <c r="D2621" s="16">
        <v>700.19</v>
      </c>
      <c r="E2621" s="16">
        <v>60.42</v>
      </c>
      <c r="F2621" s="16">
        <v>760.61</v>
      </c>
      <c r="G2621" s="7">
        <f t="shared" si="40"/>
        <v>9</v>
      </c>
    </row>
    <row r="2622" spans="1:7" s="7" customFormat="1" ht="25.5" x14ac:dyDescent="0.2">
      <c r="A2622" s="13" t="s">
        <v>4728</v>
      </c>
      <c r="B2622" s="14" t="s">
        <v>4729</v>
      </c>
      <c r="C2622" s="15" t="s">
        <v>7494</v>
      </c>
      <c r="D2622" s="16">
        <v>797.47</v>
      </c>
      <c r="E2622" s="16">
        <v>60.42</v>
      </c>
      <c r="F2622" s="16">
        <v>857.89</v>
      </c>
      <c r="G2622" s="7">
        <f t="shared" si="40"/>
        <v>9</v>
      </c>
    </row>
    <row r="2623" spans="1:7" s="7" customFormat="1" ht="25.5" x14ac:dyDescent="0.2">
      <c r="A2623" s="13" t="s">
        <v>4730</v>
      </c>
      <c r="B2623" s="14" t="s">
        <v>4731</v>
      </c>
      <c r="C2623" s="15" t="s">
        <v>7494</v>
      </c>
      <c r="D2623" s="16">
        <v>1528.94</v>
      </c>
      <c r="E2623" s="16">
        <v>93.71</v>
      </c>
      <c r="F2623" s="16">
        <v>1622.65</v>
      </c>
      <c r="G2623" s="7">
        <f t="shared" si="40"/>
        <v>9</v>
      </c>
    </row>
    <row r="2624" spans="1:7" s="7" customFormat="1" ht="25.5" x14ac:dyDescent="0.2">
      <c r="A2624" s="13" t="s">
        <v>4732</v>
      </c>
      <c r="B2624" s="14" t="s">
        <v>4733</v>
      </c>
      <c r="C2624" s="15" t="s">
        <v>7494</v>
      </c>
      <c r="D2624" s="16">
        <v>1605.46</v>
      </c>
      <c r="E2624" s="16">
        <v>420.08</v>
      </c>
      <c r="F2624" s="16">
        <v>2025.54</v>
      </c>
      <c r="G2624" s="7">
        <f t="shared" si="40"/>
        <v>9</v>
      </c>
    </row>
    <row r="2625" spans="1:7" s="7" customFormat="1" ht="25.5" x14ac:dyDescent="0.2">
      <c r="A2625" s="13" t="s">
        <v>4734</v>
      </c>
      <c r="B2625" s="14" t="s">
        <v>4735</v>
      </c>
      <c r="C2625" s="15" t="s">
        <v>7494</v>
      </c>
      <c r="D2625" s="16">
        <v>1088.54</v>
      </c>
      <c r="E2625" s="16">
        <v>93.71</v>
      </c>
      <c r="F2625" s="16">
        <v>1182.25</v>
      </c>
      <c r="G2625" s="7">
        <f t="shared" si="40"/>
        <v>9</v>
      </c>
    </row>
    <row r="2626" spans="1:7" s="7" customFormat="1" x14ac:dyDescent="0.2">
      <c r="A2626" s="13" t="s">
        <v>4736</v>
      </c>
      <c r="B2626" s="14" t="s">
        <v>7756</v>
      </c>
      <c r="C2626" s="15"/>
      <c r="D2626" s="16"/>
      <c r="E2626" s="16"/>
      <c r="F2626" s="16"/>
      <c r="G2626" s="7">
        <f t="shared" si="40"/>
        <v>5</v>
      </c>
    </row>
    <row r="2627" spans="1:7" s="7" customFormat="1" x14ac:dyDescent="0.2">
      <c r="A2627" s="13" t="s">
        <v>4737</v>
      </c>
      <c r="B2627" s="14" t="s">
        <v>4738</v>
      </c>
      <c r="C2627" s="15" t="s">
        <v>7494</v>
      </c>
      <c r="D2627" s="16">
        <v>675.82</v>
      </c>
      <c r="E2627" s="16">
        <v>29.17</v>
      </c>
      <c r="F2627" s="16">
        <v>704.99</v>
      </c>
      <c r="G2627" s="7">
        <f t="shared" si="40"/>
        <v>9</v>
      </c>
    </row>
    <row r="2628" spans="1:7" s="7" customFormat="1" ht="25.5" x14ac:dyDescent="0.2">
      <c r="A2628" s="13" t="s">
        <v>8322</v>
      </c>
      <c r="B2628" s="14" t="s">
        <v>8323</v>
      </c>
      <c r="C2628" s="15" t="s">
        <v>7494</v>
      </c>
      <c r="D2628" s="16">
        <v>85.19</v>
      </c>
      <c r="E2628" s="16">
        <v>12.44</v>
      </c>
      <c r="F2628" s="16">
        <v>97.63</v>
      </c>
      <c r="G2628" s="7">
        <f t="shared" si="40"/>
        <v>9</v>
      </c>
    </row>
    <row r="2629" spans="1:7" s="7" customFormat="1" ht="25.5" x14ac:dyDescent="0.2">
      <c r="A2629" s="13" t="s">
        <v>8051</v>
      </c>
      <c r="B2629" s="14" t="s">
        <v>8087</v>
      </c>
      <c r="C2629" s="15" t="s">
        <v>7494</v>
      </c>
      <c r="D2629" s="16">
        <v>40.659999999999997</v>
      </c>
      <c r="E2629" s="16">
        <v>12.44</v>
      </c>
      <c r="F2629" s="16">
        <v>53.1</v>
      </c>
      <c r="G2629" s="7">
        <f t="shared" si="40"/>
        <v>9</v>
      </c>
    </row>
    <row r="2630" spans="1:7" s="7" customFormat="1" ht="25.5" x14ac:dyDescent="0.2">
      <c r="A2630" s="13" t="s">
        <v>4739</v>
      </c>
      <c r="B2630" s="14" t="s">
        <v>4740</v>
      </c>
      <c r="C2630" s="15" t="s">
        <v>7494</v>
      </c>
      <c r="D2630" s="16">
        <v>516.32000000000005</v>
      </c>
      <c r="E2630" s="16">
        <v>29.17</v>
      </c>
      <c r="F2630" s="16">
        <v>545.49</v>
      </c>
      <c r="G2630" s="7">
        <f t="shared" si="40"/>
        <v>9</v>
      </c>
    </row>
    <row r="2631" spans="1:7" s="7" customFormat="1" ht="25.5" x14ac:dyDescent="0.2">
      <c r="A2631" s="13" t="s">
        <v>4741</v>
      </c>
      <c r="B2631" s="14" t="s">
        <v>4742</v>
      </c>
      <c r="C2631" s="15" t="s">
        <v>7494</v>
      </c>
      <c r="D2631" s="16">
        <v>469.66</v>
      </c>
      <c r="E2631" s="16">
        <v>29.17</v>
      </c>
      <c r="F2631" s="16">
        <v>498.83</v>
      </c>
      <c r="G2631" s="7">
        <f t="shared" si="40"/>
        <v>9</v>
      </c>
    </row>
    <row r="2632" spans="1:7" s="7" customFormat="1" ht="25.5" x14ac:dyDescent="0.2">
      <c r="A2632" s="13" t="s">
        <v>8088</v>
      </c>
      <c r="B2632" s="14" t="s">
        <v>8089</v>
      </c>
      <c r="C2632" s="15" t="s">
        <v>7494</v>
      </c>
      <c r="D2632" s="16">
        <v>110.72</v>
      </c>
      <c r="E2632" s="16">
        <v>20.74</v>
      </c>
      <c r="F2632" s="16">
        <v>131.46</v>
      </c>
      <c r="G2632" s="7">
        <f t="shared" si="40"/>
        <v>9</v>
      </c>
    </row>
    <row r="2633" spans="1:7" s="7" customFormat="1" x14ac:dyDescent="0.2">
      <c r="A2633" s="13" t="s">
        <v>7757</v>
      </c>
      <c r="B2633" s="14" t="s">
        <v>7758</v>
      </c>
      <c r="C2633" s="15" t="s">
        <v>7494</v>
      </c>
      <c r="D2633" s="16">
        <v>90.78</v>
      </c>
      <c r="E2633" s="16">
        <v>12.44</v>
      </c>
      <c r="F2633" s="16">
        <v>103.22</v>
      </c>
      <c r="G2633" s="7">
        <f t="shared" si="40"/>
        <v>9</v>
      </c>
    </row>
    <row r="2634" spans="1:7" s="7" customFormat="1" x14ac:dyDescent="0.2">
      <c r="A2634" s="13" t="s">
        <v>7759</v>
      </c>
      <c r="B2634" s="14" t="s">
        <v>7760</v>
      </c>
      <c r="C2634" s="15" t="s">
        <v>7494</v>
      </c>
      <c r="D2634" s="16">
        <v>116.48</v>
      </c>
      <c r="E2634" s="16">
        <v>12.44</v>
      </c>
      <c r="F2634" s="16">
        <v>128.91999999999999</v>
      </c>
      <c r="G2634" s="7">
        <f t="shared" ref="G2634:G2697" si="41">LEN(A2634)</f>
        <v>9</v>
      </c>
    </row>
    <row r="2635" spans="1:7" s="7" customFormat="1" ht="25.5" x14ac:dyDescent="0.2">
      <c r="A2635" s="13" t="s">
        <v>7761</v>
      </c>
      <c r="B2635" s="14" t="s">
        <v>8090</v>
      </c>
      <c r="C2635" s="15" t="s">
        <v>7494</v>
      </c>
      <c r="D2635" s="16">
        <v>7142.69</v>
      </c>
      <c r="E2635" s="16">
        <v>29.17</v>
      </c>
      <c r="F2635" s="16">
        <v>7171.86</v>
      </c>
      <c r="G2635" s="7">
        <f t="shared" si="41"/>
        <v>9</v>
      </c>
    </row>
    <row r="2636" spans="1:7" s="7" customFormat="1" ht="25.5" x14ac:dyDescent="0.2">
      <c r="A2636" s="13" t="s">
        <v>4743</v>
      </c>
      <c r="B2636" s="14" t="s">
        <v>8091</v>
      </c>
      <c r="C2636" s="15" t="s">
        <v>7494</v>
      </c>
      <c r="D2636" s="16">
        <v>1329.93</v>
      </c>
      <c r="E2636" s="16">
        <v>29.17</v>
      </c>
      <c r="F2636" s="16">
        <v>1359.1</v>
      </c>
      <c r="G2636" s="7">
        <f t="shared" si="41"/>
        <v>9</v>
      </c>
    </row>
    <row r="2637" spans="1:7" s="7" customFormat="1" ht="25.5" x14ac:dyDescent="0.2">
      <c r="A2637" s="13" t="s">
        <v>8092</v>
      </c>
      <c r="B2637" s="14" t="s">
        <v>8093</v>
      </c>
      <c r="C2637" s="15" t="s">
        <v>7494</v>
      </c>
      <c r="D2637" s="16">
        <v>1045.76</v>
      </c>
      <c r="E2637" s="16">
        <v>29.17</v>
      </c>
      <c r="F2637" s="16">
        <v>1074.93</v>
      </c>
      <c r="G2637" s="7">
        <f t="shared" si="41"/>
        <v>9</v>
      </c>
    </row>
    <row r="2638" spans="1:7" s="7" customFormat="1" ht="25.5" x14ac:dyDescent="0.2">
      <c r="A2638" s="13" t="s">
        <v>8094</v>
      </c>
      <c r="B2638" s="14" t="s">
        <v>8095</v>
      </c>
      <c r="C2638" s="15" t="s">
        <v>7494</v>
      </c>
      <c r="D2638" s="16">
        <v>1347.79</v>
      </c>
      <c r="E2638" s="16">
        <v>29.17</v>
      </c>
      <c r="F2638" s="16">
        <v>1376.96</v>
      </c>
      <c r="G2638" s="7">
        <f t="shared" si="41"/>
        <v>9</v>
      </c>
    </row>
    <row r="2639" spans="1:7" s="7" customFormat="1" ht="38.25" x14ac:dyDescent="0.2">
      <c r="A2639" s="13" t="s">
        <v>4744</v>
      </c>
      <c r="B2639" s="14" t="s">
        <v>8096</v>
      </c>
      <c r="C2639" s="15" t="s">
        <v>7494</v>
      </c>
      <c r="D2639" s="16">
        <v>817.22</v>
      </c>
      <c r="E2639" s="16">
        <v>29.17</v>
      </c>
      <c r="F2639" s="16">
        <v>846.39</v>
      </c>
      <c r="G2639" s="7">
        <f t="shared" si="41"/>
        <v>9</v>
      </c>
    </row>
    <row r="2640" spans="1:7" s="7" customFormat="1" ht="25.5" x14ac:dyDescent="0.2">
      <c r="A2640" s="13" t="s">
        <v>7762</v>
      </c>
      <c r="B2640" s="14" t="s">
        <v>8324</v>
      </c>
      <c r="C2640" s="15" t="s">
        <v>7494</v>
      </c>
      <c r="D2640" s="16">
        <v>133.38999999999999</v>
      </c>
      <c r="E2640" s="16">
        <v>29.17</v>
      </c>
      <c r="F2640" s="16">
        <v>162.56</v>
      </c>
      <c r="G2640" s="7">
        <f t="shared" si="41"/>
        <v>9</v>
      </c>
    </row>
    <row r="2641" spans="1:7" s="7" customFormat="1" ht="25.5" x14ac:dyDescent="0.2">
      <c r="A2641" s="13" t="s">
        <v>4745</v>
      </c>
      <c r="B2641" s="14" t="s">
        <v>8097</v>
      </c>
      <c r="C2641" s="15" t="s">
        <v>7494</v>
      </c>
      <c r="D2641" s="16">
        <v>993.34</v>
      </c>
      <c r="E2641" s="16">
        <v>29.17</v>
      </c>
      <c r="F2641" s="16">
        <v>1022.51</v>
      </c>
      <c r="G2641" s="7">
        <f t="shared" si="41"/>
        <v>9</v>
      </c>
    </row>
    <row r="2642" spans="1:7" s="7" customFormat="1" x14ac:dyDescent="0.2">
      <c r="A2642" s="13" t="s">
        <v>4746</v>
      </c>
      <c r="B2642" s="14" t="s">
        <v>7763</v>
      </c>
      <c r="C2642" s="15"/>
      <c r="D2642" s="16"/>
      <c r="E2642" s="16"/>
      <c r="F2642" s="16"/>
      <c r="G2642" s="7">
        <f t="shared" si="41"/>
        <v>5</v>
      </c>
    </row>
    <row r="2643" spans="1:7" s="7" customFormat="1" ht="25.5" x14ac:dyDescent="0.2">
      <c r="A2643" s="13" t="s">
        <v>4747</v>
      </c>
      <c r="B2643" s="14" t="s">
        <v>4748</v>
      </c>
      <c r="C2643" s="15" t="s">
        <v>7494</v>
      </c>
      <c r="D2643" s="16">
        <v>1209.51</v>
      </c>
      <c r="E2643" s="16">
        <v>20.74</v>
      </c>
      <c r="F2643" s="16">
        <v>1230.25</v>
      </c>
      <c r="G2643" s="7">
        <f t="shared" si="41"/>
        <v>9</v>
      </c>
    </row>
    <row r="2644" spans="1:7" s="7" customFormat="1" ht="25.5" x14ac:dyDescent="0.2">
      <c r="A2644" s="13" t="s">
        <v>4749</v>
      </c>
      <c r="B2644" s="14" t="s">
        <v>7412</v>
      </c>
      <c r="C2644" s="15" t="s">
        <v>7494</v>
      </c>
      <c r="D2644" s="16">
        <v>559.52</v>
      </c>
      <c r="E2644" s="16">
        <v>20.74</v>
      </c>
      <c r="F2644" s="16">
        <v>580.26</v>
      </c>
      <c r="G2644" s="7">
        <f t="shared" si="41"/>
        <v>9</v>
      </c>
    </row>
    <row r="2645" spans="1:7" s="7" customFormat="1" ht="25.5" x14ac:dyDescent="0.2">
      <c r="A2645" s="13" t="s">
        <v>4750</v>
      </c>
      <c r="B2645" s="14" t="s">
        <v>4751</v>
      </c>
      <c r="C2645" s="15" t="s">
        <v>7494</v>
      </c>
      <c r="D2645" s="16">
        <v>710.5</v>
      </c>
      <c r="E2645" s="16">
        <v>20.74</v>
      </c>
      <c r="F2645" s="16">
        <v>731.24</v>
      </c>
      <c r="G2645" s="7">
        <f t="shared" si="41"/>
        <v>9</v>
      </c>
    </row>
    <row r="2646" spans="1:7" s="7" customFormat="1" ht="25.5" x14ac:dyDescent="0.2">
      <c r="A2646" s="13" t="s">
        <v>4752</v>
      </c>
      <c r="B2646" s="14" t="s">
        <v>4753</v>
      </c>
      <c r="C2646" s="15" t="s">
        <v>7494</v>
      </c>
      <c r="D2646" s="16">
        <v>428.9</v>
      </c>
      <c r="E2646" s="16">
        <v>20.74</v>
      </c>
      <c r="F2646" s="16">
        <v>449.64</v>
      </c>
      <c r="G2646" s="7">
        <f t="shared" si="41"/>
        <v>9</v>
      </c>
    </row>
    <row r="2647" spans="1:7" s="7" customFormat="1" ht="25.5" x14ac:dyDescent="0.2">
      <c r="A2647" s="13" t="s">
        <v>4754</v>
      </c>
      <c r="B2647" s="14" t="s">
        <v>4755</v>
      </c>
      <c r="C2647" s="15" t="s">
        <v>7494</v>
      </c>
      <c r="D2647" s="16">
        <v>808.68</v>
      </c>
      <c r="E2647" s="16">
        <v>20.74</v>
      </c>
      <c r="F2647" s="16">
        <v>829.42</v>
      </c>
      <c r="G2647" s="7">
        <f t="shared" si="41"/>
        <v>9</v>
      </c>
    </row>
    <row r="2648" spans="1:7" s="7" customFormat="1" ht="25.5" x14ac:dyDescent="0.2">
      <c r="A2648" s="13" t="s">
        <v>7764</v>
      </c>
      <c r="B2648" s="14" t="s">
        <v>8098</v>
      </c>
      <c r="C2648" s="15" t="s">
        <v>7494</v>
      </c>
      <c r="D2648" s="16">
        <v>985.09</v>
      </c>
      <c r="E2648" s="16">
        <v>20.74</v>
      </c>
      <c r="F2648" s="16">
        <v>1005.83</v>
      </c>
      <c r="G2648" s="7">
        <f t="shared" si="41"/>
        <v>9</v>
      </c>
    </row>
    <row r="2649" spans="1:7" s="7" customFormat="1" x14ac:dyDescent="0.2">
      <c r="A2649" s="13" t="s">
        <v>4756</v>
      </c>
      <c r="B2649" s="14" t="s">
        <v>7765</v>
      </c>
      <c r="C2649" s="15"/>
      <c r="D2649" s="16"/>
      <c r="E2649" s="16"/>
      <c r="F2649" s="16"/>
      <c r="G2649" s="7">
        <f t="shared" si="41"/>
        <v>5</v>
      </c>
    </row>
    <row r="2650" spans="1:7" s="7" customFormat="1" x14ac:dyDescent="0.2">
      <c r="A2650" s="13" t="s">
        <v>4757</v>
      </c>
      <c r="B2650" s="14" t="s">
        <v>4758</v>
      </c>
      <c r="C2650" s="15" t="s">
        <v>7494</v>
      </c>
      <c r="D2650" s="16">
        <v>299.81</v>
      </c>
      <c r="E2650" s="16">
        <v>16.59</v>
      </c>
      <c r="F2650" s="16">
        <v>316.39999999999998</v>
      </c>
      <c r="G2650" s="7">
        <f t="shared" si="41"/>
        <v>9</v>
      </c>
    </row>
    <row r="2651" spans="1:7" s="7" customFormat="1" ht="25.5" x14ac:dyDescent="0.2">
      <c r="A2651" s="13" t="s">
        <v>4759</v>
      </c>
      <c r="B2651" s="14" t="s">
        <v>4760</v>
      </c>
      <c r="C2651" s="15" t="s">
        <v>7494</v>
      </c>
      <c r="D2651" s="16">
        <v>292.49</v>
      </c>
      <c r="E2651" s="16">
        <v>16.59</v>
      </c>
      <c r="F2651" s="16">
        <v>309.08</v>
      </c>
      <c r="G2651" s="7">
        <f t="shared" si="41"/>
        <v>9</v>
      </c>
    </row>
    <row r="2652" spans="1:7" s="7" customFormat="1" ht="25.5" x14ac:dyDescent="0.2">
      <c r="A2652" s="13" t="s">
        <v>4761</v>
      </c>
      <c r="B2652" s="14" t="s">
        <v>4762</v>
      </c>
      <c r="C2652" s="15" t="s">
        <v>7494</v>
      </c>
      <c r="D2652" s="16">
        <v>239.89</v>
      </c>
      <c r="E2652" s="16">
        <v>16.59</v>
      </c>
      <c r="F2652" s="16">
        <v>256.48</v>
      </c>
      <c r="G2652" s="7">
        <f t="shared" si="41"/>
        <v>9</v>
      </c>
    </row>
    <row r="2653" spans="1:7" s="7" customFormat="1" x14ac:dyDescent="0.2">
      <c r="A2653" s="13" t="s">
        <v>7309</v>
      </c>
      <c r="B2653" s="14" t="s">
        <v>7310</v>
      </c>
      <c r="C2653" s="15" t="s">
        <v>7494</v>
      </c>
      <c r="D2653" s="16">
        <v>162.16999999999999</v>
      </c>
      <c r="E2653" s="16">
        <v>16.59</v>
      </c>
      <c r="F2653" s="16">
        <v>178.76</v>
      </c>
      <c r="G2653" s="7">
        <f t="shared" si="41"/>
        <v>9</v>
      </c>
    </row>
    <row r="2654" spans="1:7" s="7" customFormat="1" ht="25.5" x14ac:dyDescent="0.2">
      <c r="A2654" s="13" t="s">
        <v>4763</v>
      </c>
      <c r="B2654" s="14" t="s">
        <v>4764</v>
      </c>
      <c r="C2654" s="15" t="s">
        <v>7494</v>
      </c>
      <c r="D2654" s="16">
        <v>102.27</v>
      </c>
      <c r="E2654" s="16">
        <v>16.59</v>
      </c>
      <c r="F2654" s="16">
        <v>118.86</v>
      </c>
      <c r="G2654" s="7">
        <f t="shared" si="41"/>
        <v>9</v>
      </c>
    </row>
    <row r="2655" spans="1:7" s="7" customFormat="1" x14ac:dyDescent="0.2">
      <c r="A2655" s="13" t="s">
        <v>4765</v>
      </c>
      <c r="B2655" s="14" t="s">
        <v>7766</v>
      </c>
      <c r="C2655" s="15"/>
      <c r="D2655" s="16"/>
      <c r="E2655" s="16"/>
      <c r="F2655" s="16"/>
      <c r="G2655" s="7">
        <f t="shared" si="41"/>
        <v>5</v>
      </c>
    </row>
    <row r="2656" spans="1:7" s="7" customFormat="1" ht="25.5" x14ac:dyDescent="0.2">
      <c r="A2656" s="13" t="s">
        <v>4766</v>
      </c>
      <c r="B2656" s="14" t="s">
        <v>7413</v>
      </c>
      <c r="C2656" s="15" t="s">
        <v>7494</v>
      </c>
      <c r="D2656" s="16">
        <v>172.97</v>
      </c>
      <c r="E2656" s="16">
        <v>16.59</v>
      </c>
      <c r="F2656" s="16">
        <v>189.56</v>
      </c>
      <c r="G2656" s="7">
        <f t="shared" si="41"/>
        <v>9</v>
      </c>
    </row>
    <row r="2657" spans="1:7" s="7" customFormat="1" ht="25.5" x14ac:dyDescent="0.2">
      <c r="A2657" s="13" t="s">
        <v>4767</v>
      </c>
      <c r="B2657" s="14" t="s">
        <v>4768</v>
      </c>
      <c r="C2657" s="15" t="s">
        <v>7494</v>
      </c>
      <c r="D2657" s="16">
        <v>53.64</v>
      </c>
      <c r="E2657" s="16">
        <v>16.59</v>
      </c>
      <c r="F2657" s="16">
        <v>70.23</v>
      </c>
      <c r="G2657" s="7">
        <f t="shared" si="41"/>
        <v>9</v>
      </c>
    </row>
    <row r="2658" spans="1:7" s="7" customFormat="1" ht="25.5" x14ac:dyDescent="0.2">
      <c r="A2658" s="13" t="s">
        <v>4769</v>
      </c>
      <c r="B2658" s="14" t="s">
        <v>7414</v>
      </c>
      <c r="C2658" s="15" t="s">
        <v>7494</v>
      </c>
      <c r="D2658" s="16">
        <v>160.44999999999999</v>
      </c>
      <c r="E2658" s="16">
        <v>16.59</v>
      </c>
      <c r="F2658" s="16">
        <v>177.04</v>
      </c>
      <c r="G2658" s="7">
        <f t="shared" si="41"/>
        <v>9</v>
      </c>
    </row>
    <row r="2659" spans="1:7" s="7" customFormat="1" ht="25.5" x14ac:dyDescent="0.2">
      <c r="A2659" s="13" t="s">
        <v>4770</v>
      </c>
      <c r="B2659" s="14" t="s">
        <v>4771</v>
      </c>
      <c r="C2659" s="15" t="s">
        <v>7494</v>
      </c>
      <c r="D2659" s="16">
        <v>60.59</v>
      </c>
      <c r="E2659" s="16">
        <v>20.74</v>
      </c>
      <c r="F2659" s="16">
        <v>81.33</v>
      </c>
      <c r="G2659" s="7">
        <f t="shared" si="41"/>
        <v>9</v>
      </c>
    </row>
    <row r="2660" spans="1:7" s="7" customFormat="1" ht="25.5" x14ac:dyDescent="0.2">
      <c r="A2660" s="13" t="s">
        <v>4772</v>
      </c>
      <c r="B2660" s="14" t="s">
        <v>4773</v>
      </c>
      <c r="C2660" s="15" t="s">
        <v>7494</v>
      </c>
      <c r="D2660" s="16">
        <v>93.46</v>
      </c>
      <c r="E2660" s="16">
        <v>16.59</v>
      </c>
      <c r="F2660" s="16">
        <v>110.05</v>
      </c>
      <c r="G2660" s="7">
        <f t="shared" si="41"/>
        <v>9</v>
      </c>
    </row>
    <row r="2661" spans="1:7" s="7" customFormat="1" ht="38.25" x14ac:dyDescent="0.2">
      <c r="A2661" s="13" t="s">
        <v>4774</v>
      </c>
      <c r="B2661" s="14" t="s">
        <v>4775</v>
      </c>
      <c r="C2661" s="15" t="s">
        <v>7494</v>
      </c>
      <c r="D2661" s="16">
        <v>118.19</v>
      </c>
      <c r="E2661" s="16">
        <v>16.59</v>
      </c>
      <c r="F2661" s="16">
        <v>134.78</v>
      </c>
      <c r="G2661" s="7">
        <f t="shared" si="41"/>
        <v>9</v>
      </c>
    </row>
    <row r="2662" spans="1:7" s="7" customFormat="1" ht="38.25" x14ac:dyDescent="0.2">
      <c r="A2662" s="13" t="s">
        <v>4776</v>
      </c>
      <c r="B2662" s="14" t="s">
        <v>4777</v>
      </c>
      <c r="C2662" s="15" t="s">
        <v>7494</v>
      </c>
      <c r="D2662" s="16">
        <v>201.91</v>
      </c>
      <c r="E2662" s="16">
        <v>16.59</v>
      </c>
      <c r="F2662" s="16">
        <v>218.5</v>
      </c>
      <c r="G2662" s="7">
        <f t="shared" si="41"/>
        <v>9</v>
      </c>
    </row>
    <row r="2663" spans="1:7" s="7" customFormat="1" ht="38.25" x14ac:dyDescent="0.2">
      <c r="A2663" s="13" t="s">
        <v>4778</v>
      </c>
      <c r="B2663" s="14" t="s">
        <v>8099</v>
      </c>
      <c r="C2663" s="15" t="s">
        <v>7494</v>
      </c>
      <c r="D2663" s="16">
        <v>156.5</v>
      </c>
      <c r="E2663" s="16">
        <v>12.44</v>
      </c>
      <c r="F2663" s="16">
        <v>168.94</v>
      </c>
      <c r="G2663" s="7">
        <f t="shared" si="41"/>
        <v>9</v>
      </c>
    </row>
    <row r="2664" spans="1:7" s="7" customFormat="1" ht="25.5" x14ac:dyDescent="0.2">
      <c r="A2664" s="13" t="s">
        <v>4779</v>
      </c>
      <c r="B2664" s="14" t="s">
        <v>8100</v>
      </c>
      <c r="C2664" s="15" t="s">
        <v>7494</v>
      </c>
      <c r="D2664" s="16">
        <v>66.36</v>
      </c>
      <c r="E2664" s="16">
        <v>12.44</v>
      </c>
      <c r="F2664" s="16">
        <v>78.8</v>
      </c>
      <c r="G2664" s="7">
        <f t="shared" si="41"/>
        <v>9</v>
      </c>
    </row>
    <row r="2665" spans="1:7" s="7" customFormat="1" ht="25.5" x14ac:dyDescent="0.2">
      <c r="A2665" s="13" t="s">
        <v>4780</v>
      </c>
      <c r="B2665" s="14" t="s">
        <v>8101</v>
      </c>
      <c r="C2665" s="15" t="s">
        <v>7494</v>
      </c>
      <c r="D2665" s="16">
        <v>128.66999999999999</v>
      </c>
      <c r="E2665" s="16">
        <v>16.59</v>
      </c>
      <c r="F2665" s="16">
        <v>145.26</v>
      </c>
      <c r="G2665" s="7">
        <f t="shared" si="41"/>
        <v>9</v>
      </c>
    </row>
    <row r="2666" spans="1:7" s="7" customFormat="1" ht="25.5" x14ac:dyDescent="0.2">
      <c r="A2666" s="13" t="s">
        <v>4781</v>
      </c>
      <c r="B2666" s="14" t="s">
        <v>8102</v>
      </c>
      <c r="C2666" s="15" t="s">
        <v>7494</v>
      </c>
      <c r="D2666" s="16">
        <v>74.260000000000005</v>
      </c>
      <c r="E2666" s="16">
        <v>20.74</v>
      </c>
      <c r="F2666" s="16">
        <v>95</v>
      </c>
      <c r="G2666" s="7">
        <f t="shared" si="41"/>
        <v>9</v>
      </c>
    </row>
    <row r="2667" spans="1:7" s="7" customFormat="1" ht="25.5" x14ac:dyDescent="0.2">
      <c r="A2667" s="13" t="s">
        <v>4782</v>
      </c>
      <c r="B2667" s="14" t="s">
        <v>8103</v>
      </c>
      <c r="C2667" s="15" t="s">
        <v>7494</v>
      </c>
      <c r="D2667" s="16">
        <v>97.94</v>
      </c>
      <c r="E2667" s="16">
        <v>20.74</v>
      </c>
      <c r="F2667" s="16">
        <v>118.68</v>
      </c>
      <c r="G2667" s="7">
        <f t="shared" si="41"/>
        <v>9</v>
      </c>
    </row>
    <row r="2668" spans="1:7" s="7" customFormat="1" ht="38.25" x14ac:dyDescent="0.2">
      <c r="A2668" s="13" t="s">
        <v>4783</v>
      </c>
      <c r="B2668" s="14" t="s">
        <v>8104</v>
      </c>
      <c r="C2668" s="15" t="s">
        <v>7494</v>
      </c>
      <c r="D2668" s="16">
        <v>159.57</v>
      </c>
      <c r="E2668" s="16">
        <v>20.74</v>
      </c>
      <c r="F2668" s="16">
        <v>180.31</v>
      </c>
      <c r="G2668" s="7">
        <f t="shared" si="41"/>
        <v>9</v>
      </c>
    </row>
    <row r="2669" spans="1:7" s="7" customFormat="1" ht="38.25" x14ac:dyDescent="0.2">
      <c r="A2669" s="13" t="s">
        <v>4784</v>
      </c>
      <c r="B2669" s="14" t="s">
        <v>8105</v>
      </c>
      <c r="C2669" s="15" t="s">
        <v>7494</v>
      </c>
      <c r="D2669" s="16">
        <v>93.95</v>
      </c>
      <c r="E2669" s="16">
        <v>20.74</v>
      </c>
      <c r="F2669" s="16">
        <v>114.69</v>
      </c>
      <c r="G2669" s="7">
        <f t="shared" si="41"/>
        <v>9</v>
      </c>
    </row>
    <row r="2670" spans="1:7" s="7" customFormat="1" ht="25.5" x14ac:dyDescent="0.2">
      <c r="A2670" s="13" t="s">
        <v>4785</v>
      </c>
      <c r="B2670" s="14" t="s">
        <v>8106</v>
      </c>
      <c r="C2670" s="15" t="s">
        <v>7494</v>
      </c>
      <c r="D2670" s="16">
        <v>74.260000000000005</v>
      </c>
      <c r="E2670" s="16">
        <v>20.74</v>
      </c>
      <c r="F2670" s="16">
        <v>95</v>
      </c>
      <c r="G2670" s="7">
        <f t="shared" si="41"/>
        <v>9</v>
      </c>
    </row>
    <row r="2671" spans="1:7" s="7" customFormat="1" ht="38.25" x14ac:dyDescent="0.2">
      <c r="A2671" s="13" t="s">
        <v>4786</v>
      </c>
      <c r="B2671" s="14" t="s">
        <v>8107</v>
      </c>
      <c r="C2671" s="15" t="s">
        <v>7494</v>
      </c>
      <c r="D2671" s="16">
        <v>63.07</v>
      </c>
      <c r="E2671" s="16">
        <v>16.59</v>
      </c>
      <c r="F2671" s="16">
        <v>79.66</v>
      </c>
      <c r="G2671" s="7">
        <f t="shared" si="41"/>
        <v>9</v>
      </c>
    </row>
    <row r="2672" spans="1:7" s="7" customFormat="1" ht="25.5" x14ac:dyDescent="0.2">
      <c r="A2672" s="13" t="s">
        <v>4787</v>
      </c>
      <c r="B2672" s="14" t="s">
        <v>8108</v>
      </c>
      <c r="C2672" s="15" t="s">
        <v>7494</v>
      </c>
      <c r="D2672" s="16">
        <v>117.3</v>
      </c>
      <c r="E2672" s="16">
        <v>16.59</v>
      </c>
      <c r="F2672" s="16">
        <v>133.88999999999999</v>
      </c>
      <c r="G2672" s="7">
        <f t="shared" si="41"/>
        <v>9</v>
      </c>
    </row>
    <row r="2673" spans="1:7" s="7" customFormat="1" ht="38.25" x14ac:dyDescent="0.2">
      <c r="A2673" s="13" t="s">
        <v>4788</v>
      </c>
      <c r="B2673" s="14" t="s">
        <v>8109</v>
      </c>
      <c r="C2673" s="15" t="s">
        <v>7494</v>
      </c>
      <c r="D2673" s="16">
        <v>370.22</v>
      </c>
      <c r="E2673" s="16">
        <v>16.59</v>
      </c>
      <c r="F2673" s="16">
        <v>386.81</v>
      </c>
      <c r="G2673" s="7">
        <f t="shared" si="41"/>
        <v>9</v>
      </c>
    </row>
    <row r="2674" spans="1:7" s="7" customFormat="1" ht="25.5" x14ac:dyDescent="0.2">
      <c r="A2674" s="13" t="s">
        <v>4789</v>
      </c>
      <c r="B2674" s="14" t="s">
        <v>8110</v>
      </c>
      <c r="C2674" s="15" t="s">
        <v>7494</v>
      </c>
      <c r="D2674" s="16">
        <v>202.41</v>
      </c>
      <c r="E2674" s="16">
        <v>16.59</v>
      </c>
      <c r="F2674" s="16">
        <v>219</v>
      </c>
      <c r="G2674" s="7">
        <f t="shared" si="41"/>
        <v>9</v>
      </c>
    </row>
    <row r="2675" spans="1:7" s="7" customFormat="1" ht="38.25" x14ac:dyDescent="0.2">
      <c r="A2675" s="13" t="s">
        <v>4790</v>
      </c>
      <c r="B2675" s="14" t="s">
        <v>8111</v>
      </c>
      <c r="C2675" s="15" t="s">
        <v>7494</v>
      </c>
      <c r="D2675" s="16">
        <v>172.36</v>
      </c>
      <c r="E2675" s="16">
        <v>16.59</v>
      </c>
      <c r="F2675" s="16">
        <v>188.95</v>
      </c>
      <c r="G2675" s="7">
        <f t="shared" si="41"/>
        <v>9</v>
      </c>
    </row>
    <row r="2676" spans="1:7" s="7" customFormat="1" ht="25.5" x14ac:dyDescent="0.2">
      <c r="A2676" s="13" t="s">
        <v>8325</v>
      </c>
      <c r="B2676" s="14" t="s">
        <v>8326</v>
      </c>
      <c r="C2676" s="15" t="s">
        <v>7494</v>
      </c>
      <c r="D2676" s="16">
        <v>102.4</v>
      </c>
      <c r="E2676" s="16">
        <v>16.59</v>
      </c>
      <c r="F2676" s="16">
        <v>118.99</v>
      </c>
      <c r="G2676" s="7">
        <f t="shared" si="41"/>
        <v>9</v>
      </c>
    </row>
    <row r="2677" spans="1:7" s="7" customFormat="1" x14ac:dyDescent="0.2">
      <c r="A2677" s="13" t="s">
        <v>4791</v>
      </c>
      <c r="B2677" s="14" t="s">
        <v>7767</v>
      </c>
      <c r="C2677" s="15"/>
      <c r="D2677" s="16"/>
      <c r="E2677" s="16"/>
      <c r="F2677" s="16"/>
      <c r="G2677" s="7">
        <f t="shared" si="41"/>
        <v>5</v>
      </c>
    </row>
    <row r="2678" spans="1:7" s="7" customFormat="1" ht="25.5" x14ac:dyDescent="0.2">
      <c r="A2678" s="13" t="s">
        <v>4792</v>
      </c>
      <c r="B2678" s="14" t="s">
        <v>4793</v>
      </c>
      <c r="C2678" s="15" t="s">
        <v>7494</v>
      </c>
      <c r="D2678" s="16">
        <v>37.520000000000003</v>
      </c>
      <c r="E2678" s="16">
        <v>12.44</v>
      </c>
      <c r="F2678" s="16">
        <v>49.96</v>
      </c>
      <c r="G2678" s="7">
        <f t="shared" si="41"/>
        <v>9</v>
      </c>
    </row>
    <row r="2679" spans="1:7" s="7" customFormat="1" x14ac:dyDescent="0.2">
      <c r="A2679" s="13" t="s">
        <v>4794</v>
      </c>
      <c r="B2679" s="14" t="s">
        <v>7768</v>
      </c>
      <c r="C2679" s="15"/>
      <c r="D2679" s="16"/>
      <c r="E2679" s="16"/>
      <c r="F2679" s="16"/>
      <c r="G2679" s="7">
        <f t="shared" si="41"/>
        <v>5</v>
      </c>
    </row>
    <row r="2680" spans="1:7" s="7" customFormat="1" ht="25.5" x14ac:dyDescent="0.2">
      <c r="A2680" s="13" t="s">
        <v>4795</v>
      </c>
      <c r="B2680" s="14" t="s">
        <v>4796</v>
      </c>
      <c r="C2680" s="15" t="s">
        <v>7494</v>
      </c>
      <c r="D2680" s="16">
        <v>0.38</v>
      </c>
      <c r="E2680" s="16">
        <v>16.59</v>
      </c>
      <c r="F2680" s="16">
        <v>16.97</v>
      </c>
      <c r="G2680" s="7">
        <f t="shared" si="41"/>
        <v>9</v>
      </c>
    </row>
    <row r="2681" spans="1:7" s="7" customFormat="1" ht="25.5" x14ac:dyDescent="0.2">
      <c r="A2681" s="13" t="s">
        <v>4797</v>
      </c>
      <c r="B2681" s="14" t="s">
        <v>4798</v>
      </c>
      <c r="C2681" s="15" t="s">
        <v>7494</v>
      </c>
      <c r="D2681" s="16">
        <v>6.72</v>
      </c>
      <c r="E2681" s="16">
        <v>3.37</v>
      </c>
      <c r="F2681" s="16">
        <v>10.09</v>
      </c>
      <c r="G2681" s="7">
        <f t="shared" si="41"/>
        <v>9</v>
      </c>
    </row>
    <row r="2682" spans="1:7" s="7" customFormat="1" x14ac:dyDescent="0.2">
      <c r="A2682" s="13" t="s">
        <v>7311</v>
      </c>
      <c r="B2682" s="14" t="s">
        <v>7312</v>
      </c>
      <c r="C2682" s="15" t="s">
        <v>7494</v>
      </c>
      <c r="D2682" s="16"/>
      <c r="E2682" s="16">
        <v>16.59</v>
      </c>
      <c r="F2682" s="16">
        <v>16.59</v>
      </c>
      <c r="G2682" s="7">
        <f t="shared" si="41"/>
        <v>9</v>
      </c>
    </row>
    <row r="2683" spans="1:7" s="7" customFormat="1" x14ac:dyDescent="0.2">
      <c r="A2683" s="13" t="s">
        <v>7313</v>
      </c>
      <c r="B2683" s="14" t="s">
        <v>7314</v>
      </c>
      <c r="C2683" s="15" t="s">
        <v>7494</v>
      </c>
      <c r="D2683" s="16"/>
      <c r="E2683" s="16">
        <v>3.37</v>
      </c>
      <c r="F2683" s="16">
        <v>3.37</v>
      </c>
      <c r="G2683" s="7">
        <f t="shared" si="41"/>
        <v>9</v>
      </c>
    </row>
    <row r="2684" spans="1:7" s="7" customFormat="1" x14ac:dyDescent="0.2">
      <c r="A2684" s="13" t="s">
        <v>4799</v>
      </c>
      <c r="B2684" s="14" t="s">
        <v>8112</v>
      </c>
      <c r="C2684" s="15"/>
      <c r="D2684" s="16"/>
      <c r="E2684" s="16"/>
      <c r="F2684" s="16"/>
      <c r="G2684" s="7">
        <f t="shared" si="41"/>
        <v>5</v>
      </c>
    </row>
    <row r="2685" spans="1:7" s="7" customFormat="1" ht="25.5" x14ac:dyDescent="0.2">
      <c r="A2685" s="13" t="s">
        <v>4800</v>
      </c>
      <c r="B2685" s="14" t="s">
        <v>8113</v>
      </c>
      <c r="C2685" s="15" t="s">
        <v>7494</v>
      </c>
      <c r="D2685" s="16">
        <v>361.24</v>
      </c>
      <c r="E2685" s="16">
        <v>16.59</v>
      </c>
      <c r="F2685" s="16">
        <v>377.83</v>
      </c>
      <c r="G2685" s="7">
        <f t="shared" si="41"/>
        <v>9</v>
      </c>
    </row>
    <row r="2686" spans="1:7" s="7" customFormat="1" ht="38.25" x14ac:dyDescent="0.2">
      <c r="A2686" s="13" t="s">
        <v>4801</v>
      </c>
      <c r="B2686" s="14" t="s">
        <v>8114</v>
      </c>
      <c r="C2686" s="15" t="s">
        <v>7494</v>
      </c>
      <c r="D2686" s="16">
        <v>256.67</v>
      </c>
      <c r="E2686" s="16">
        <v>12.44</v>
      </c>
      <c r="F2686" s="16">
        <v>269.11</v>
      </c>
      <c r="G2686" s="7">
        <f t="shared" si="41"/>
        <v>9</v>
      </c>
    </row>
    <row r="2687" spans="1:7" s="7" customFormat="1" ht="25.5" x14ac:dyDescent="0.2">
      <c r="A2687" s="13" t="s">
        <v>4802</v>
      </c>
      <c r="B2687" s="14" t="s">
        <v>8115</v>
      </c>
      <c r="C2687" s="15" t="s">
        <v>7494</v>
      </c>
      <c r="D2687" s="16">
        <v>147.9</v>
      </c>
      <c r="E2687" s="16">
        <v>16.59</v>
      </c>
      <c r="F2687" s="16">
        <v>164.49</v>
      </c>
      <c r="G2687" s="7">
        <f t="shared" si="41"/>
        <v>9</v>
      </c>
    </row>
    <row r="2688" spans="1:7" s="7" customFormat="1" ht="25.5" x14ac:dyDescent="0.2">
      <c r="A2688" s="13" t="s">
        <v>4803</v>
      </c>
      <c r="B2688" s="14" t="s">
        <v>8116</v>
      </c>
      <c r="C2688" s="15" t="s">
        <v>7494</v>
      </c>
      <c r="D2688" s="16">
        <v>255.59</v>
      </c>
      <c r="E2688" s="16">
        <v>12.44</v>
      </c>
      <c r="F2688" s="16">
        <v>268.02999999999997</v>
      </c>
      <c r="G2688" s="7">
        <f t="shared" si="41"/>
        <v>9</v>
      </c>
    </row>
    <row r="2689" spans="1:7" s="7" customFormat="1" ht="25.5" x14ac:dyDescent="0.2">
      <c r="A2689" s="13" t="s">
        <v>7769</v>
      </c>
      <c r="B2689" s="14" t="s">
        <v>8117</v>
      </c>
      <c r="C2689" s="15" t="s">
        <v>7494</v>
      </c>
      <c r="D2689" s="16">
        <v>27.9</v>
      </c>
      <c r="E2689" s="16">
        <v>12.44</v>
      </c>
      <c r="F2689" s="16">
        <v>40.340000000000003</v>
      </c>
      <c r="G2689" s="7">
        <f t="shared" si="41"/>
        <v>9</v>
      </c>
    </row>
    <row r="2690" spans="1:7" s="7" customFormat="1" ht="25.5" x14ac:dyDescent="0.2">
      <c r="A2690" s="13" t="s">
        <v>8118</v>
      </c>
      <c r="B2690" s="14" t="s">
        <v>8119</v>
      </c>
      <c r="C2690" s="15" t="s">
        <v>7494</v>
      </c>
      <c r="D2690" s="16">
        <v>71.3</v>
      </c>
      <c r="E2690" s="16">
        <v>20.74</v>
      </c>
      <c r="F2690" s="16">
        <v>92.04</v>
      </c>
      <c r="G2690" s="7">
        <f t="shared" si="41"/>
        <v>9</v>
      </c>
    </row>
    <row r="2691" spans="1:7" s="7" customFormat="1" x14ac:dyDescent="0.2">
      <c r="A2691" s="13" t="s">
        <v>4804</v>
      </c>
      <c r="B2691" s="14" t="s">
        <v>7770</v>
      </c>
      <c r="C2691" s="15"/>
      <c r="D2691" s="16"/>
      <c r="E2691" s="16"/>
      <c r="F2691" s="16"/>
      <c r="G2691" s="7">
        <f t="shared" si="41"/>
        <v>2</v>
      </c>
    </row>
    <row r="2692" spans="1:7" s="7" customFormat="1" x14ac:dyDescent="0.2">
      <c r="A2692" s="13" t="s">
        <v>4805</v>
      </c>
      <c r="B2692" s="14" t="s">
        <v>4806</v>
      </c>
      <c r="C2692" s="15"/>
      <c r="D2692" s="16"/>
      <c r="E2692" s="16"/>
      <c r="F2692" s="16"/>
      <c r="G2692" s="7">
        <f t="shared" si="41"/>
        <v>5</v>
      </c>
    </row>
    <row r="2693" spans="1:7" s="7" customFormat="1" ht="25.5" x14ac:dyDescent="0.2">
      <c r="A2693" s="13" t="s">
        <v>4807</v>
      </c>
      <c r="B2693" s="14" t="s">
        <v>4808</v>
      </c>
      <c r="C2693" s="15" t="s">
        <v>7494</v>
      </c>
      <c r="D2693" s="16">
        <v>83.91</v>
      </c>
      <c r="E2693" s="16">
        <v>10.37</v>
      </c>
      <c r="F2693" s="16">
        <v>94.28</v>
      </c>
      <c r="G2693" s="7">
        <f t="shared" si="41"/>
        <v>9</v>
      </c>
    </row>
    <row r="2694" spans="1:7" s="7" customFormat="1" ht="25.5" x14ac:dyDescent="0.2">
      <c r="A2694" s="13" t="s">
        <v>4809</v>
      </c>
      <c r="B2694" s="14" t="s">
        <v>4810</v>
      </c>
      <c r="C2694" s="15" t="s">
        <v>7494</v>
      </c>
      <c r="D2694" s="16">
        <v>135.08000000000001</v>
      </c>
      <c r="E2694" s="16">
        <v>10.37</v>
      </c>
      <c r="F2694" s="16">
        <v>145.44999999999999</v>
      </c>
      <c r="G2694" s="7">
        <f t="shared" si="41"/>
        <v>9</v>
      </c>
    </row>
    <row r="2695" spans="1:7" s="7" customFormat="1" x14ac:dyDescent="0.2">
      <c r="A2695" s="13" t="s">
        <v>4811</v>
      </c>
      <c r="B2695" s="14" t="s">
        <v>4812</v>
      </c>
      <c r="C2695" s="15" t="s">
        <v>7494</v>
      </c>
      <c r="D2695" s="16">
        <v>73.97</v>
      </c>
      <c r="E2695" s="16">
        <v>10.37</v>
      </c>
      <c r="F2695" s="16">
        <v>84.34</v>
      </c>
      <c r="G2695" s="7">
        <f t="shared" si="41"/>
        <v>9</v>
      </c>
    </row>
    <row r="2696" spans="1:7" s="7" customFormat="1" x14ac:dyDescent="0.2">
      <c r="A2696" s="13" t="s">
        <v>4813</v>
      </c>
      <c r="B2696" s="14" t="s">
        <v>4814</v>
      </c>
      <c r="C2696" s="15" t="s">
        <v>7494</v>
      </c>
      <c r="D2696" s="16">
        <v>48.87</v>
      </c>
      <c r="E2696" s="16">
        <v>10.37</v>
      </c>
      <c r="F2696" s="16">
        <v>59.24</v>
      </c>
      <c r="G2696" s="7">
        <f t="shared" si="41"/>
        <v>9</v>
      </c>
    </row>
    <row r="2697" spans="1:7" s="7" customFormat="1" x14ac:dyDescent="0.2">
      <c r="A2697" s="13" t="s">
        <v>4815</v>
      </c>
      <c r="B2697" s="14" t="s">
        <v>4816</v>
      </c>
      <c r="C2697" s="15" t="s">
        <v>7494</v>
      </c>
      <c r="D2697" s="16">
        <v>4.91</v>
      </c>
      <c r="E2697" s="16">
        <v>10.37</v>
      </c>
      <c r="F2697" s="16">
        <v>15.28</v>
      </c>
      <c r="G2697" s="7">
        <f t="shared" si="41"/>
        <v>9</v>
      </c>
    </row>
    <row r="2698" spans="1:7" s="7" customFormat="1" x14ac:dyDescent="0.2">
      <c r="A2698" s="13" t="s">
        <v>4817</v>
      </c>
      <c r="B2698" s="14" t="s">
        <v>4818</v>
      </c>
      <c r="C2698" s="15" t="s">
        <v>7494</v>
      </c>
      <c r="D2698" s="16">
        <v>11.72</v>
      </c>
      <c r="E2698" s="16">
        <v>10.37</v>
      </c>
      <c r="F2698" s="16">
        <v>22.09</v>
      </c>
      <c r="G2698" s="7">
        <f t="shared" ref="G2698:G2761" si="42">LEN(A2698)</f>
        <v>9</v>
      </c>
    </row>
    <row r="2699" spans="1:7" s="7" customFormat="1" ht="25.5" x14ac:dyDescent="0.2">
      <c r="A2699" s="13" t="s">
        <v>4819</v>
      </c>
      <c r="B2699" s="14" t="s">
        <v>4820</v>
      </c>
      <c r="C2699" s="15" t="s">
        <v>7494</v>
      </c>
      <c r="D2699" s="16">
        <v>12.5</v>
      </c>
      <c r="E2699" s="16">
        <v>10.37</v>
      </c>
      <c r="F2699" s="16">
        <v>22.87</v>
      </c>
      <c r="G2699" s="7">
        <f t="shared" si="42"/>
        <v>9</v>
      </c>
    </row>
    <row r="2700" spans="1:7" s="7" customFormat="1" ht="25.5" x14ac:dyDescent="0.2">
      <c r="A2700" s="13" t="s">
        <v>4821</v>
      </c>
      <c r="B2700" s="14" t="s">
        <v>4822</v>
      </c>
      <c r="C2700" s="15" t="s">
        <v>7494</v>
      </c>
      <c r="D2700" s="16">
        <v>14.92</v>
      </c>
      <c r="E2700" s="16">
        <v>10.37</v>
      </c>
      <c r="F2700" s="16">
        <v>25.29</v>
      </c>
      <c r="G2700" s="7">
        <f t="shared" si="42"/>
        <v>9</v>
      </c>
    </row>
    <row r="2701" spans="1:7" s="7" customFormat="1" x14ac:dyDescent="0.2">
      <c r="A2701" s="13" t="s">
        <v>4823</v>
      </c>
      <c r="B2701" s="14" t="s">
        <v>4824</v>
      </c>
      <c r="C2701" s="15"/>
      <c r="D2701" s="16"/>
      <c r="E2701" s="16"/>
      <c r="F2701" s="16"/>
      <c r="G2701" s="7">
        <f t="shared" si="42"/>
        <v>5</v>
      </c>
    </row>
    <row r="2702" spans="1:7" s="7" customFormat="1" x14ac:dyDescent="0.2">
      <c r="A2702" s="13" t="s">
        <v>4825</v>
      </c>
      <c r="B2702" s="14" t="s">
        <v>4826</v>
      </c>
      <c r="C2702" s="15" t="s">
        <v>7494</v>
      </c>
      <c r="D2702" s="16">
        <v>5.69</v>
      </c>
      <c r="E2702" s="16">
        <v>10.37</v>
      </c>
      <c r="F2702" s="16">
        <v>16.059999999999999</v>
      </c>
      <c r="G2702" s="7">
        <f t="shared" si="42"/>
        <v>9</v>
      </c>
    </row>
    <row r="2703" spans="1:7" s="7" customFormat="1" x14ac:dyDescent="0.2">
      <c r="A2703" s="13" t="s">
        <v>4827</v>
      </c>
      <c r="B2703" s="14" t="s">
        <v>4828</v>
      </c>
      <c r="C2703" s="15" t="s">
        <v>7494</v>
      </c>
      <c r="D2703" s="16">
        <v>15.31</v>
      </c>
      <c r="E2703" s="16">
        <v>10.37</v>
      </c>
      <c r="F2703" s="16">
        <v>25.68</v>
      </c>
      <c r="G2703" s="7">
        <f t="shared" si="42"/>
        <v>9</v>
      </c>
    </row>
    <row r="2704" spans="1:7" s="7" customFormat="1" x14ac:dyDescent="0.2">
      <c r="A2704" s="13" t="s">
        <v>4829</v>
      </c>
      <c r="B2704" s="14" t="s">
        <v>4830</v>
      </c>
      <c r="C2704" s="15" t="s">
        <v>7494</v>
      </c>
      <c r="D2704" s="16">
        <v>5.33</v>
      </c>
      <c r="E2704" s="16">
        <v>10.37</v>
      </c>
      <c r="F2704" s="16">
        <v>15.7</v>
      </c>
      <c r="G2704" s="7">
        <f t="shared" si="42"/>
        <v>9</v>
      </c>
    </row>
    <row r="2705" spans="1:7" s="7" customFormat="1" x14ac:dyDescent="0.2">
      <c r="A2705" s="13" t="s">
        <v>4831</v>
      </c>
      <c r="B2705" s="14" t="s">
        <v>4832</v>
      </c>
      <c r="C2705" s="15" t="s">
        <v>7494</v>
      </c>
      <c r="D2705" s="16">
        <v>7.87</v>
      </c>
      <c r="E2705" s="16">
        <v>10.37</v>
      </c>
      <c r="F2705" s="16">
        <v>18.239999999999998</v>
      </c>
      <c r="G2705" s="7">
        <f t="shared" si="42"/>
        <v>9</v>
      </c>
    </row>
    <row r="2706" spans="1:7" s="7" customFormat="1" ht="25.5" x14ac:dyDescent="0.2">
      <c r="A2706" s="13" t="s">
        <v>4833</v>
      </c>
      <c r="B2706" s="14" t="s">
        <v>4834</v>
      </c>
      <c r="C2706" s="15" t="s">
        <v>7494</v>
      </c>
      <c r="D2706" s="16">
        <v>13.56</v>
      </c>
      <c r="E2706" s="16">
        <v>10.37</v>
      </c>
      <c r="F2706" s="16">
        <v>23.93</v>
      </c>
      <c r="G2706" s="7">
        <f t="shared" si="42"/>
        <v>9</v>
      </c>
    </row>
    <row r="2707" spans="1:7" s="7" customFormat="1" ht="25.5" x14ac:dyDescent="0.2">
      <c r="A2707" s="13" t="s">
        <v>4835</v>
      </c>
      <c r="B2707" s="14" t="s">
        <v>4836</v>
      </c>
      <c r="C2707" s="15" t="s">
        <v>7494</v>
      </c>
      <c r="D2707" s="16">
        <v>16.399999999999999</v>
      </c>
      <c r="E2707" s="16">
        <v>10.37</v>
      </c>
      <c r="F2707" s="16">
        <v>26.77</v>
      </c>
      <c r="G2707" s="7">
        <f t="shared" si="42"/>
        <v>9</v>
      </c>
    </row>
    <row r="2708" spans="1:7" s="7" customFormat="1" x14ac:dyDescent="0.2">
      <c r="A2708" s="13" t="s">
        <v>4837</v>
      </c>
      <c r="B2708" s="14" t="s">
        <v>4838</v>
      </c>
      <c r="C2708" s="15"/>
      <c r="D2708" s="16"/>
      <c r="E2708" s="16"/>
      <c r="F2708" s="16"/>
      <c r="G2708" s="7">
        <f t="shared" si="42"/>
        <v>5</v>
      </c>
    </row>
    <row r="2709" spans="1:7" s="7" customFormat="1" ht="25.5" x14ac:dyDescent="0.2">
      <c r="A2709" s="13" t="s">
        <v>4839</v>
      </c>
      <c r="B2709" s="14" t="s">
        <v>4840</v>
      </c>
      <c r="C2709" s="15" t="s">
        <v>7494</v>
      </c>
      <c r="D2709" s="16">
        <v>14.1</v>
      </c>
      <c r="E2709" s="16">
        <v>10.37</v>
      </c>
      <c r="F2709" s="16">
        <v>24.47</v>
      </c>
      <c r="G2709" s="7">
        <f t="shared" si="42"/>
        <v>9</v>
      </c>
    </row>
    <row r="2710" spans="1:7" s="7" customFormat="1" ht="25.5" x14ac:dyDescent="0.2">
      <c r="A2710" s="13" t="s">
        <v>4841</v>
      </c>
      <c r="B2710" s="14" t="s">
        <v>4842</v>
      </c>
      <c r="C2710" s="15" t="s">
        <v>7494</v>
      </c>
      <c r="D2710" s="16">
        <v>14.52</v>
      </c>
      <c r="E2710" s="16">
        <v>10.37</v>
      </c>
      <c r="F2710" s="16">
        <v>24.89</v>
      </c>
      <c r="G2710" s="7">
        <f t="shared" si="42"/>
        <v>9</v>
      </c>
    </row>
    <row r="2711" spans="1:7" s="7" customFormat="1" ht="25.5" x14ac:dyDescent="0.2">
      <c r="A2711" s="13" t="s">
        <v>4843</v>
      </c>
      <c r="B2711" s="14" t="s">
        <v>4844</v>
      </c>
      <c r="C2711" s="15" t="s">
        <v>7494</v>
      </c>
      <c r="D2711" s="16">
        <v>12.98</v>
      </c>
      <c r="E2711" s="16">
        <v>10.37</v>
      </c>
      <c r="F2711" s="16">
        <v>23.35</v>
      </c>
      <c r="G2711" s="7">
        <f t="shared" si="42"/>
        <v>9</v>
      </c>
    </row>
    <row r="2712" spans="1:7" s="7" customFormat="1" ht="25.5" x14ac:dyDescent="0.2">
      <c r="A2712" s="13" t="s">
        <v>4845</v>
      </c>
      <c r="B2712" s="14" t="s">
        <v>4846</v>
      </c>
      <c r="C2712" s="15" t="s">
        <v>7494</v>
      </c>
      <c r="D2712" s="16">
        <v>20.59</v>
      </c>
      <c r="E2712" s="16">
        <v>10.37</v>
      </c>
      <c r="F2712" s="16">
        <v>30.96</v>
      </c>
      <c r="G2712" s="7">
        <f t="shared" si="42"/>
        <v>9</v>
      </c>
    </row>
    <row r="2713" spans="1:7" s="7" customFormat="1" x14ac:dyDescent="0.2">
      <c r="A2713" s="13" t="s">
        <v>4847</v>
      </c>
      <c r="B2713" s="14" t="s">
        <v>7771</v>
      </c>
      <c r="C2713" s="15"/>
      <c r="D2713" s="16"/>
      <c r="E2713" s="16"/>
      <c r="F2713" s="16"/>
      <c r="G2713" s="7">
        <f t="shared" si="42"/>
        <v>5</v>
      </c>
    </row>
    <row r="2714" spans="1:7" s="7" customFormat="1" x14ac:dyDescent="0.2">
      <c r="A2714" s="13" t="s">
        <v>4848</v>
      </c>
      <c r="B2714" s="14" t="s">
        <v>4849</v>
      </c>
      <c r="C2714" s="15" t="s">
        <v>7494</v>
      </c>
      <c r="D2714" s="16">
        <v>13.8</v>
      </c>
      <c r="E2714" s="16">
        <v>10.37</v>
      </c>
      <c r="F2714" s="16">
        <v>24.17</v>
      </c>
      <c r="G2714" s="7">
        <f t="shared" si="42"/>
        <v>9</v>
      </c>
    </row>
    <row r="2715" spans="1:7" s="7" customFormat="1" x14ac:dyDescent="0.2">
      <c r="A2715" s="13" t="s">
        <v>4850</v>
      </c>
      <c r="B2715" s="14" t="s">
        <v>4851</v>
      </c>
      <c r="C2715" s="15" t="s">
        <v>7494</v>
      </c>
      <c r="D2715" s="16">
        <v>12.58</v>
      </c>
      <c r="E2715" s="16">
        <v>10.37</v>
      </c>
      <c r="F2715" s="16">
        <v>22.95</v>
      </c>
      <c r="G2715" s="7">
        <f t="shared" si="42"/>
        <v>9</v>
      </c>
    </row>
    <row r="2716" spans="1:7" s="7" customFormat="1" x14ac:dyDescent="0.2">
      <c r="A2716" s="13" t="s">
        <v>4852</v>
      </c>
      <c r="B2716" s="14" t="s">
        <v>4853</v>
      </c>
      <c r="C2716" s="15" t="s">
        <v>7494</v>
      </c>
      <c r="D2716" s="16">
        <v>80.790000000000006</v>
      </c>
      <c r="E2716" s="16">
        <v>10.37</v>
      </c>
      <c r="F2716" s="16">
        <v>91.16</v>
      </c>
      <c r="G2716" s="7">
        <f t="shared" si="42"/>
        <v>9</v>
      </c>
    </row>
    <row r="2717" spans="1:7" s="7" customFormat="1" x14ac:dyDescent="0.2">
      <c r="A2717" s="13" t="s">
        <v>4854</v>
      </c>
      <c r="B2717" s="14" t="s">
        <v>4855</v>
      </c>
      <c r="C2717" s="15" t="s">
        <v>7494</v>
      </c>
      <c r="D2717" s="16">
        <v>190.56</v>
      </c>
      <c r="E2717" s="16">
        <v>12.44</v>
      </c>
      <c r="F2717" s="16">
        <v>203</v>
      </c>
      <c r="G2717" s="7">
        <f t="shared" si="42"/>
        <v>9</v>
      </c>
    </row>
    <row r="2718" spans="1:7" s="7" customFormat="1" x14ac:dyDescent="0.2">
      <c r="A2718" s="13" t="s">
        <v>4856</v>
      </c>
      <c r="B2718" s="14" t="s">
        <v>4857</v>
      </c>
      <c r="C2718" s="15" t="s">
        <v>7500</v>
      </c>
      <c r="D2718" s="16">
        <v>86.47</v>
      </c>
      <c r="E2718" s="16">
        <v>12.44</v>
      </c>
      <c r="F2718" s="16">
        <v>98.91</v>
      </c>
      <c r="G2718" s="7">
        <f t="shared" si="42"/>
        <v>9</v>
      </c>
    </row>
    <row r="2719" spans="1:7" s="7" customFormat="1" x14ac:dyDescent="0.2">
      <c r="A2719" s="13" t="s">
        <v>4858</v>
      </c>
      <c r="B2719" s="14" t="s">
        <v>4859</v>
      </c>
      <c r="C2719" s="15" t="s">
        <v>7494</v>
      </c>
      <c r="D2719" s="16">
        <v>18.149999999999999</v>
      </c>
      <c r="E2719" s="16">
        <v>10.37</v>
      </c>
      <c r="F2719" s="16">
        <v>28.52</v>
      </c>
      <c r="G2719" s="7">
        <f t="shared" si="42"/>
        <v>9</v>
      </c>
    </row>
    <row r="2720" spans="1:7" s="7" customFormat="1" x14ac:dyDescent="0.2">
      <c r="A2720" s="13" t="s">
        <v>4860</v>
      </c>
      <c r="B2720" s="14" t="s">
        <v>4861</v>
      </c>
      <c r="C2720" s="15" t="s">
        <v>7494</v>
      </c>
      <c r="D2720" s="16">
        <v>39.47</v>
      </c>
      <c r="E2720" s="16">
        <v>10.37</v>
      </c>
      <c r="F2720" s="16">
        <v>49.84</v>
      </c>
      <c r="G2720" s="7">
        <f t="shared" si="42"/>
        <v>9</v>
      </c>
    </row>
    <row r="2721" spans="1:7" s="7" customFormat="1" x14ac:dyDescent="0.2">
      <c r="A2721" s="13" t="s">
        <v>4862</v>
      </c>
      <c r="B2721" s="14" t="s">
        <v>4863</v>
      </c>
      <c r="C2721" s="15"/>
      <c r="D2721" s="16"/>
      <c r="E2721" s="16"/>
      <c r="F2721" s="16"/>
      <c r="G2721" s="7">
        <f t="shared" si="42"/>
        <v>5</v>
      </c>
    </row>
    <row r="2722" spans="1:7" s="7" customFormat="1" x14ac:dyDescent="0.2">
      <c r="A2722" s="13" t="s">
        <v>4864</v>
      </c>
      <c r="B2722" s="14" t="s">
        <v>4865</v>
      </c>
      <c r="C2722" s="15" t="s">
        <v>7494</v>
      </c>
      <c r="D2722" s="16">
        <v>42.23</v>
      </c>
      <c r="E2722" s="16">
        <v>10.37</v>
      </c>
      <c r="F2722" s="16">
        <v>52.6</v>
      </c>
      <c r="G2722" s="7">
        <f t="shared" si="42"/>
        <v>9</v>
      </c>
    </row>
    <row r="2723" spans="1:7" s="7" customFormat="1" ht="25.5" x14ac:dyDescent="0.2">
      <c r="A2723" s="13" t="s">
        <v>4866</v>
      </c>
      <c r="B2723" s="14" t="s">
        <v>4867</v>
      </c>
      <c r="C2723" s="15" t="s">
        <v>7494</v>
      </c>
      <c r="D2723" s="16">
        <v>17.88</v>
      </c>
      <c r="E2723" s="16">
        <v>10.37</v>
      </c>
      <c r="F2723" s="16">
        <v>28.25</v>
      </c>
      <c r="G2723" s="7">
        <f t="shared" si="42"/>
        <v>9</v>
      </c>
    </row>
    <row r="2724" spans="1:7" s="7" customFormat="1" x14ac:dyDescent="0.2">
      <c r="A2724" s="13" t="s">
        <v>4868</v>
      </c>
      <c r="B2724" s="14" t="s">
        <v>4869</v>
      </c>
      <c r="C2724" s="15" t="s">
        <v>7494</v>
      </c>
      <c r="D2724" s="16">
        <v>81.64</v>
      </c>
      <c r="E2724" s="16">
        <v>10.37</v>
      </c>
      <c r="F2724" s="16">
        <v>92.01</v>
      </c>
      <c r="G2724" s="7">
        <f t="shared" si="42"/>
        <v>9</v>
      </c>
    </row>
    <row r="2725" spans="1:7" s="7" customFormat="1" x14ac:dyDescent="0.2">
      <c r="A2725" s="13" t="s">
        <v>4870</v>
      </c>
      <c r="B2725" s="14" t="s">
        <v>4871</v>
      </c>
      <c r="C2725" s="15" t="s">
        <v>7494</v>
      </c>
      <c r="D2725" s="16">
        <v>63.18</v>
      </c>
      <c r="E2725" s="16">
        <v>10.37</v>
      </c>
      <c r="F2725" s="16">
        <v>73.55</v>
      </c>
      <c r="G2725" s="7">
        <f t="shared" si="42"/>
        <v>9</v>
      </c>
    </row>
    <row r="2726" spans="1:7" s="7" customFormat="1" x14ac:dyDescent="0.2">
      <c r="A2726" s="13" t="s">
        <v>4872</v>
      </c>
      <c r="B2726" s="14" t="s">
        <v>4873</v>
      </c>
      <c r="C2726" s="15" t="s">
        <v>7494</v>
      </c>
      <c r="D2726" s="16">
        <v>131.97</v>
      </c>
      <c r="E2726" s="16">
        <v>10.37</v>
      </c>
      <c r="F2726" s="16">
        <v>142.34</v>
      </c>
      <c r="G2726" s="7">
        <f t="shared" si="42"/>
        <v>9</v>
      </c>
    </row>
    <row r="2727" spans="1:7" s="7" customFormat="1" x14ac:dyDescent="0.2">
      <c r="A2727" s="13" t="s">
        <v>4874</v>
      </c>
      <c r="B2727" s="14" t="s">
        <v>4875</v>
      </c>
      <c r="C2727" s="15" t="s">
        <v>7494</v>
      </c>
      <c r="D2727" s="16">
        <v>19.32</v>
      </c>
      <c r="E2727" s="16">
        <v>41.47</v>
      </c>
      <c r="F2727" s="16">
        <v>60.79</v>
      </c>
      <c r="G2727" s="7">
        <f t="shared" si="42"/>
        <v>9</v>
      </c>
    </row>
    <row r="2728" spans="1:7" s="7" customFormat="1" x14ac:dyDescent="0.2">
      <c r="A2728" s="13" t="s">
        <v>4876</v>
      </c>
      <c r="B2728" s="14" t="s">
        <v>4877</v>
      </c>
      <c r="C2728" s="15" t="s">
        <v>7494</v>
      </c>
      <c r="D2728" s="16">
        <v>22</v>
      </c>
      <c r="E2728" s="16">
        <v>4.1500000000000004</v>
      </c>
      <c r="F2728" s="16">
        <v>26.15</v>
      </c>
      <c r="G2728" s="7">
        <f t="shared" si="42"/>
        <v>9</v>
      </c>
    </row>
    <row r="2729" spans="1:7" s="7" customFormat="1" ht="25.5" x14ac:dyDescent="0.2">
      <c r="A2729" s="13" t="s">
        <v>4878</v>
      </c>
      <c r="B2729" s="14" t="s">
        <v>4879</v>
      </c>
      <c r="C2729" s="15" t="s">
        <v>7494</v>
      </c>
      <c r="D2729" s="16">
        <v>28.62</v>
      </c>
      <c r="E2729" s="16">
        <v>4.1500000000000004</v>
      </c>
      <c r="F2729" s="16">
        <v>32.770000000000003</v>
      </c>
      <c r="G2729" s="7">
        <f t="shared" si="42"/>
        <v>9</v>
      </c>
    </row>
    <row r="2730" spans="1:7" s="7" customFormat="1" x14ac:dyDescent="0.2">
      <c r="A2730" s="13" t="s">
        <v>4880</v>
      </c>
      <c r="B2730" s="14" t="s">
        <v>4881</v>
      </c>
      <c r="C2730" s="15" t="s">
        <v>7494</v>
      </c>
      <c r="D2730" s="16">
        <v>17.82</v>
      </c>
      <c r="E2730" s="16">
        <v>4.1500000000000004</v>
      </c>
      <c r="F2730" s="16">
        <v>21.97</v>
      </c>
      <c r="G2730" s="7">
        <f t="shared" si="42"/>
        <v>9</v>
      </c>
    </row>
    <row r="2731" spans="1:7" s="7" customFormat="1" x14ac:dyDescent="0.2">
      <c r="A2731" s="13" t="s">
        <v>4882</v>
      </c>
      <c r="B2731" s="14" t="s">
        <v>4883</v>
      </c>
      <c r="C2731" s="15" t="s">
        <v>7494</v>
      </c>
      <c r="D2731" s="16">
        <v>5.87</v>
      </c>
      <c r="E2731" s="16">
        <v>4.1500000000000004</v>
      </c>
      <c r="F2731" s="16">
        <v>10.02</v>
      </c>
      <c r="G2731" s="7">
        <f t="shared" si="42"/>
        <v>9</v>
      </c>
    </row>
    <row r="2732" spans="1:7" s="7" customFormat="1" x14ac:dyDescent="0.2">
      <c r="A2732" s="13" t="s">
        <v>4884</v>
      </c>
      <c r="B2732" s="14" t="s">
        <v>4885</v>
      </c>
      <c r="C2732" s="15" t="s">
        <v>7500</v>
      </c>
      <c r="D2732" s="16">
        <v>16.649999999999999</v>
      </c>
      <c r="E2732" s="16">
        <v>16.59</v>
      </c>
      <c r="F2732" s="16">
        <v>33.24</v>
      </c>
      <c r="G2732" s="7">
        <f t="shared" si="42"/>
        <v>9</v>
      </c>
    </row>
    <row r="2733" spans="1:7" s="7" customFormat="1" x14ac:dyDescent="0.2">
      <c r="A2733" s="13" t="s">
        <v>4886</v>
      </c>
      <c r="B2733" s="14" t="s">
        <v>4887</v>
      </c>
      <c r="C2733" s="15" t="s">
        <v>7494</v>
      </c>
      <c r="D2733" s="16">
        <v>20.29</v>
      </c>
      <c r="E2733" s="16">
        <v>10.37</v>
      </c>
      <c r="F2733" s="16">
        <v>30.66</v>
      </c>
      <c r="G2733" s="7">
        <f t="shared" si="42"/>
        <v>9</v>
      </c>
    </row>
    <row r="2734" spans="1:7" s="7" customFormat="1" x14ac:dyDescent="0.2">
      <c r="A2734" s="13" t="s">
        <v>4888</v>
      </c>
      <c r="B2734" s="14" t="s">
        <v>8327</v>
      </c>
      <c r="C2734" s="15" t="s">
        <v>7494</v>
      </c>
      <c r="D2734" s="16">
        <v>240.52</v>
      </c>
      <c r="E2734" s="16">
        <v>20.74</v>
      </c>
      <c r="F2734" s="16">
        <v>261.26</v>
      </c>
      <c r="G2734" s="7">
        <f t="shared" si="42"/>
        <v>9</v>
      </c>
    </row>
    <row r="2735" spans="1:7" s="7" customFormat="1" x14ac:dyDescent="0.2">
      <c r="A2735" s="13" t="s">
        <v>4889</v>
      </c>
      <c r="B2735" s="14" t="s">
        <v>8328</v>
      </c>
      <c r="C2735" s="15" t="s">
        <v>7494</v>
      </c>
      <c r="D2735" s="16">
        <v>135.01</v>
      </c>
      <c r="E2735" s="16">
        <v>20.74</v>
      </c>
      <c r="F2735" s="16">
        <v>155.75</v>
      </c>
      <c r="G2735" s="7">
        <f t="shared" si="42"/>
        <v>9</v>
      </c>
    </row>
    <row r="2736" spans="1:7" s="7" customFormat="1" x14ac:dyDescent="0.2">
      <c r="A2736" s="13" t="s">
        <v>4890</v>
      </c>
      <c r="B2736" s="14" t="s">
        <v>8329</v>
      </c>
      <c r="C2736" s="15" t="s">
        <v>7494</v>
      </c>
      <c r="D2736" s="16">
        <v>162.61000000000001</v>
      </c>
      <c r="E2736" s="16">
        <v>20.74</v>
      </c>
      <c r="F2736" s="16">
        <v>183.35</v>
      </c>
      <c r="G2736" s="7">
        <f t="shared" si="42"/>
        <v>9</v>
      </c>
    </row>
    <row r="2737" spans="1:7" s="7" customFormat="1" x14ac:dyDescent="0.2">
      <c r="A2737" s="13" t="s">
        <v>4891</v>
      </c>
      <c r="B2737" s="14" t="s">
        <v>8330</v>
      </c>
      <c r="C2737" s="15" t="s">
        <v>7494</v>
      </c>
      <c r="D2737" s="16">
        <v>54.19</v>
      </c>
      <c r="E2737" s="16">
        <v>10.37</v>
      </c>
      <c r="F2737" s="16">
        <v>64.56</v>
      </c>
      <c r="G2737" s="7">
        <f t="shared" si="42"/>
        <v>9</v>
      </c>
    </row>
    <row r="2738" spans="1:7" s="7" customFormat="1" x14ac:dyDescent="0.2">
      <c r="A2738" s="13" t="s">
        <v>4892</v>
      </c>
      <c r="B2738" s="14" t="s">
        <v>4893</v>
      </c>
      <c r="C2738" s="15" t="s">
        <v>7494</v>
      </c>
      <c r="D2738" s="16">
        <v>3.5</v>
      </c>
      <c r="E2738" s="16">
        <v>8.2899999999999991</v>
      </c>
      <c r="F2738" s="16">
        <v>11.79</v>
      </c>
      <c r="G2738" s="7">
        <f t="shared" si="42"/>
        <v>9</v>
      </c>
    </row>
    <row r="2739" spans="1:7" s="7" customFormat="1" x14ac:dyDescent="0.2">
      <c r="A2739" s="13" t="s">
        <v>4894</v>
      </c>
      <c r="B2739" s="14" t="s">
        <v>4895</v>
      </c>
      <c r="C2739" s="15" t="s">
        <v>7494</v>
      </c>
      <c r="D2739" s="16">
        <v>11.21</v>
      </c>
      <c r="E2739" s="16">
        <v>10.37</v>
      </c>
      <c r="F2739" s="16">
        <v>21.58</v>
      </c>
      <c r="G2739" s="7">
        <f t="shared" si="42"/>
        <v>9</v>
      </c>
    </row>
    <row r="2740" spans="1:7" s="7" customFormat="1" ht="25.5" x14ac:dyDescent="0.2">
      <c r="A2740" s="13" t="s">
        <v>4896</v>
      </c>
      <c r="B2740" s="14" t="s">
        <v>4897</v>
      </c>
      <c r="C2740" s="15" t="s">
        <v>7500</v>
      </c>
      <c r="D2740" s="16">
        <v>17.89</v>
      </c>
      <c r="E2740" s="16">
        <v>20.74</v>
      </c>
      <c r="F2740" s="16">
        <v>38.630000000000003</v>
      </c>
      <c r="G2740" s="7">
        <f t="shared" si="42"/>
        <v>9</v>
      </c>
    </row>
    <row r="2741" spans="1:7" s="7" customFormat="1" x14ac:dyDescent="0.2">
      <c r="A2741" s="13" t="s">
        <v>4898</v>
      </c>
      <c r="B2741" s="14" t="s">
        <v>4899</v>
      </c>
      <c r="C2741" s="15" t="s">
        <v>7494</v>
      </c>
      <c r="D2741" s="16">
        <v>11.69</v>
      </c>
      <c r="E2741" s="16">
        <v>10.37</v>
      </c>
      <c r="F2741" s="16">
        <v>22.06</v>
      </c>
      <c r="G2741" s="7">
        <f t="shared" si="42"/>
        <v>9</v>
      </c>
    </row>
    <row r="2742" spans="1:7" s="7" customFormat="1" ht="25.5" x14ac:dyDescent="0.2">
      <c r="A2742" s="13" t="s">
        <v>4900</v>
      </c>
      <c r="B2742" s="14" t="s">
        <v>8331</v>
      </c>
      <c r="C2742" s="15" t="s">
        <v>7494</v>
      </c>
      <c r="D2742" s="16">
        <v>40.270000000000003</v>
      </c>
      <c r="E2742" s="16">
        <v>8.2899999999999991</v>
      </c>
      <c r="F2742" s="16">
        <v>48.56</v>
      </c>
      <c r="G2742" s="7">
        <f t="shared" si="42"/>
        <v>9</v>
      </c>
    </row>
    <row r="2743" spans="1:7" s="7" customFormat="1" ht="25.5" x14ac:dyDescent="0.2">
      <c r="A2743" s="13" t="s">
        <v>4901</v>
      </c>
      <c r="B2743" s="14" t="s">
        <v>4902</v>
      </c>
      <c r="C2743" s="15" t="s">
        <v>7494</v>
      </c>
      <c r="D2743" s="16">
        <v>4.91</v>
      </c>
      <c r="E2743" s="16">
        <v>10.37</v>
      </c>
      <c r="F2743" s="16">
        <v>15.28</v>
      </c>
      <c r="G2743" s="7">
        <f t="shared" si="42"/>
        <v>9</v>
      </c>
    </row>
    <row r="2744" spans="1:7" s="7" customFormat="1" x14ac:dyDescent="0.2">
      <c r="A2744" s="13" t="s">
        <v>4903</v>
      </c>
      <c r="B2744" s="14" t="s">
        <v>4904</v>
      </c>
      <c r="C2744" s="15" t="s">
        <v>7494</v>
      </c>
      <c r="D2744" s="16">
        <v>50.72</v>
      </c>
      <c r="E2744" s="16">
        <v>2.0699999999999998</v>
      </c>
      <c r="F2744" s="16">
        <v>52.79</v>
      </c>
      <c r="G2744" s="7">
        <f t="shared" si="42"/>
        <v>9</v>
      </c>
    </row>
    <row r="2745" spans="1:7" s="7" customFormat="1" ht="25.5" x14ac:dyDescent="0.2">
      <c r="A2745" s="13" t="s">
        <v>4905</v>
      </c>
      <c r="B2745" s="14" t="s">
        <v>4906</v>
      </c>
      <c r="C2745" s="15" t="s">
        <v>7494</v>
      </c>
      <c r="D2745" s="16">
        <v>21.12</v>
      </c>
      <c r="E2745" s="16">
        <v>10.37</v>
      </c>
      <c r="F2745" s="16">
        <v>31.49</v>
      </c>
      <c r="G2745" s="7">
        <f t="shared" si="42"/>
        <v>9</v>
      </c>
    </row>
    <row r="2746" spans="1:7" s="7" customFormat="1" ht="25.5" x14ac:dyDescent="0.2">
      <c r="A2746" s="13" t="s">
        <v>4907</v>
      </c>
      <c r="B2746" s="14" t="s">
        <v>4908</v>
      </c>
      <c r="C2746" s="15" t="s">
        <v>7494</v>
      </c>
      <c r="D2746" s="16">
        <v>39.700000000000003</v>
      </c>
      <c r="E2746" s="16">
        <v>10.37</v>
      </c>
      <c r="F2746" s="16">
        <v>50.07</v>
      </c>
      <c r="G2746" s="7">
        <f t="shared" si="42"/>
        <v>9</v>
      </c>
    </row>
    <row r="2747" spans="1:7" s="7" customFormat="1" ht="25.5" x14ac:dyDescent="0.2">
      <c r="A2747" s="13" t="s">
        <v>4909</v>
      </c>
      <c r="B2747" s="14" t="s">
        <v>4910</v>
      </c>
      <c r="C2747" s="15" t="s">
        <v>7494</v>
      </c>
      <c r="D2747" s="16">
        <v>53.78</v>
      </c>
      <c r="E2747" s="16">
        <v>10.37</v>
      </c>
      <c r="F2747" s="16">
        <v>64.150000000000006</v>
      </c>
      <c r="G2747" s="7">
        <f t="shared" si="42"/>
        <v>9</v>
      </c>
    </row>
    <row r="2748" spans="1:7" s="7" customFormat="1" ht="25.5" x14ac:dyDescent="0.2">
      <c r="A2748" s="13" t="s">
        <v>4911</v>
      </c>
      <c r="B2748" s="14" t="s">
        <v>4912</v>
      </c>
      <c r="C2748" s="15" t="s">
        <v>7500</v>
      </c>
      <c r="D2748" s="16">
        <v>188.12</v>
      </c>
      <c r="E2748" s="16">
        <v>20.74</v>
      </c>
      <c r="F2748" s="16">
        <v>208.86</v>
      </c>
      <c r="G2748" s="7">
        <f t="shared" si="42"/>
        <v>9</v>
      </c>
    </row>
    <row r="2749" spans="1:7" s="7" customFormat="1" ht="25.5" x14ac:dyDescent="0.2">
      <c r="A2749" s="13" t="s">
        <v>4913</v>
      </c>
      <c r="B2749" s="14" t="s">
        <v>4914</v>
      </c>
      <c r="C2749" s="15" t="s">
        <v>7494</v>
      </c>
      <c r="D2749" s="16">
        <v>607.54999999999995</v>
      </c>
      <c r="E2749" s="16">
        <v>41.47</v>
      </c>
      <c r="F2749" s="16">
        <v>649.02</v>
      </c>
      <c r="G2749" s="7">
        <f t="shared" si="42"/>
        <v>9</v>
      </c>
    </row>
    <row r="2750" spans="1:7" s="7" customFormat="1" ht="25.5" x14ac:dyDescent="0.2">
      <c r="A2750" s="13" t="s">
        <v>4915</v>
      </c>
      <c r="B2750" s="14" t="s">
        <v>4916</v>
      </c>
      <c r="C2750" s="15" t="s">
        <v>7494</v>
      </c>
      <c r="D2750" s="16">
        <v>409.45</v>
      </c>
      <c r="E2750" s="16">
        <v>41.47</v>
      </c>
      <c r="F2750" s="16">
        <v>450.92</v>
      </c>
      <c r="G2750" s="7">
        <f t="shared" si="42"/>
        <v>9</v>
      </c>
    </row>
    <row r="2751" spans="1:7" s="7" customFormat="1" x14ac:dyDescent="0.2">
      <c r="A2751" s="13" t="s">
        <v>4917</v>
      </c>
      <c r="B2751" s="14" t="s">
        <v>4918</v>
      </c>
      <c r="C2751" s="15" t="s">
        <v>7494</v>
      </c>
      <c r="D2751" s="16">
        <v>1.46</v>
      </c>
      <c r="E2751" s="16">
        <v>1.69</v>
      </c>
      <c r="F2751" s="16">
        <v>3.15</v>
      </c>
      <c r="G2751" s="7">
        <f t="shared" si="42"/>
        <v>9</v>
      </c>
    </row>
    <row r="2752" spans="1:7" s="7" customFormat="1" ht="25.5" x14ac:dyDescent="0.2">
      <c r="A2752" s="13" t="s">
        <v>4919</v>
      </c>
      <c r="B2752" s="14" t="s">
        <v>4920</v>
      </c>
      <c r="C2752" s="15" t="s">
        <v>7494</v>
      </c>
      <c r="D2752" s="16">
        <v>6.75</v>
      </c>
      <c r="E2752" s="16">
        <v>10.37</v>
      </c>
      <c r="F2752" s="16">
        <v>17.12</v>
      </c>
      <c r="G2752" s="7">
        <f t="shared" si="42"/>
        <v>9</v>
      </c>
    </row>
    <row r="2753" spans="1:7" s="7" customFormat="1" ht="25.5" x14ac:dyDescent="0.2">
      <c r="A2753" s="13" t="s">
        <v>4921</v>
      </c>
      <c r="B2753" s="14" t="s">
        <v>4922</v>
      </c>
      <c r="C2753" s="15" t="s">
        <v>7500</v>
      </c>
      <c r="D2753" s="16">
        <v>9.64</v>
      </c>
      <c r="E2753" s="16">
        <v>20.74</v>
      </c>
      <c r="F2753" s="16">
        <v>30.38</v>
      </c>
      <c r="G2753" s="7">
        <f t="shared" si="42"/>
        <v>9</v>
      </c>
    </row>
    <row r="2754" spans="1:7" s="7" customFormat="1" x14ac:dyDescent="0.2">
      <c r="A2754" s="13" t="s">
        <v>4923</v>
      </c>
      <c r="B2754" s="14" t="s">
        <v>4924</v>
      </c>
      <c r="C2754" s="15" t="s">
        <v>7494</v>
      </c>
      <c r="D2754" s="16">
        <v>18.73</v>
      </c>
      <c r="E2754" s="16">
        <v>4.1500000000000004</v>
      </c>
      <c r="F2754" s="16">
        <v>22.88</v>
      </c>
      <c r="G2754" s="7">
        <f t="shared" si="42"/>
        <v>9</v>
      </c>
    </row>
    <row r="2755" spans="1:7" s="7" customFormat="1" ht="25.5" x14ac:dyDescent="0.2">
      <c r="A2755" s="13" t="s">
        <v>4925</v>
      </c>
      <c r="B2755" s="14" t="s">
        <v>8332</v>
      </c>
      <c r="C2755" s="15" t="s">
        <v>7494</v>
      </c>
      <c r="D2755" s="16">
        <v>6.76</v>
      </c>
      <c r="E2755" s="16">
        <v>10.37</v>
      </c>
      <c r="F2755" s="16">
        <v>17.13</v>
      </c>
      <c r="G2755" s="7">
        <f t="shared" si="42"/>
        <v>9</v>
      </c>
    </row>
    <row r="2756" spans="1:7" s="7" customFormat="1" x14ac:dyDescent="0.2">
      <c r="A2756" s="13" t="s">
        <v>4926</v>
      </c>
      <c r="B2756" s="14" t="s">
        <v>8333</v>
      </c>
      <c r="C2756" s="15" t="s">
        <v>7494</v>
      </c>
      <c r="D2756" s="16">
        <v>5.43</v>
      </c>
      <c r="E2756" s="16">
        <v>10.37</v>
      </c>
      <c r="F2756" s="16">
        <v>15.8</v>
      </c>
      <c r="G2756" s="7">
        <f t="shared" si="42"/>
        <v>9</v>
      </c>
    </row>
    <row r="2757" spans="1:7" s="7" customFormat="1" ht="25.5" x14ac:dyDescent="0.2">
      <c r="A2757" s="13" t="s">
        <v>4927</v>
      </c>
      <c r="B2757" s="14" t="s">
        <v>4928</v>
      </c>
      <c r="C2757" s="15" t="s">
        <v>7500</v>
      </c>
      <c r="D2757" s="16">
        <v>65.459999999999994</v>
      </c>
      <c r="E2757" s="16">
        <v>10.37</v>
      </c>
      <c r="F2757" s="16">
        <v>75.83</v>
      </c>
      <c r="G2757" s="7">
        <f t="shared" si="42"/>
        <v>9</v>
      </c>
    </row>
    <row r="2758" spans="1:7" s="7" customFormat="1" x14ac:dyDescent="0.2">
      <c r="A2758" s="13" t="s">
        <v>4929</v>
      </c>
      <c r="B2758" s="14" t="s">
        <v>4930</v>
      </c>
      <c r="C2758" s="15" t="s">
        <v>7494</v>
      </c>
      <c r="D2758" s="16">
        <v>57.25</v>
      </c>
      <c r="E2758" s="16">
        <v>10.37</v>
      </c>
      <c r="F2758" s="16">
        <v>67.62</v>
      </c>
      <c r="G2758" s="7">
        <f t="shared" si="42"/>
        <v>9</v>
      </c>
    </row>
    <row r="2759" spans="1:7" s="7" customFormat="1" x14ac:dyDescent="0.2">
      <c r="A2759" s="13" t="s">
        <v>4931</v>
      </c>
      <c r="B2759" s="14" t="s">
        <v>4932</v>
      </c>
      <c r="C2759" s="15" t="s">
        <v>7494</v>
      </c>
      <c r="D2759" s="16">
        <v>64.599999999999994</v>
      </c>
      <c r="E2759" s="16">
        <v>10.37</v>
      </c>
      <c r="F2759" s="16">
        <v>74.97</v>
      </c>
      <c r="G2759" s="7">
        <f t="shared" si="42"/>
        <v>9</v>
      </c>
    </row>
    <row r="2760" spans="1:7" s="7" customFormat="1" x14ac:dyDescent="0.2">
      <c r="A2760" s="13" t="s">
        <v>4933</v>
      </c>
      <c r="B2760" s="14" t="s">
        <v>4934</v>
      </c>
      <c r="C2760" s="15" t="s">
        <v>7494</v>
      </c>
      <c r="D2760" s="16">
        <v>6.13</v>
      </c>
      <c r="E2760" s="16">
        <v>10.37</v>
      </c>
      <c r="F2760" s="16">
        <v>16.5</v>
      </c>
      <c r="G2760" s="7">
        <f t="shared" si="42"/>
        <v>9</v>
      </c>
    </row>
    <row r="2761" spans="1:7" s="7" customFormat="1" x14ac:dyDescent="0.2">
      <c r="A2761" s="13" t="s">
        <v>4935</v>
      </c>
      <c r="B2761" s="14" t="s">
        <v>4936</v>
      </c>
      <c r="C2761" s="15" t="s">
        <v>7494</v>
      </c>
      <c r="D2761" s="16">
        <v>8.48</v>
      </c>
      <c r="E2761" s="16">
        <v>10.37</v>
      </c>
      <c r="F2761" s="16">
        <v>18.850000000000001</v>
      </c>
      <c r="G2761" s="7">
        <f t="shared" si="42"/>
        <v>9</v>
      </c>
    </row>
    <row r="2762" spans="1:7" s="7" customFormat="1" x14ac:dyDescent="0.2">
      <c r="A2762" s="13" t="s">
        <v>4937</v>
      </c>
      <c r="B2762" s="14" t="s">
        <v>4938</v>
      </c>
      <c r="C2762" s="15" t="s">
        <v>7494</v>
      </c>
      <c r="D2762" s="16">
        <v>12.83</v>
      </c>
      <c r="E2762" s="16">
        <v>10.37</v>
      </c>
      <c r="F2762" s="16">
        <v>23.2</v>
      </c>
      <c r="G2762" s="7">
        <f t="shared" ref="G2762:G2825" si="43">LEN(A2762)</f>
        <v>9</v>
      </c>
    </row>
    <row r="2763" spans="1:7" s="7" customFormat="1" x14ac:dyDescent="0.2">
      <c r="A2763" s="13" t="s">
        <v>4939</v>
      </c>
      <c r="B2763" s="14" t="s">
        <v>4940</v>
      </c>
      <c r="C2763" s="15" t="s">
        <v>7494</v>
      </c>
      <c r="D2763" s="16">
        <v>20.43</v>
      </c>
      <c r="E2763" s="16">
        <v>10.37</v>
      </c>
      <c r="F2763" s="16">
        <v>30.8</v>
      </c>
      <c r="G2763" s="7">
        <f t="shared" si="43"/>
        <v>9</v>
      </c>
    </row>
    <row r="2764" spans="1:7" s="7" customFormat="1" ht="25.5" x14ac:dyDescent="0.2">
      <c r="A2764" s="13" t="s">
        <v>4941</v>
      </c>
      <c r="B2764" s="14" t="s">
        <v>4942</v>
      </c>
      <c r="C2764" s="15" t="s">
        <v>7494</v>
      </c>
      <c r="D2764" s="16">
        <v>100.26</v>
      </c>
      <c r="E2764" s="16">
        <v>10.37</v>
      </c>
      <c r="F2764" s="16">
        <v>110.63</v>
      </c>
      <c r="G2764" s="7">
        <f t="shared" si="43"/>
        <v>9</v>
      </c>
    </row>
    <row r="2765" spans="1:7" s="7" customFormat="1" ht="25.5" x14ac:dyDescent="0.2">
      <c r="A2765" s="13" t="s">
        <v>4943</v>
      </c>
      <c r="B2765" s="14" t="s">
        <v>4944</v>
      </c>
      <c r="C2765" s="15" t="s">
        <v>7497</v>
      </c>
      <c r="D2765" s="16">
        <v>228.56</v>
      </c>
      <c r="E2765" s="16">
        <v>4.22</v>
      </c>
      <c r="F2765" s="16">
        <v>232.78</v>
      </c>
      <c r="G2765" s="7">
        <f t="shared" si="43"/>
        <v>9</v>
      </c>
    </row>
    <row r="2766" spans="1:7" s="7" customFormat="1" x14ac:dyDescent="0.2">
      <c r="A2766" s="13" t="s">
        <v>4945</v>
      </c>
      <c r="B2766" s="14" t="s">
        <v>7772</v>
      </c>
      <c r="C2766" s="15"/>
      <c r="D2766" s="16"/>
      <c r="E2766" s="16"/>
      <c r="F2766" s="16"/>
      <c r="G2766" s="7">
        <f t="shared" si="43"/>
        <v>5</v>
      </c>
    </row>
    <row r="2767" spans="1:7" s="7" customFormat="1" ht="25.5" x14ac:dyDescent="0.2">
      <c r="A2767" s="13" t="s">
        <v>4946</v>
      </c>
      <c r="B2767" s="14" t="s">
        <v>4947</v>
      </c>
      <c r="C2767" s="15" t="s">
        <v>7494</v>
      </c>
      <c r="D2767" s="16">
        <v>10.64</v>
      </c>
      <c r="E2767" s="16">
        <v>20.74</v>
      </c>
      <c r="F2767" s="16">
        <v>31.38</v>
      </c>
      <c r="G2767" s="7">
        <f t="shared" si="43"/>
        <v>9</v>
      </c>
    </row>
    <row r="2768" spans="1:7" s="7" customFormat="1" ht="25.5" x14ac:dyDescent="0.2">
      <c r="A2768" s="13" t="s">
        <v>4948</v>
      </c>
      <c r="B2768" s="14" t="s">
        <v>4949</v>
      </c>
      <c r="C2768" s="15" t="s">
        <v>7494</v>
      </c>
      <c r="D2768" s="16">
        <v>21.11</v>
      </c>
      <c r="E2768" s="16">
        <v>20.74</v>
      </c>
      <c r="F2768" s="16">
        <v>41.85</v>
      </c>
      <c r="G2768" s="7">
        <f t="shared" si="43"/>
        <v>9</v>
      </c>
    </row>
    <row r="2769" spans="1:7" s="7" customFormat="1" ht="25.5" x14ac:dyDescent="0.2">
      <c r="A2769" s="13" t="s">
        <v>4950</v>
      </c>
      <c r="B2769" s="14" t="s">
        <v>4951</v>
      </c>
      <c r="C2769" s="15" t="s">
        <v>7494</v>
      </c>
      <c r="D2769" s="16">
        <v>21.11</v>
      </c>
      <c r="E2769" s="16">
        <v>20.74</v>
      </c>
      <c r="F2769" s="16">
        <v>41.85</v>
      </c>
      <c r="G2769" s="7">
        <f t="shared" si="43"/>
        <v>9</v>
      </c>
    </row>
    <row r="2770" spans="1:7" s="7" customFormat="1" ht="25.5" x14ac:dyDescent="0.2">
      <c r="A2770" s="13" t="s">
        <v>4952</v>
      </c>
      <c r="B2770" s="14" t="s">
        <v>4953</v>
      </c>
      <c r="C2770" s="15" t="s">
        <v>7494</v>
      </c>
      <c r="D2770" s="16">
        <v>38.049999999999997</v>
      </c>
      <c r="E2770" s="16">
        <v>20.74</v>
      </c>
      <c r="F2770" s="16">
        <v>58.79</v>
      </c>
      <c r="G2770" s="7">
        <f t="shared" si="43"/>
        <v>9</v>
      </c>
    </row>
    <row r="2771" spans="1:7" s="7" customFormat="1" ht="25.5" x14ac:dyDescent="0.2">
      <c r="A2771" s="13" t="s">
        <v>4954</v>
      </c>
      <c r="B2771" s="14" t="s">
        <v>4955</v>
      </c>
      <c r="C2771" s="15" t="s">
        <v>7494</v>
      </c>
      <c r="D2771" s="16">
        <v>10.94</v>
      </c>
      <c r="E2771" s="16">
        <v>20.74</v>
      </c>
      <c r="F2771" s="16">
        <v>31.68</v>
      </c>
      <c r="G2771" s="7">
        <f t="shared" si="43"/>
        <v>9</v>
      </c>
    </row>
    <row r="2772" spans="1:7" s="7" customFormat="1" ht="25.5" x14ac:dyDescent="0.2">
      <c r="A2772" s="13" t="s">
        <v>4956</v>
      </c>
      <c r="B2772" s="14" t="s">
        <v>4957</v>
      </c>
      <c r="C2772" s="15" t="s">
        <v>7494</v>
      </c>
      <c r="D2772" s="16">
        <v>20.95</v>
      </c>
      <c r="E2772" s="16">
        <v>20.74</v>
      </c>
      <c r="F2772" s="16">
        <v>41.69</v>
      </c>
      <c r="G2772" s="7">
        <f t="shared" si="43"/>
        <v>9</v>
      </c>
    </row>
    <row r="2773" spans="1:7" s="7" customFormat="1" ht="25.5" x14ac:dyDescent="0.2">
      <c r="A2773" s="13" t="s">
        <v>4958</v>
      </c>
      <c r="B2773" s="14" t="s">
        <v>4959</v>
      </c>
      <c r="C2773" s="15" t="s">
        <v>7494</v>
      </c>
      <c r="D2773" s="16">
        <v>10.69</v>
      </c>
      <c r="E2773" s="16">
        <v>20.74</v>
      </c>
      <c r="F2773" s="16">
        <v>31.43</v>
      </c>
      <c r="G2773" s="7">
        <f t="shared" si="43"/>
        <v>9</v>
      </c>
    </row>
    <row r="2774" spans="1:7" s="7" customFormat="1" ht="25.5" x14ac:dyDescent="0.2">
      <c r="A2774" s="13" t="s">
        <v>4960</v>
      </c>
      <c r="B2774" s="14" t="s">
        <v>4961</v>
      </c>
      <c r="C2774" s="15" t="s">
        <v>7494</v>
      </c>
      <c r="D2774" s="16">
        <v>37.99</v>
      </c>
      <c r="E2774" s="16">
        <v>20.74</v>
      </c>
      <c r="F2774" s="16">
        <v>58.73</v>
      </c>
      <c r="G2774" s="7">
        <f t="shared" si="43"/>
        <v>9</v>
      </c>
    </row>
    <row r="2775" spans="1:7" s="7" customFormat="1" ht="25.5" x14ac:dyDescent="0.2">
      <c r="A2775" s="13" t="s">
        <v>4962</v>
      </c>
      <c r="B2775" s="14" t="s">
        <v>4963</v>
      </c>
      <c r="C2775" s="15" t="s">
        <v>7494</v>
      </c>
      <c r="D2775" s="16">
        <v>21.08</v>
      </c>
      <c r="E2775" s="16">
        <v>20.74</v>
      </c>
      <c r="F2775" s="16">
        <v>41.82</v>
      </c>
      <c r="G2775" s="7">
        <f t="shared" si="43"/>
        <v>9</v>
      </c>
    </row>
    <row r="2776" spans="1:7" s="7" customFormat="1" ht="25.5" x14ac:dyDescent="0.2">
      <c r="A2776" s="13" t="s">
        <v>4964</v>
      </c>
      <c r="B2776" s="14" t="s">
        <v>4965</v>
      </c>
      <c r="C2776" s="15" t="s">
        <v>7494</v>
      </c>
      <c r="D2776" s="16">
        <v>37.97</v>
      </c>
      <c r="E2776" s="16">
        <v>20.74</v>
      </c>
      <c r="F2776" s="16">
        <v>58.71</v>
      </c>
      <c r="G2776" s="7">
        <f t="shared" si="43"/>
        <v>9</v>
      </c>
    </row>
    <row r="2777" spans="1:7" s="7" customFormat="1" ht="25.5" x14ac:dyDescent="0.2">
      <c r="A2777" s="13" t="s">
        <v>4966</v>
      </c>
      <c r="B2777" s="14" t="s">
        <v>4967</v>
      </c>
      <c r="C2777" s="15" t="s">
        <v>7494</v>
      </c>
      <c r="D2777" s="16">
        <v>21.71</v>
      </c>
      <c r="E2777" s="16">
        <v>20.74</v>
      </c>
      <c r="F2777" s="16">
        <v>42.45</v>
      </c>
      <c r="G2777" s="7">
        <f t="shared" si="43"/>
        <v>9</v>
      </c>
    </row>
    <row r="2778" spans="1:7" s="7" customFormat="1" ht="25.5" x14ac:dyDescent="0.2">
      <c r="A2778" s="13" t="s">
        <v>4968</v>
      </c>
      <c r="B2778" s="14" t="s">
        <v>4969</v>
      </c>
      <c r="C2778" s="15" t="s">
        <v>7494</v>
      </c>
      <c r="D2778" s="16">
        <v>20.399999999999999</v>
      </c>
      <c r="E2778" s="16">
        <v>20.74</v>
      </c>
      <c r="F2778" s="16">
        <v>41.14</v>
      </c>
      <c r="G2778" s="7">
        <f t="shared" si="43"/>
        <v>9</v>
      </c>
    </row>
    <row r="2779" spans="1:7" s="7" customFormat="1" ht="25.5" x14ac:dyDescent="0.2">
      <c r="A2779" s="13" t="s">
        <v>4970</v>
      </c>
      <c r="B2779" s="14" t="s">
        <v>4971</v>
      </c>
      <c r="C2779" s="15" t="s">
        <v>7494</v>
      </c>
      <c r="D2779" s="16">
        <v>21.01</v>
      </c>
      <c r="E2779" s="16">
        <v>20.74</v>
      </c>
      <c r="F2779" s="16">
        <v>41.75</v>
      </c>
      <c r="G2779" s="7">
        <f t="shared" si="43"/>
        <v>9</v>
      </c>
    </row>
    <row r="2780" spans="1:7" s="7" customFormat="1" ht="25.5" x14ac:dyDescent="0.2">
      <c r="A2780" s="13" t="s">
        <v>4972</v>
      </c>
      <c r="B2780" s="14" t="s">
        <v>4973</v>
      </c>
      <c r="C2780" s="15" t="s">
        <v>7494</v>
      </c>
      <c r="D2780" s="16">
        <v>10.74</v>
      </c>
      <c r="E2780" s="16">
        <v>20.74</v>
      </c>
      <c r="F2780" s="16">
        <v>31.48</v>
      </c>
      <c r="G2780" s="7">
        <f t="shared" si="43"/>
        <v>9</v>
      </c>
    </row>
    <row r="2781" spans="1:7" s="7" customFormat="1" ht="25.5" x14ac:dyDescent="0.2">
      <c r="A2781" s="13" t="s">
        <v>4974</v>
      </c>
      <c r="B2781" s="14" t="s">
        <v>4975</v>
      </c>
      <c r="C2781" s="15" t="s">
        <v>7494</v>
      </c>
      <c r="D2781" s="16">
        <v>22.57</v>
      </c>
      <c r="E2781" s="16">
        <v>20.74</v>
      </c>
      <c r="F2781" s="16">
        <v>43.31</v>
      </c>
      <c r="G2781" s="7">
        <f t="shared" si="43"/>
        <v>9</v>
      </c>
    </row>
    <row r="2782" spans="1:7" s="7" customFormat="1" ht="25.5" x14ac:dyDescent="0.2">
      <c r="A2782" s="13" t="s">
        <v>4976</v>
      </c>
      <c r="B2782" s="14" t="s">
        <v>4977</v>
      </c>
      <c r="C2782" s="15" t="s">
        <v>7494</v>
      </c>
      <c r="D2782" s="16">
        <v>20.87</v>
      </c>
      <c r="E2782" s="16">
        <v>20.74</v>
      </c>
      <c r="F2782" s="16">
        <v>41.61</v>
      </c>
      <c r="G2782" s="7">
        <f t="shared" si="43"/>
        <v>9</v>
      </c>
    </row>
    <row r="2783" spans="1:7" s="7" customFormat="1" ht="25.5" x14ac:dyDescent="0.2">
      <c r="A2783" s="13" t="s">
        <v>4978</v>
      </c>
      <c r="B2783" s="14" t="s">
        <v>4979</v>
      </c>
      <c r="C2783" s="15" t="s">
        <v>7494</v>
      </c>
      <c r="D2783" s="16">
        <v>20.87</v>
      </c>
      <c r="E2783" s="16">
        <v>20.74</v>
      </c>
      <c r="F2783" s="16">
        <v>41.61</v>
      </c>
      <c r="G2783" s="7">
        <f t="shared" si="43"/>
        <v>9</v>
      </c>
    </row>
    <row r="2784" spans="1:7" s="7" customFormat="1" ht="25.5" x14ac:dyDescent="0.2">
      <c r="A2784" s="13" t="s">
        <v>4980</v>
      </c>
      <c r="B2784" s="14" t="s">
        <v>4981</v>
      </c>
      <c r="C2784" s="15" t="s">
        <v>7494</v>
      </c>
      <c r="D2784" s="16">
        <v>10.63</v>
      </c>
      <c r="E2784" s="16">
        <v>20.74</v>
      </c>
      <c r="F2784" s="16">
        <v>31.37</v>
      </c>
      <c r="G2784" s="7">
        <f t="shared" si="43"/>
        <v>9</v>
      </c>
    </row>
    <row r="2785" spans="1:7" s="7" customFormat="1" ht="25.5" x14ac:dyDescent="0.2">
      <c r="A2785" s="13" t="s">
        <v>4982</v>
      </c>
      <c r="B2785" s="14" t="s">
        <v>4983</v>
      </c>
      <c r="C2785" s="15" t="s">
        <v>7494</v>
      </c>
      <c r="D2785" s="16">
        <v>11.04</v>
      </c>
      <c r="E2785" s="16">
        <v>20.74</v>
      </c>
      <c r="F2785" s="16">
        <v>31.78</v>
      </c>
      <c r="G2785" s="7">
        <f t="shared" si="43"/>
        <v>9</v>
      </c>
    </row>
    <row r="2786" spans="1:7" s="7" customFormat="1" ht="25.5" x14ac:dyDescent="0.2">
      <c r="A2786" s="13" t="s">
        <v>4984</v>
      </c>
      <c r="B2786" s="14" t="s">
        <v>4985</v>
      </c>
      <c r="C2786" s="15" t="s">
        <v>7494</v>
      </c>
      <c r="D2786" s="16">
        <v>21.16</v>
      </c>
      <c r="E2786" s="16">
        <v>20.74</v>
      </c>
      <c r="F2786" s="16">
        <v>41.9</v>
      </c>
      <c r="G2786" s="7">
        <f t="shared" si="43"/>
        <v>9</v>
      </c>
    </row>
    <row r="2787" spans="1:7" s="7" customFormat="1" x14ac:dyDescent="0.2">
      <c r="A2787" s="13" t="s">
        <v>4986</v>
      </c>
      <c r="B2787" s="14" t="s">
        <v>7773</v>
      </c>
      <c r="C2787" s="15"/>
      <c r="D2787" s="16"/>
      <c r="E2787" s="16"/>
      <c r="F2787" s="16"/>
      <c r="G2787" s="7">
        <f t="shared" si="43"/>
        <v>2</v>
      </c>
    </row>
    <row r="2788" spans="1:7" s="7" customFormat="1" x14ac:dyDescent="0.2">
      <c r="A2788" s="13" t="s">
        <v>4987</v>
      </c>
      <c r="B2788" s="14" t="s">
        <v>4988</v>
      </c>
      <c r="C2788" s="15"/>
      <c r="D2788" s="16"/>
      <c r="E2788" s="16"/>
      <c r="F2788" s="16"/>
      <c r="G2788" s="7">
        <f t="shared" si="43"/>
        <v>5</v>
      </c>
    </row>
    <row r="2789" spans="1:7" s="7" customFormat="1" ht="38.25" x14ac:dyDescent="0.2">
      <c r="A2789" s="13" t="s">
        <v>7774</v>
      </c>
      <c r="B2789" s="14" t="s">
        <v>7775</v>
      </c>
      <c r="C2789" s="15" t="s">
        <v>7494</v>
      </c>
      <c r="D2789" s="16">
        <v>1207.56</v>
      </c>
      <c r="E2789" s="16">
        <v>58.34</v>
      </c>
      <c r="F2789" s="16">
        <v>1265.9000000000001</v>
      </c>
      <c r="G2789" s="7">
        <f t="shared" si="43"/>
        <v>9</v>
      </c>
    </row>
    <row r="2790" spans="1:7" s="7" customFormat="1" ht="38.25" x14ac:dyDescent="0.2">
      <c r="A2790" s="13" t="s">
        <v>7776</v>
      </c>
      <c r="B2790" s="14" t="s">
        <v>7777</v>
      </c>
      <c r="C2790" s="15" t="s">
        <v>7494</v>
      </c>
      <c r="D2790" s="16">
        <v>1508.25</v>
      </c>
      <c r="E2790" s="16">
        <v>58.34</v>
      </c>
      <c r="F2790" s="16">
        <v>1566.59</v>
      </c>
      <c r="G2790" s="7">
        <f t="shared" si="43"/>
        <v>9</v>
      </c>
    </row>
    <row r="2791" spans="1:7" s="7" customFormat="1" x14ac:dyDescent="0.2">
      <c r="A2791" s="13" t="s">
        <v>4989</v>
      </c>
      <c r="B2791" s="14" t="s">
        <v>4990</v>
      </c>
      <c r="C2791" s="15"/>
      <c r="D2791" s="16"/>
      <c r="E2791" s="16"/>
      <c r="F2791" s="16"/>
      <c r="G2791" s="7">
        <f t="shared" si="43"/>
        <v>5</v>
      </c>
    </row>
    <row r="2792" spans="1:7" s="7" customFormat="1" x14ac:dyDescent="0.2">
      <c r="A2792" s="13" t="s">
        <v>4991</v>
      </c>
      <c r="B2792" s="14" t="s">
        <v>4992</v>
      </c>
      <c r="C2792" s="15" t="s">
        <v>7494</v>
      </c>
      <c r="D2792" s="16">
        <v>9.65</v>
      </c>
      <c r="E2792" s="16">
        <v>20.74</v>
      </c>
      <c r="F2792" s="16">
        <v>30.39</v>
      </c>
      <c r="G2792" s="7">
        <f t="shared" si="43"/>
        <v>9</v>
      </c>
    </row>
    <row r="2793" spans="1:7" s="7" customFormat="1" x14ac:dyDescent="0.2">
      <c r="A2793" s="13" t="s">
        <v>4993</v>
      </c>
      <c r="B2793" s="14" t="s">
        <v>4994</v>
      </c>
      <c r="C2793" s="15" t="s">
        <v>7494</v>
      </c>
      <c r="D2793" s="16">
        <v>673.96</v>
      </c>
      <c r="E2793" s="16">
        <v>39.4</v>
      </c>
      <c r="F2793" s="16">
        <v>713.36</v>
      </c>
      <c r="G2793" s="7">
        <f t="shared" si="43"/>
        <v>9</v>
      </c>
    </row>
    <row r="2794" spans="1:7" s="7" customFormat="1" x14ac:dyDescent="0.2">
      <c r="A2794" s="13" t="s">
        <v>4995</v>
      </c>
      <c r="B2794" s="14" t="s">
        <v>4996</v>
      </c>
      <c r="C2794" s="15" t="s">
        <v>7494</v>
      </c>
      <c r="D2794" s="16">
        <v>433.37</v>
      </c>
      <c r="E2794" s="16">
        <v>33.04</v>
      </c>
      <c r="F2794" s="16">
        <v>466.41</v>
      </c>
      <c r="G2794" s="7">
        <f t="shared" si="43"/>
        <v>9</v>
      </c>
    </row>
    <row r="2795" spans="1:7" s="7" customFormat="1" x14ac:dyDescent="0.2">
      <c r="A2795" s="13" t="s">
        <v>4997</v>
      </c>
      <c r="B2795" s="14" t="s">
        <v>4998</v>
      </c>
      <c r="C2795" s="15" t="s">
        <v>7494</v>
      </c>
      <c r="D2795" s="16">
        <v>165.66</v>
      </c>
      <c r="E2795" s="16">
        <v>20.74</v>
      </c>
      <c r="F2795" s="16">
        <v>186.4</v>
      </c>
      <c r="G2795" s="7">
        <f t="shared" si="43"/>
        <v>9</v>
      </c>
    </row>
    <row r="2796" spans="1:7" s="7" customFormat="1" x14ac:dyDescent="0.2">
      <c r="A2796" s="13" t="s">
        <v>7778</v>
      </c>
      <c r="B2796" s="14" t="s">
        <v>7779</v>
      </c>
      <c r="C2796" s="15" t="s">
        <v>7494</v>
      </c>
      <c r="D2796" s="16">
        <v>13.93</v>
      </c>
      <c r="E2796" s="16">
        <v>24.95</v>
      </c>
      <c r="F2796" s="16">
        <v>38.880000000000003</v>
      </c>
      <c r="G2796" s="7">
        <f t="shared" si="43"/>
        <v>9</v>
      </c>
    </row>
    <row r="2797" spans="1:7" s="7" customFormat="1" x14ac:dyDescent="0.2">
      <c r="A2797" s="13" t="s">
        <v>4999</v>
      </c>
      <c r="B2797" s="14" t="s">
        <v>5000</v>
      </c>
      <c r="C2797" s="15" t="s">
        <v>7494</v>
      </c>
      <c r="D2797" s="16">
        <v>82.22</v>
      </c>
      <c r="E2797" s="16">
        <v>33.04</v>
      </c>
      <c r="F2797" s="16">
        <v>115.26</v>
      </c>
      <c r="G2797" s="7">
        <f t="shared" si="43"/>
        <v>9</v>
      </c>
    </row>
    <row r="2798" spans="1:7" s="7" customFormat="1" ht="25.5" x14ac:dyDescent="0.2">
      <c r="A2798" s="13" t="s">
        <v>5001</v>
      </c>
      <c r="B2798" s="14" t="s">
        <v>5002</v>
      </c>
      <c r="C2798" s="15" t="s">
        <v>7494</v>
      </c>
      <c r="D2798" s="16">
        <v>2156.9899999999998</v>
      </c>
      <c r="E2798" s="16">
        <v>82.94</v>
      </c>
      <c r="F2798" s="16">
        <v>2239.9299999999998</v>
      </c>
      <c r="G2798" s="7">
        <f t="shared" si="43"/>
        <v>9</v>
      </c>
    </row>
    <row r="2799" spans="1:7" s="7" customFormat="1" x14ac:dyDescent="0.2">
      <c r="A2799" s="13" t="s">
        <v>5003</v>
      </c>
      <c r="B2799" s="14" t="s">
        <v>5004</v>
      </c>
      <c r="C2799" s="15" t="s">
        <v>7494</v>
      </c>
      <c r="D2799" s="16">
        <v>457.33</v>
      </c>
      <c r="E2799" s="16">
        <v>33.04</v>
      </c>
      <c r="F2799" s="16">
        <v>490.37</v>
      </c>
      <c r="G2799" s="7">
        <f t="shared" si="43"/>
        <v>9</v>
      </c>
    </row>
    <row r="2800" spans="1:7" s="7" customFormat="1" x14ac:dyDescent="0.2">
      <c r="A2800" s="13" t="s">
        <v>5005</v>
      </c>
      <c r="B2800" s="14" t="s">
        <v>7415</v>
      </c>
      <c r="C2800" s="15" t="s">
        <v>7494</v>
      </c>
      <c r="D2800" s="16">
        <v>142.49</v>
      </c>
      <c r="E2800" s="16">
        <v>33.04</v>
      </c>
      <c r="F2800" s="16">
        <v>175.53</v>
      </c>
      <c r="G2800" s="7">
        <f t="shared" si="43"/>
        <v>9</v>
      </c>
    </row>
    <row r="2801" spans="1:7" s="7" customFormat="1" x14ac:dyDescent="0.2">
      <c r="A2801" s="13" t="s">
        <v>5006</v>
      </c>
      <c r="B2801" s="14" t="s">
        <v>5007</v>
      </c>
      <c r="C2801" s="15"/>
      <c r="D2801" s="16"/>
      <c r="E2801" s="16"/>
      <c r="F2801" s="16"/>
      <c r="G2801" s="7">
        <f t="shared" si="43"/>
        <v>5</v>
      </c>
    </row>
    <row r="2802" spans="1:7" s="7" customFormat="1" x14ac:dyDescent="0.2">
      <c r="A2802" s="13" t="s">
        <v>5008</v>
      </c>
      <c r="B2802" s="14" t="s">
        <v>5009</v>
      </c>
      <c r="C2802" s="15" t="s">
        <v>7494</v>
      </c>
      <c r="D2802" s="16">
        <v>18752.939999999999</v>
      </c>
      <c r="E2802" s="16">
        <v>165.88</v>
      </c>
      <c r="F2802" s="16">
        <v>18918.82</v>
      </c>
      <c r="G2802" s="7">
        <f t="shared" si="43"/>
        <v>9</v>
      </c>
    </row>
    <row r="2803" spans="1:7" s="7" customFormat="1" x14ac:dyDescent="0.2">
      <c r="A2803" s="13" t="s">
        <v>5010</v>
      </c>
      <c r="B2803" s="14" t="s">
        <v>5011</v>
      </c>
      <c r="C2803" s="15" t="s">
        <v>7494</v>
      </c>
      <c r="D2803" s="16">
        <v>15493.77</v>
      </c>
      <c r="E2803" s="16">
        <v>186.62</v>
      </c>
      <c r="F2803" s="16">
        <v>15680.39</v>
      </c>
      <c r="G2803" s="7">
        <f t="shared" si="43"/>
        <v>9</v>
      </c>
    </row>
    <row r="2804" spans="1:7" s="7" customFormat="1" ht="25.5" x14ac:dyDescent="0.2">
      <c r="A2804" s="13" t="s">
        <v>7315</v>
      </c>
      <c r="B2804" s="14" t="s">
        <v>7316</v>
      </c>
      <c r="C2804" s="15" t="s">
        <v>7494</v>
      </c>
      <c r="D2804" s="16">
        <v>500.94</v>
      </c>
      <c r="E2804" s="16">
        <v>207.35</v>
      </c>
      <c r="F2804" s="16">
        <v>708.29</v>
      </c>
      <c r="G2804" s="7">
        <f t="shared" si="43"/>
        <v>9</v>
      </c>
    </row>
    <row r="2805" spans="1:7" s="7" customFormat="1" ht="25.5" x14ac:dyDescent="0.2">
      <c r="A2805" s="13" t="s">
        <v>5012</v>
      </c>
      <c r="B2805" s="14" t="s">
        <v>5013</v>
      </c>
      <c r="C2805" s="15" t="s">
        <v>7503</v>
      </c>
      <c r="D2805" s="16">
        <v>12532.25</v>
      </c>
      <c r="E2805" s="16">
        <v>4397.28</v>
      </c>
      <c r="F2805" s="16">
        <v>16929.53</v>
      </c>
      <c r="G2805" s="7">
        <f t="shared" si="43"/>
        <v>9</v>
      </c>
    </row>
    <row r="2806" spans="1:7" s="7" customFormat="1" ht="25.5" x14ac:dyDescent="0.2">
      <c r="A2806" s="13" t="s">
        <v>5014</v>
      </c>
      <c r="B2806" s="14" t="s">
        <v>5015</v>
      </c>
      <c r="C2806" s="15" t="s">
        <v>7503</v>
      </c>
      <c r="D2806" s="16">
        <v>25408.49</v>
      </c>
      <c r="E2806" s="16">
        <v>4946.9399999999996</v>
      </c>
      <c r="F2806" s="16">
        <v>30355.43</v>
      </c>
      <c r="G2806" s="7">
        <f t="shared" si="43"/>
        <v>9</v>
      </c>
    </row>
    <row r="2807" spans="1:7" s="7" customFormat="1" ht="25.5" x14ac:dyDescent="0.2">
      <c r="A2807" s="13" t="s">
        <v>5016</v>
      </c>
      <c r="B2807" s="14" t="s">
        <v>5017</v>
      </c>
      <c r="C2807" s="15" t="s">
        <v>7503</v>
      </c>
      <c r="D2807" s="16">
        <v>28311.84</v>
      </c>
      <c r="E2807" s="16">
        <v>5817.13</v>
      </c>
      <c r="F2807" s="16">
        <v>34128.97</v>
      </c>
      <c r="G2807" s="7">
        <f t="shared" si="43"/>
        <v>9</v>
      </c>
    </row>
    <row r="2808" spans="1:7" s="7" customFormat="1" ht="25.5" x14ac:dyDescent="0.2">
      <c r="A2808" s="13" t="s">
        <v>5018</v>
      </c>
      <c r="B2808" s="14" t="s">
        <v>5019</v>
      </c>
      <c r="C2808" s="15" t="s">
        <v>7494</v>
      </c>
      <c r="D2808" s="16">
        <v>1176.1500000000001</v>
      </c>
      <c r="E2808" s="16">
        <v>43.02</v>
      </c>
      <c r="F2808" s="16">
        <v>1219.17</v>
      </c>
      <c r="G2808" s="7">
        <f t="shared" si="43"/>
        <v>9</v>
      </c>
    </row>
    <row r="2809" spans="1:7" s="7" customFormat="1" ht="25.5" x14ac:dyDescent="0.2">
      <c r="A2809" s="13" t="s">
        <v>5020</v>
      </c>
      <c r="B2809" s="14" t="s">
        <v>5021</v>
      </c>
      <c r="C2809" s="15" t="s">
        <v>7494</v>
      </c>
      <c r="D2809" s="16">
        <v>1666.21</v>
      </c>
      <c r="E2809" s="16">
        <v>53.77</v>
      </c>
      <c r="F2809" s="16">
        <v>1719.98</v>
      </c>
      <c r="G2809" s="7">
        <f t="shared" si="43"/>
        <v>9</v>
      </c>
    </row>
    <row r="2810" spans="1:7" s="7" customFormat="1" ht="25.5" x14ac:dyDescent="0.2">
      <c r="A2810" s="13" t="s">
        <v>5022</v>
      </c>
      <c r="B2810" s="14" t="s">
        <v>5023</v>
      </c>
      <c r="C2810" s="15" t="s">
        <v>7494</v>
      </c>
      <c r="D2810" s="16">
        <v>2965.53</v>
      </c>
      <c r="E2810" s="16">
        <v>58.34</v>
      </c>
      <c r="F2810" s="16">
        <v>3023.87</v>
      </c>
      <c r="G2810" s="7">
        <f t="shared" si="43"/>
        <v>9</v>
      </c>
    </row>
    <row r="2811" spans="1:7" s="7" customFormat="1" x14ac:dyDescent="0.2">
      <c r="A2811" s="13" t="s">
        <v>5024</v>
      </c>
      <c r="B2811" s="14" t="s">
        <v>7780</v>
      </c>
      <c r="C2811" s="15"/>
      <c r="D2811" s="16"/>
      <c r="E2811" s="16"/>
      <c r="F2811" s="16"/>
      <c r="G2811" s="7">
        <f t="shared" si="43"/>
        <v>5</v>
      </c>
    </row>
    <row r="2812" spans="1:7" s="7" customFormat="1" x14ac:dyDescent="0.2">
      <c r="A2812" s="13" t="s">
        <v>5025</v>
      </c>
      <c r="B2812" s="14" t="s">
        <v>5026</v>
      </c>
      <c r="C2812" s="15" t="s">
        <v>7494</v>
      </c>
      <c r="D2812" s="16">
        <v>218.4</v>
      </c>
      <c r="E2812" s="16">
        <v>33.04</v>
      </c>
      <c r="F2812" s="16">
        <v>251.44</v>
      </c>
      <c r="G2812" s="7">
        <f t="shared" si="43"/>
        <v>9</v>
      </c>
    </row>
    <row r="2813" spans="1:7" s="7" customFormat="1" x14ac:dyDescent="0.2">
      <c r="A2813" s="13" t="s">
        <v>5027</v>
      </c>
      <c r="B2813" s="14" t="s">
        <v>5028</v>
      </c>
      <c r="C2813" s="15"/>
      <c r="D2813" s="16"/>
      <c r="E2813" s="16"/>
      <c r="F2813" s="16"/>
      <c r="G2813" s="7">
        <f t="shared" si="43"/>
        <v>5</v>
      </c>
    </row>
    <row r="2814" spans="1:7" s="7" customFormat="1" x14ac:dyDescent="0.2">
      <c r="A2814" s="13" t="s">
        <v>5029</v>
      </c>
      <c r="B2814" s="14" t="s">
        <v>5030</v>
      </c>
      <c r="C2814" s="15" t="s">
        <v>7494</v>
      </c>
      <c r="D2814" s="16">
        <v>391.72</v>
      </c>
      <c r="E2814" s="16">
        <v>41.47</v>
      </c>
      <c r="F2814" s="16">
        <v>433.19</v>
      </c>
      <c r="G2814" s="7">
        <f t="shared" si="43"/>
        <v>9</v>
      </c>
    </row>
    <row r="2815" spans="1:7" s="7" customFormat="1" ht="25.5" x14ac:dyDescent="0.2">
      <c r="A2815" s="13" t="s">
        <v>7781</v>
      </c>
      <c r="B2815" s="14" t="s">
        <v>7782</v>
      </c>
      <c r="C2815" s="15" t="s">
        <v>7494</v>
      </c>
      <c r="D2815" s="16">
        <v>294.57</v>
      </c>
      <c r="E2815" s="16">
        <v>41.47</v>
      </c>
      <c r="F2815" s="16">
        <v>336.04</v>
      </c>
      <c r="G2815" s="7">
        <f t="shared" si="43"/>
        <v>9</v>
      </c>
    </row>
    <row r="2816" spans="1:7" s="7" customFormat="1" x14ac:dyDescent="0.2">
      <c r="A2816" s="13" t="s">
        <v>5031</v>
      </c>
      <c r="B2816" s="14" t="s">
        <v>5032</v>
      </c>
      <c r="C2816" s="15"/>
      <c r="D2816" s="16"/>
      <c r="E2816" s="16"/>
      <c r="F2816" s="16"/>
      <c r="G2816" s="7">
        <f t="shared" si="43"/>
        <v>5</v>
      </c>
    </row>
    <row r="2817" spans="1:7" s="7" customFormat="1" x14ac:dyDescent="0.2">
      <c r="A2817" s="13" t="s">
        <v>5033</v>
      </c>
      <c r="B2817" s="14" t="s">
        <v>5034</v>
      </c>
      <c r="C2817" s="15" t="s">
        <v>7494</v>
      </c>
      <c r="D2817" s="16">
        <v>32.68</v>
      </c>
      <c r="E2817" s="16">
        <v>20.74</v>
      </c>
      <c r="F2817" s="16">
        <v>53.42</v>
      </c>
      <c r="G2817" s="7">
        <f t="shared" si="43"/>
        <v>9</v>
      </c>
    </row>
    <row r="2818" spans="1:7" s="7" customFormat="1" x14ac:dyDescent="0.2">
      <c r="A2818" s="13" t="s">
        <v>5035</v>
      </c>
      <c r="B2818" s="14" t="s">
        <v>5036</v>
      </c>
      <c r="C2818" s="15"/>
      <c r="D2818" s="16"/>
      <c r="E2818" s="16"/>
      <c r="F2818" s="16"/>
      <c r="G2818" s="7">
        <f t="shared" si="43"/>
        <v>5</v>
      </c>
    </row>
    <row r="2819" spans="1:7" s="7" customFormat="1" ht="25.5" x14ac:dyDescent="0.2">
      <c r="A2819" s="13" t="s">
        <v>7783</v>
      </c>
      <c r="B2819" s="14" t="s">
        <v>7784</v>
      </c>
      <c r="C2819" s="15" t="s">
        <v>7503</v>
      </c>
      <c r="D2819" s="16">
        <v>8959.9</v>
      </c>
      <c r="E2819" s="16">
        <v>337.46</v>
      </c>
      <c r="F2819" s="16">
        <v>9297.36</v>
      </c>
      <c r="G2819" s="7">
        <f t="shared" si="43"/>
        <v>9</v>
      </c>
    </row>
    <row r="2820" spans="1:7" s="7" customFormat="1" ht="25.5" x14ac:dyDescent="0.2">
      <c r="A2820" s="13" t="s">
        <v>5037</v>
      </c>
      <c r="B2820" s="14" t="s">
        <v>5038</v>
      </c>
      <c r="C2820" s="15" t="s">
        <v>7503</v>
      </c>
      <c r="D2820" s="16">
        <v>7417.4</v>
      </c>
      <c r="E2820" s="16">
        <v>326.88</v>
      </c>
      <c r="F2820" s="16">
        <v>7744.28</v>
      </c>
      <c r="G2820" s="7">
        <f t="shared" si="43"/>
        <v>9</v>
      </c>
    </row>
    <row r="2821" spans="1:7" s="7" customFormat="1" ht="25.5" x14ac:dyDescent="0.2">
      <c r="A2821" s="13" t="s">
        <v>5039</v>
      </c>
      <c r="B2821" s="14" t="s">
        <v>5040</v>
      </c>
      <c r="C2821" s="15" t="s">
        <v>7503</v>
      </c>
      <c r="D2821" s="16">
        <v>8293.3700000000008</v>
      </c>
      <c r="E2821" s="16">
        <v>337.46</v>
      </c>
      <c r="F2821" s="16">
        <v>8630.83</v>
      </c>
      <c r="G2821" s="7">
        <f t="shared" si="43"/>
        <v>9</v>
      </c>
    </row>
    <row r="2822" spans="1:7" s="7" customFormat="1" ht="25.5" x14ac:dyDescent="0.2">
      <c r="A2822" s="13" t="s">
        <v>5041</v>
      </c>
      <c r="B2822" s="14" t="s">
        <v>5042</v>
      </c>
      <c r="C2822" s="15" t="s">
        <v>7503</v>
      </c>
      <c r="D2822" s="16">
        <v>12699.88</v>
      </c>
      <c r="E2822" s="16">
        <v>337.46</v>
      </c>
      <c r="F2822" s="16">
        <v>13037.34</v>
      </c>
      <c r="G2822" s="7">
        <f t="shared" si="43"/>
        <v>9</v>
      </c>
    </row>
    <row r="2823" spans="1:7" s="7" customFormat="1" ht="25.5" x14ac:dyDescent="0.2">
      <c r="A2823" s="13" t="s">
        <v>5043</v>
      </c>
      <c r="B2823" s="14" t="s">
        <v>5044</v>
      </c>
      <c r="C2823" s="15" t="s">
        <v>7503</v>
      </c>
      <c r="D2823" s="16">
        <v>3086.78</v>
      </c>
      <c r="E2823" s="16">
        <v>326.88</v>
      </c>
      <c r="F2823" s="16">
        <v>3413.66</v>
      </c>
      <c r="G2823" s="7">
        <f t="shared" si="43"/>
        <v>9</v>
      </c>
    </row>
    <row r="2824" spans="1:7" s="7" customFormat="1" ht="25.5" x14ac:dyDescent="0.2">
      <c r="A2824" s="13" t="s">
        <v>5045</v>
      </c>
      <c r="B2824" s="14" t="s">
        <v>5046</v>
      </c>
      <c r="C2824" s="15" t="s">
        <v>7503</v>
      </c>
      <c r="D2824" s="16">
        <v>4356.09</v>
      </c>
      <c r="E2824" s="16">
        <v>326.88</v>
      </c>
      <c r="F2824" s="16">
        <v>4682.97</v>
      </c>
      <c r="G2824" s="7">
        <f t="shared" si="43"/>
        <v>9</v>
      </c>
    </row>
    <row r="2825" spans="1:7" s="7" customFormat="1" ht="25.5" x14ac:dyDescent="0.2">
      <c r="A2825" s="13" t="s">
        <v>5047</v>
      </c>
      <c r="B2825" s="14" t="s">
        <v>5048</v>
      </c>
      <c r="C2825" s="15" t="s">
        <v>7503</v>
      </c>
      <c r="D2825" s="16">
        <v>6139.55</v>
      </c>
      <c r="E2825" s="16">
        <v>337.46</v>
      </c>
      <c r="F2825" s="16">
        <v>6477.01</v>
      </c>
      <c r="G2825" s="7">
        <f t="shared" si="43"/>
        <v>9</v>
      </c>
    </row>
    <row r="2826" spans="1:7" s="7" customFormat="1" ht="25.5" x14ac:dyDescent="0.2">
      <c r="A2826" s="13" t="s">
        <v>5049</v>
      </c>
      <c r="B2826" s="14" t="s">
        <v>5050</v>
      </c>
      <c r="C2826" s="15" t="s">
        <v>7503</v>
      </c>
      <c r="D2826" s="16">
        <v>7171.42</v>
      </c>
      <c r="E2826" s="16">
        <v>337.46</v>
      </c>
      <c r="F2826" s="16">
        <v>7508.88</v>
      </c>
      <c r="G2826" s="7">
        <f t="shared" ref="G2826:G2889" si="44">LEN(A2826)</f>
        <v>9</v>
      </c>
    </row>
    <row r="2827" spans="1:7" s="7" customFormat="1" ht="25.5" x14ac:dyDescent="0.2">
      <c r="A2827" s="13" t="s">
        <v>5051</v>
      </c>
      <c r="B2827" s="14" t="s">
        <v>5052</v>
      </c>
      <c r="C2827" s="15" t="s">
        <v>7503</v>
      </c>
      <c r="D2827" s="16">
        <v>6992.07</v>
      </c>
      <c r="E2827" s="16">
        <v>337.46</v>
      </c>
      <c r="F2827" s="16">
        <v>7329.53</v>
      </c>
      <c r="G2827" s="7">
        <f t="shared" si="44"/>
        <v>9</v>
      </c>
    </row>
    <row r="2828" spans="1:7" s="7" customFormat="1" ht="25.5" x14ac:dyDescent="0.2">
      <c r="A2828" s="13" t="s">
        <v>5053</v>
      </c>
      <c r="B2828" s="14" t="s">
        <v>5054</v>
      </c>
      <c r="C2828" s="15" t="s">
        <v>7503</v>
      </c>
      <c r="D2828" s="16">
        <v>10582.42</v>
      </c>
      <c r="E2828" s="16">
        <v>337.46</v>
      </c>
      <c r="F2828" s="16">
        <v>10919.88</v>
      </c>
      <c r="G2828" s="7">
        <f t="shared" si="44"/>
        <v>9</v>
      </c>
    </row>
    <row r="2829" spans="1:7" s="7" customFormat="1" x14ac:dyDescent="0.2">
      <c r="A2829" s="13" t="s">
        <v>5055</v>
      </c>
      <c r="B2829" s="14" t="s">
        <v>5056</v>
      </c>
      <c r="C2829" s="15"/>
      <c r="D2829" s="16"/>
      <c r="E2829" s="16"/>
      <c r="F2829" s="16"/>
      <c r="G2829" s="7">
        <f t="shared" si="44"/>
        <v>5</v>
      </c>
    </row>
    <row r="2830" spans="1:7" s="7" customFormat="1" ht="25.5" x14ac:dyDescent="0.2">
      <c r="A2830" s="13" t="s">
        <v>5057</v>
      </c>
      <c r="B2830" s="14" t="s">
        <v>7416</v>
      </c>
      <c r="C2830" s="15" t="s">
        <v>7494</v>
      </c>
      <c r="D2830" s="16">
        <v>37321.75</v>
      </c>
      <c r="E2830" s="16">
        <v>764</v>
      </c>
      <c r="F2830" s="16">
        <v>38085.75</v>
      </c>
      <c r="G2830" s="7">
        <f t="shared" si="44"/>
        <v>9</v>
      </c>
    </row>
    <row r="2831" spans="1:7" s="7" customFormat="1" ht="25.5" x14ac:dyDescent="0.2">
      <c r="A2831" s="13" t="s">
        <v>5058</v>
      </c>
      <c r="B2831" s="14" t="s">
        <v>7417</v>
      </c>
      <c r="C2831" s="15" t="s">
        <v>7494</v>
      </c>
      <c r="D2831" s="16">
        <v>43142.27</v>
      </c>
      <c r="E2831" s="16">
        <v>764</v>
      </c>
      <c r="F2831" s="16">
        <v>43906.27</v>
      </c>
      <c r="G2831" s="7">
        <f t="shared" si="44"/>
        <v>9</v>
      </c>
    </row>
    <row r="2832" spans="1:7" s="7" customFormat="1" ht="25.5" x14ac:dyDescent="0.2">
      <c r="A2832" s="13" t="s">
        <v>5059</v>
      </c>
      <c r="B2832" s="14" t="s">
        <v>7418</v>
      </c>
      <c r="C2832" s="15" t="s">
        <v>7494</v>
      </c>
      <c r="D2832" s="16">
        <v>49847.73</v>
      </c>
      <c r="E2832" s="16">
        <v>764</v>
      </c>
      <c r="F2832" s="16">
        <v>50611.73</v>
      </c>
      <c r="G2832" s="7">
        <f t="shared" si="44"/>
        <v>9</v>
      </c>
    </row>
    <row r="2833" spans="1:7" s="7" customFormat="1" ht="25.5" x14ac:dyDescent="0.2">
      <c r="A2833" s="13" t="s">
        <v>5060</v>
      </c>
      <c r="B2833" s="14" t="s">
        <v>7419</v>
      </c>
      <c r="C2833" s="15" t="s">
        <v>7494</v>
      </c>
      <c r="D2833" s="16">
        <v>55549.65</v>
      </c>
      <c r="E2833" s="16">
        <v>764</v>
      </c>
      <c r="F2833" s="16">
        <v>56313.65</v>
      </c>
      <c r="G2833" s="7">
        <f t="shared" si="44"/>
        <v>9</v>
      </c>
    </row>
    <row r="2834" spans="1:7" s="7" customFormat="1" ht="25.5" x14ac:dyDescent="0.2">
      <c r="A2834" s="13" t="s">
        <v>5061</v>
      </c>
      <c r="B2834" s="14" t="s">
        <v>7420</v>
      </c>
      <c r="C2834" s="15" t="s">
        <v>7494</v>
      </c>
      <c r="D2834" s="16">
        <v>3588.5</v>
      </c>
      <c r="E2834" s="16">
        <v>668.5</v>
      </c>
      <c r="F2834" s="16">
        <v>4257</v>
      </c>
      <c r="G2834" s="7">
        <f t="shared" si="44"/>
        <v>9</v>
      </c>
    </row>
    <row r="2835" spans="1:7" s="7" customFormat="1" ht="25.5" x14ac:dyDescent="0.2">
      <c r="A2835" s="13" t="s">
        <v>5062</v>
      </c>
      <c r="B2835" s="14" t="s">
        <v>7421</v>
      </c>
      <c r="C2835" s="15" t="s">
        <v>7494</v>
      </c>
      <c r="D2835" s="16">
        <v>4639.3</v>
      </c>
      <c r="E2835" s="16">
        <v>668.5</v>
      </c>
      <c r="F2835" s="16">
        <v>5307.8</v>
      </c>
      <c r="G2835" s="7">
        <f t="shared" si="44"/>
        <v>9</v>
      </c>
    </row>
    <row r="2836" spans="1:7" s="7" customFormat="1" ht="25.5" x14ac:dyDescent="0.2">
      <c r="A2836" s="13" t="s">
        <v>5063</v>
      </c>
      <c r="B2836" s="14" t="s">
        <v>7422</v>
      </c>
      <c r="C2836" s="15" t="s">
        <v>7494</v>
      </c>
      <c r="D2836" s="16">
        <v>6238.02</v>
      </c>
      <c r="E2836" s="16">
        <v>668.5</v>
      </c>
      <c r="F2836" s="16">
        <v>6906.52</v>
      </c>
      <c r="G2836" s="7">
        <f t="shared" si="44"/>
        <v>9</v>
      </c>
    </row>
    <row r="2837" spans="1:7" s="7" customFormat="1" ht="25.5" x14ac:dyDescent="0.2">
      <c r="A2837" s="13" t="s">
        <v>5064</v>
      </c>
      <c r="B2837" s="14" t="s">
        <v>7423</v>
      </c>
      <c r="C2837" s="15" t="s">
        <v>7494</v>
      </c>
      <c r="D2837" s="16">
        <v>3994.81</v>
      </c>
      <c r="E2837" s="16">
        <v>668.5</v>
      </c>
      <c r="F2837" s="16">
        <v>4663.3100000000004</v>
      </c>
      <c r="G2837" s="7">
        <f t="shared" si="44"/>
        <v>9</v>
      </c>
    </row>
    <row r="2838" spans="1:7" s="7" customFormat="1" ht="25.5" x14ac:dyDescent="0.2">
      <c r="A2838" s="13" t="s">
        <v>5065</v>
      </c>
      <c r="B2838" s="14" t="s">
        <v>7424</v>
      </c>
      <c r="C2838" s="15" t="s">
        <v>7494</v>
      </c>
      <c r="D2838" s="16">
        <v>4599.8900000000003</v>
      </c>
      <c r="E2838" s="16">
        <v>668.5</v>
      </c>
      <c r="F2838" s="16">
        <v>5268.39</v>
      </c>
      <c r="G2838" s="7">
        <f t="shared" si="44"/>
        <v>9</v>
      </c>
    </row>
    <row r="2839" spans="1:7" s="7" customFormat="1" ht="25.5" x14ac:dyDescent="0.2">
      <c r="A2839" s="13" t="s">
        <v>5066</v>
      </c>
      <c r="B2839" s="14" t="s">
        <v>7425</v>
      </c>
      <c r="C2839" s="15" t="s">
        <v>7494</v>
      </c>
      <c r="D2839" s="16">
        <v>5461.22</v>
      </c>
      <c r="E2839" s="16">
        <v>668.5</v>
      </c>
      <c r="F2839" s="16">
        <v>6129.72</v>
      </c>
      <c r="G2839" s="7">
        <f t="shared" si="44"/>
        <v>9</v>
      </c>
    </row>
    <row r="2840" spans="1:7" s="7" customFormat="1" ht="25.5" x14ac:dyDescent="0.2">
      <c r="A2840" s="13" t="s">
        <v>5067</v>
      </c>
      <c r="B2840" s="14" t="s">
        <v>7426</v>
      </c>
      <c r="C2840" s="15" t="s">
        <v>7494</v>
      </c>
      <c r="D2840" s="16">
        <v>6325.31</v>
      </c>
      <c r="E2840" s="16">
        <v>668.5</v>
      </c>
      <c r="F2840" s="16">
        <v>6993.81</v>
      </c>
      <c r="G2840" s="7">
        <f t="shared" si="44"/>
        <v>9</v>
      </c>
    </row>
    <row r="2841" spans="1:7" s="7" customFormat="1" ht="25.5" x14ac:dyDescent="0.2">
      <c r="A2841" s="13" t="s">
        <v>5068</v>
      </c>
      <c r="B2841" s="14" t="s">
        <v>7427</v>
      </c>
      <c r="C2841" s="15" t="s">
        <v>7494</v>
      </c>
      <c r="D2841" s="16">
        <v>3686.87</v>
      </c>
      <c r="E2841" s="16">
        <v>668.5</v>
      </c>
      <c r="F2841" s="16">
        <v>4355.37</v>
      </c>
      <c r="G2841" s="7">
        <f t="shared" si="44"/>
        <v>9</v>
      </c>
    </row>
    <row r="2842" spans="1:7" s="7" customFormat="1" ht="25.5" x14ac:dyDescent="0.2">
      <c r="A2842" s="13" t="s">
        <v>5069</v>
      </c>
      <c r="B2842" s="14" t="s">
        <v>7428</v>
      </c>
      <c r="C2842" s="15" t="s">
        <v>7494</v>
      </c>
      <c r="D2842" s="16">
        <v>4188.75</v>
      </c>
      <c r="E2842" s="16">
        <v>668.5</v>
      </c>
      <c r="F2842" s="16">
        <v>4857.25</v>
      </c>
      <c r="G2842" s="7">
        <f t="shared" si="44"/>
        <v>9</v>
      </c>
    </row>
    <row r="2843" spans="1:7" s="7" customFormat="1" ht="25.5" x14ac:dyDescent="0.2">
      <c r="A2843" s="13" t="s">
        <v>5070</v>
      </c>
      <c r="B2843" s="14" t="s">
        <v>7429</v>
      </c>
      <c r="C2843" s="15" t="s">
        <v>7494</v>
      </c>
      <c r="D2843" s="16">
        <v>4546.42</v>
      </c>
      <c r="E2843" s="16">
        <v>668.5</v>
      </c>
      <c r="F2843" s="16">
        <v>5214.92</v>
      </c>
      <c r="G2843" s="7">
        <f t="shared" si="44"/>
        <v>9</v>
      </c>
    </row>
    <row r="2844" spans="1:7" s="7" customFormat="1" ht="25.5" x14ac:dyDescent="0.2">
      <c r="A2844" s="13" t="s">
        <v>5071</v>
      </c>
      <c r="B2844" s="14" t="s">
        <v>7430</v>
      </c>
      <c r="C2844" s="15" t="s">
        <v>7494</v>
      </c>
      <c r="D2844" s="16">
        <v>4695.5600000000004</v>
      </c>
      <c r="E2844" s="16">
        <v>668.5</v>
      </c>
      <c r="F2844" s="16">
        <v>5364.06</v>
      </c>
      <c r="G2844" s="7">
        <f t="shared" si="44"/>
        <v>9</v>
      </c>
    </row>
    <row r="2845" spans="1:7" s="7" customFormat="1" x14ac:dyDescent="0.2">
      <c r="A2845" s="13" t="s">
        <v>5072</v>
      </c>
      <c r="B2845" s="14" t="s">
        <v>7785</v>
      </c>
      <c r="C2845" s="15"/>
      <c r="D2845" s="16"/>
      <c r="E2845" s="16"/>
      <c r="F2845" s="16"/>
      <c r="G2845" s="7">
        <f t="shared" si="44"/>
        <v>5</v>
      </c>
    </row>
    <row r="2846" spans="1:7" s="7" customFormat="1" ht="25.5" x14ac:dyDescent="0.2">
      <c r="A2846" s="13" t="s">
        <v>5073</v>
      </c>
      <c r="B2846" s="14" t="s">
        <v>5074</v>
      </c>
      <c r="C2846" s="15" t="s">
        <v>7494</v>
      </c>
      <c r="D2846" s="16">
        <v>8860.8700000000008</v>
      </c>
      <c r="E2846" s="16">
        <v>233.36</v>
      </c>
      <c r="F2846" s="16">
        <v>9094.23</v>
      </c>
      <c r="G2846" s="7">
        <f t="shared" si="44"/>
        <v>9</v>
      </c>
    </row>
    <row r="2847" spans="1:7" s="7" customFormat="1" ht="25.5" x14ac:dyDescent="0.2">
      <c r="A2847" s="13" t="s">
        <v>5075</v>
      </c>
      <c r="B2847" s="14" t="s">
        <v>5076</v>
      </c>
      <c r="C2847" s="15" t="s">
        <v>7494</v>
      </c>
      <c r="D2847" s="16">
        <v>15152.77</v>
      </c>
      <c r="E2847" s="16">
        <v>233.36</v>
      </c>
      <c r="F2847" s="16">
        <v>15386.13</v>
      </c>
      <c r="G2847" s="7">
        <f t="shared" si="44"/>
        <v>9</v>
      </c>
    </row>
    <row r="2848" spans="1:7" s="7" customFormat="1" ht="25.5" x14ac:dyDescent="0.2">
      <c r="A2848" s="13" t="s">
        <v>5077</v>
      </c>
      <c r="B2848" s="14" t="s">
        <v>5078</v>
      </c>
      <c r="C2848" s="15" t="s">
        <v>7494</v>
      </c>
      <c r="D2848" s="16">
        <v>4301.5600000000004</v>
      </c>
      <c r="E2848" s="16">
        <v>233.36</v>
      </c>
      <c r="F2848" s="16">
        <v>4534.92</v>
      </c>
      <c r="G2848" s="7">
        <f t="shared" si="44"/>
        <v>9</v>
      </c>
    </row>
    <row r="2849" spans="1:7" s="7" customFormat="1" ht="25.5" x14ac:dyDescent="0.2">
      <c r="A2849" s="13" t="s">
        <v>5079</v>
      </c>
      <c r="B2849" s="14" t="s">
        <v>5080</v>
      </c>
      <c r="C2849" s="15" t="s">
        <v>7494</v>
      </c>
      <c r="D2849" s="16">
        <v>2238.09</v>
      </c>
      <c r="E2849" s="16">
        <v>233.36</v>
      </c>
      <c r="F2849" s="16">
        <v>2471.4499999999998</v>
      </c>
      <c r="G2849" s="7">
        <f t="shared" si="44"/>
        <v>9</v>
      </c>
    </row>
    <row r="2850" spans="1:7" s="7" customFormat="1" ht="25.5" x14ac:dyDescent="0.2">
      <c r="A2850" s="13" t="s">
        <v>5081</v>
      </c>
      <c r="B2850" s="14" t="s">
        <v>5082</v>
      </c>
      <c r="C2850" s="15" t="s">
        <v>7494</v>
      </c>
      <c r="D2850" s="16">
        <v>41852.92</v>
      </c>
      <c r="E2850" s="16">
        <v>233.36</v>
      </c>
      <c r="F2850" s="16">
        <v>42086.28</v>
      </c>
      <c r="G2850" s="7">
        <f t="shared" si="44"/>
        <v>9</v>
      </c>
    </row>
    <row r="2851" spans="1:7" s="7" customFormat="1" ht="25.5" x14ac:dyDescent="0.2">
      <c r="A2851" s="13" t="s">
        <v>5083</v>
      </c>
      <c r="B2851" s="14" t="s">
        <v>5084</v>
      </c>
      <c r="C2851" s="15" t="s">
        <v>7494</v>
      </c>
      <c r="D2851" s="16">
        <v>2867.43</v>
      </c>
      <c r="E2851" s="16">
        <v>233.36</v>
      </c>
      <c r="F2851" s="16">
        <v>3100.79</v>
      </c>
      <c r="G2851" s="7">
        <f t="shared" si="44"/>
        <v>9</v>
      </c>
    </row>
    <row r="2852" spans="1:7" s="7" customFormat="1" ht="25.5" x14ac:dyDescent="0.2">
      <c r="A2852" s="13" t="s">
        <v>5085</v>
      </c>
      <c r="B2852" s="14" t="s">
        <v>5086</v>
      </c>
      <c r="C2852" s="15" t="s">
        <v>7494</v>
      </c>
      <c r="D2852" s="16">
        <v>9163.24</v>
      </c>
      <c r="E2852" s="16">
        <v>233.36</v>
      </c>
      <c r="F2852" s="16">
        <v>9396.6</v>
      </c>
      <c r="G2852" s="7">
        <f t="shared" si="44"/>
        <v>9</v>
      </c>
    </row>
    <row r="2853" spans="1:7" s="7" customFormat="1" ht="25.5" x14ac:dyDescent="0.2">
      <c r="A2853" s="13" t="s">
        <v>5087</v>
      </c>
      <c r="B2853" s="14" t="s">
        <v>5088</v>
      </c>
      <c r="C2853" s="15" t="s">
        <v>7494</v>
      </c>
      <c r="D2853" s="16">
        <v>4127.9399999999996</v>
      </c>
      <c r="E2853" s="16">
        <v>233.36</v>
      </c>
      <c r="F2853" s="16">
        <v>4361.3</v>
      </c>
      <c r="G2853" s="7">
        <f t="shared" si="44"/>
        <v>9</v>
      </c>
    </row>
    <row r="2854" spans="1:7" s="7" customFormat="1" ht="25.5" x14ac:dyDescent="0.2">
      <c r="A2854" s="13" t="s">
        <v>5089</v>
      </c>
      <c r="B2854" s="14" t="s">
        <v>5090</v>
      </c>
      <c r="C2854" s="15" t="s">
        <v>7494</v>
      </c>
      <c r="D2854" s="16">
        <v>16011.87</v>
      </c>
      <c r="E2854" s="16">
        <v>233.36</v>
      </c>
      <c r="F2854" s="16">
        <v>16245.23</v>
      </c>
      <c r="G2854" s="7">
        <f t="shared" si="44"/>
        <v>9</v>
      </c>
    </row>
    <row r="2855" spans="1:7" s="7" customFormat="1" ht="25.5" x14ac:dyDescent="0.2">
      <c r="A2855" s="13" t="s">
        <v>5091</v>
      </c>
      <c r="B2855" s="14" t="s">
        <v>5092</v>
      </c>
      <c r="C2855" s="15" t="s">
        <v>7494</v>
      </c>
      <c r="D2855" s="16">
        <v>3685.64</v>
      </c>
      <c r="E2855" s="16">
        <v>233.36</v>
      </c>
      <c r="F2855" s="16">
        <v>3919</v>
      </c>
      <c r="G2855" s="7">
        <f t="shared" si="44"/>
        <v>9</v>
      </c>
    </row>
    <row r="2856" spans="1:7" s="7" customFormat="1" ht="25.5" x14ac:dyDescent="0.2">
      <c r="A2856" s="13" t="s">
        <v>5093</v>
      </c>
      <c r="B2856" s="14" t="s">
        <v>5094</v>
      </c>
      <c r="C2856" s="15" t="s">
        <v>7494</v>
      </c>
      <c r="D2856" s="16">
        <v>4737.1899999999996</v>
      </c>
      <c r="E2856" s="16">
        <v>233.36</v>
      </c>
      <c r="F2856" s="16">
        <v>4970.55</v>
      </c>
      <c r="G2856" s="7">
        <f t="shared" si="44"/>
        <v>9</v>
      </c>
    </row>
    <row r="2857" spans="1:7" s="7" customFormat="1" ht="25.5" x14ac:dyDescent="0.2">
      <c r="A2857" s="13" t="s">
        <v>5095</v>
      </c>
      <c r="B2857" s="14" t="s">
        <v>5096</v>
      </c>
      <c r="C2857" s="15" t="s">
        <v>7494</v>
      </c>
      <c r="D2857" s="16">
        <v>5515.11</v>
      </c>
      <c r="E2857" s="16">
        <v>233.36</v>
      </c>
      <c r="F2857" s="16">
        <v>5748.47</v>
      </c>
      <c r="G2857" s="7">
        <f t="shared" si="44"/>
        <v>9</v>
      </c>
    </row>
    <row r="2858" spans="1:7" s="7" customFormat="1" ht="25.5" x14ac:dyDescent="0.2">
      <c r="A2858" s="13" t="s">
        <v>5097</v>
      </c>
      <c r="B2858" s="14" t="s">
        <v>5098</v>
      </c>
      <c r="C2858" s="15" t="s">
        <v>7494</v>
      </c>
      <c r="D2858" s="16">
        <v>7695.13</v>
      </c>
      <c r="E2858" s="16">
        <v>233.36</v>
      </c>
      <c r="F2858" s="16">
        <v>7928.49</v>
      </c>
      <c r="G2858" s="7">
        <f t="shared" si="44"/>
        <v>9</v>
      </c>
    </row>
    <row r="2859" spans="1:7" s="7" customFormat="1" ht="25.5" x14ac:dyDescent="0.2">
      <c r="A2859" s="13" t="s">
        <v>5099</v>
      </c>
      <c r="B2859" s="14" t="s">
        <v>5100</v>
      </c>
      <c r="C2859" s="15" t="s">
        <v>7494</v>
      </c>
      <c r="D2859" s="16">
        <v>6003.28</v>
      </c>
      <c r="E2859" s="16">
        <v>233.36</v>
      </c>
      <c r="F2859" s="16">
        <v>6236.64</v>
      </c>
      <c r="G2859" s="7">
        <f t="shared" si="44"/>
        <v>9</v>
      </c>
    </row>
    <row r="2860" spans="1:7" s="7" customFormat="1" ht="25.5" x14ac:dyDescent="0.2">
      <c r="A2860" s="13" t="s">
        <v>5101</v>
      </c>
      <c r="B2860" s="14" t="s">
        <v>5102</v>
      </c>
      <c r="C2860" s="15" t="s">
        <v>7494</v>
      </c>
      <c r="D2860" s="16">
        <v>1448.72</v>
      </c>
      <c r="E2860" s="16">
        <v>233.36</v>
      </c>
      <c r="F2860" s="16">
        <v>1682.08</v>
      </c>
      <c r="G2860" s="7">
        <f t="shared" si="44"/>
        <v>9</v>
      </c>
    </row>
    <row r="2861" spans="1:7" s="7" customFormat="1" ht="25.5" x14ac:dyDescent="0.2">
      <c r="A2861" s="13" t="s">
        <v>5103</v>
      </c>
      <c r="B2861" s="14" t="s">
        <v>5104</v>
      </c>
      <c r="C2861" s="15" t="s">
        <v>7494</v>
      </c>
      <c r="D2861" s="16">
        <v>1157.3599999999999</v>
      </c>
      <c r="E2861" s="16">
        <v>233.36</v>
      </c>
      <c r="F2861" s="16">
        <v>1390.72</v>
      </c>
      <c r="G2861" s="7">
        <f t="shared" si="44"/>
        <v>9</v>
      </c>
    </row>
    <row r="2862" spans="1:7" s="7" customFormat="1" ht="25.5" x14ac:dyDescent="0.2">
      <c r="A2862" s="13" t="s">
        <v>5105</v>
      </c>
      <c r="B2862" s="14" t="s">
        <v>5106</v>
      </c>
      <c r="C2862" s="15" t="s">
        <v>7494</v>
      </c>
      <c r="D2862" s="16">
        <v>15713.16</v>
      </c>
      <c r="E2862" s="16">
        <v>233.36</v>
      </c>
      <c r="F2862" s="16">
        <v>15946.52</v>
      </c>
      <c r="G2862" s="7">
        <f t="shared" si="44"/>
        <v>9</v>
      </c>
    </row>
    <row r="2863" spans="1:7" s="7" customFormat="1" ht="25.5" x14ac:dyDescent="0.2">
      <c r="A2863" s="13" t="s">
        <v>5107</v>
      </c>
      <c r="B2863" s="14" t="s">
        <v>5108</v>
      </c>
      <c r="C2863" s="15" t="s">
        <v>7494</v>
      </c>
      <c r="D2863" s="16">
        <v>11582.09</v>
      </c>
      <c r="E2863" s="16">
        <v>233.36</v>
      </c>
      <c r="F2863" s="16">
        <v>11815.45</v>
      </c>
      <c r="G2863" s="7">
        <f t="shared" si="44"/>
        <v>9</v>
      </c>
    </row>
    <row r="2864" spans="1:7" s="7" customFormat="1" ht="25.5" x14ac:dyDescent="0.2">
      <c r="A2864" s="13" t="s">
        <v>5109</v>
      </c>
      <c r="B2864" s="14" t="s">
        <v>5110</v>
      </c>
      <c r="C2864" s="15" t="s">
        <v>7494</v>
      </c>
      <c r="D2864" s="16">
        <v>1443.58</v>
      </c>
      <c r="E2864" s="16">
        <v>233.36</v>
      </c>
      <c r="F2864" s="16">
        <v>1676.94</v>
      </c>
      <c r="G2864" s="7">
        <f t="shared" si="44"/>
        <v>9</v>
      </c>
    </row>
    <row r="2865" spans="1:7" s="7" customFormat="1" ht="25.5" x14ac:dyDescent="0.2">
      <c r="A2865" s="13" t="s">
        <v>5111</v>
      </c>
      <c r="B2865" s="14" t="s">
        <v>5112</v>
      </c>
      <c r="C2865" s="15" t="s">
        <v>7494</v>
      </c>
      <c r="D2865" s="16">
        <v>26882.95</v>
      </c>
      <c r="E2865" s="16">
        <v>233.36</v>
      </c>
      <c r="F2865" s="16">
        <v>27116.31</v>
      </c>
      <c r="G2865" s="7">
        <f t="shared" si="44"/>
        <v>9</v>
      </c>
    </row>
    <row r="2866" spans="1:7" s="7" customFormat="1" ht="25.5" x14ac:dyDescent="0.2">
      <c r="A2866" s="13" t="s">
        <v>5113</v>
      </c>
      <c r="B2866" s="14" t="s">
        <v>5114</v>
      </c>
      <c r="C2866" s="15" t="s">
        <v>7494</v>
      </c>
      <c r="D2866" s="16">
        <v>31455.67</v>
      </c>
      <c r="E2866" s="16">
        <v>233.36</v>
      </c>
      <c r="F2866" s="16">
        <v>31689.03</v>
      </c>
      <c r="G2866" s="7">
        <f t="shared" si="44"/>
        <v>9</v>
      </c>
    </row>
    <row r="2867" spans="1:7" s="7" customFormat="1" ht="25.5" x14ac:dyDescent="0.2">
      <c r="A2867" s="13" t="s">
        <v>5115</v>
      </c>
      <c r="B2867" s="14" t="s">
        <v>7317</v>
      </c>
      <c r="C2867" s="15" t="s">
        <v>7494</v>
      </c>
      <c r="D2867" s="16">
        <v>1916.23</v>
      </c>
      <c r="E2867" s="16">
        <v>233.36</v>
      </c>
      <c r="F2867" s="16">
        <v>2149.59</v>
      </c>
      <c r="G2867" s="7">
        <f t="shared" si="44"/>
        <v>9</v>
      </c>
    </row>
    <row r="2868" spans="1:7" s="7" customFormat="1" ht="25.5" x14ac:dyDescent="0.2">
      <c r="A2868" s="13" t="s">
        <v>5116</v>
      </c>
      <c r="B2868" s="14" t="s">
        <v>7318</v>
      </c>
      <c r="C2868" s="15" t="s">
        <v>7494</v>
      </c>
      <c r="D2868" s="16">
        <v>3180.35</v>
      </c>
      <c r="E2868" s="16">
        <v>233.36</v>
      </c>
      <c r="F2868" s="16">
        <v>3413.71</v>
      </c>
      <c r="G2868" s="7">
        <f t="shared" si="44"/>
        <v>9</v>
      </c>
    </row>
    <row r="2869" spans="1:7" s="7" customFormat="1" x14ac:dyDescent="0.2">
      <c r="A2869" s="13" t="s">
        <v>5117</v>
      </c>
      <c r="B2869" s="14" t="s">
        <v>7786</v>
      </c>
      <c r="C2869" s="15"/>
      <c r="D2869" s="16"/>
      <c r="E2869" s="16"/>
      <c r="F2869" s="16"/>
      <c r="G2869" s="7">
        <f t="shared" si="44"/>
        <v>5</v>
      </c>
    </row>
    <row r="2870" spans="1:7" s="7" customFormat="1" ht="25.5" x14ac:dyDescent="0.2">
      <c r="A2870" s="13" t="s">
        <v>5118</v>
      </c>
      <c r="B2870" s="14" t="s">
        <v>5119</v>
      </c>
      <c r="C2870" s="15" t="s">
        <v>7494</v>
      </c>
      <c r="D2870" s="16">
        <v>7436.63</v>
      </c>
      <c r="E2870" s="16">
        <v>497.64</v>
      </c>
      <c r="F2870" s="16">
        <v>7934.27</v>
      </c>
      <c r="G2870" s="7">
        <f t="shared" si="44"/>
        <v>9</v>
      </c>
    </row>
    <row r="2871" spans="1:7" s="7" customFormat="1" ht="25.5" x14ac:dyDescent="0.2">
      <c r="A2871" s="13" t="s">
        <v>5120</v>
      </c>
      <c r="B2871" s="14" t="s">
        <v>5121</v>
      </c>
      <c r="C2871" s="15" t="s">
        <v>7494</v>
      </c>
      <c r="D2871" s="16">
        <v>8489.2800000000007</v>
      </c>
      <c r="E2871" s="16">
        <v>497.64</v>
      </c>
      <c r="F2871" s="16">
        <v>8986.92</v>
      </c>
      <c r="G2871" s="7">
        <f t="shared" si="44"/>
        <v>9</v>
      </c>
    </row>
    <row r="2872" spans="1:7" s="7" customFormat="1" ht="25.5" x14ac:dyDescent="0.2">
      <c r="A2872" s="13" t="s">
        <v>5122</v>
      </c>
      <c r="B2872" s="14" t="s">
        <v>5123</v>
      </c>
      <c r="C2872" s="15" t="s">
        <v>7494</v>
      </c>
      <c r="D2872" s="16">
        <v>17927.400000000001</v>
      </c>
      <c r="E2872" s="16">
        <v>497.64</v>
      </c>
      <c r="F2872" s="16">
        <v>18425.04</v>
      </c>
      <c r="G2872" s="7">
        <f t="shared" si="44"/>
        <v>9</v>
      </c>
    </row>
    <row r="2873" spans="1:7" s="7" customFormat="1" ht="25.5" x14ac:dyDescent="0.2">
      <c r="A2873" s="13" t="s">
        <v>5124</v>
      </c>
      <c r="B2873" s="14" t="s">
        <v>5125</v>
      </c>
      <c r="C2873" s="15" t="s">
        <v>7494</v>
      </c>
      <c r="D2873" s="16">
        <v>8084.98</v>
      </c>
      <c r="E2873" s="16">
        <v>497.64</v>
      </c>
      <c r="F2873" s="16">
        <v>8582.6200000000008</v>
      </c>
      <c r="G2873" s="7">
        <f t="shared" si="44"/>
        <v>9</v>
      </c>
    </row>
    <row r="2874" spans="1:7" s="7" customFormat="1" ht="25.5" x14ac:dyDescent="0.2">
      <c r="A2874" s="13" t="s">
        <v>5126</v>
      </c>
      <c r="B2874" s="14" t="s">
        <v>5127</v>
      </c>
      <c r="C2874" s="15" t="s">
        <v>7494</v>
      </c>
      <c r="D2874" s="16">
        <v>9537.61</v>
      </c>
      <c r="E2874" s="16">
        <v>497.64</v>
      </c>
      <c r="F2874" s="16">
        <v>10035.25</v>
      </c>
      <c r="G2874" s="7">
        <f t="shared" si="44"/>
        <v>9</v>
      </c>
    </row>
    <row r="2875" spans="1:7" s="7" customFormat="1" ht="25.5" x14ac:dyDescent="0.2">
      <c r="A2875" s="13" t="s">
        <v>5128</v>
      </c>
      <c r="B2875" s="14" t="s">
        <v>5129</v>
      </c>
      <c r="C2875" s="15" t="s">
        <v>7494</v>
      </c>
      <c r="D2875" s="16">
        <v>16270.19</v>
      </c>
      <c r="E2875" s="16">
        <v>497.64</v>
      </c>
      <c r="F2875" s="16">
        <v>16767.830000000002</v>
      </c>
      <c r="G2875" s="7">
        <f t="shared" si="44"/>
        <v>9</v>
      </c>
    </row>
    <row r="2876" spans="1:7" s="7" customFormat="1" ht="25.5" x14ac:dyDescent="0.2">
      <c r="A2876" s="13" t="s">
        <v>5130</v>
      </c>
      <c r="B2876" s="14" t="s">
        <v>5131</v>
      </c>
      <c r="C2876" s="15" t="s">
        <v>7494</v>
      </c>
      <c r="D2876" s="16">
        <v>5550.4</v>
      </c>
      <c r="E2876" s="16">
        <v>331.76</v>
      </c>
      <c r="F2876" s="16">
        <v>5882.16</v>
      </c>
      <c r="G2876" s="7">
        <f t="shared" si="44"/>
        <v>9</v>
      </c>
    </row>
    <row r="2877" spans="1:7" s="7" customFormat="1" ht="38.25" x14ac:dyDescent="0.2">
      <c r="A2877" s="13" t="s">
        <v>5132</v>
      </c>
      <c r="B2877" s="14" t="s">
        <v>5133</v>
      </c>
      <c r="C2877" s="15" t="s">
        <v>7494</v>
      </c>
      <c r="D2877" s="16">
        <v>7340.99</v>
      </c>
      <c r="E2877" s="16">
        <v>331.76</v>
      </c>
      <c r="F2877" s="16">
        <v>7672.75</v>
      </c>
      <c r="G2877" s="7">
        <f t="shared" si="44"/>
        <v>9</v>
      </c>
    </row>
    <row r="2878" spans="1:7" s="7" customFormat="1" ht="25.5" x14ac:dyDescent="0.2">
      <c r="A2878" s="13" t="s">
        <v>5134</v>
      </c>
      <c r="B2878" s="14" t="s">
        <v>5135</v>
      </c>
      <c r="C2878" s="15" t="s">
        <v>7494</v>
      </c>
      <c r="D2878" s="16">
        <v>2111.9899999999998</v>
      </c>
      <c r="E2878" s="16">
        <v>331.76</v>
      </c>
      <c r="F2878" s="16">
        <v>2443.75</v>
      </c>
      <c r="G2878" s="7">
        <f t="shared" si="44"/>
        <v>9</v>
      </c>
    </row>
    <row r="2879" spans="1:7" s="7" customFormat="1" ht="25.5" x14ac:dyDescent="0.2">
      <c r="A2879" s="13" t="s">
        <v>5136</v>
      </c>
      <c r="B2879" s="14" t="s">
        <v>5137</v>
      </c>
      <c r="C2879" s="15" t="s">
        <v>7494</v>
      </c>
      <c r="D2879" s="16">
        <v>2834.57</v>
      </c>
      <c r="E2879" s="16">
        <v>331.76</v>
      </c>
      <c r="F2879" s="16">
        <v>3166.33</v>
      </c>
      <c r="G2879" s="7">
        <f t="shared" si="44"/>
        <v>9</v>
      </c>
    </row>
    <row r="2880" spans="1:7" s="7" customFormat="1" ht="25.5" x14ac:dyDescent="0.2">
      <c r="A2880" s="13" t="s">
        <v>5138</v>
      </c>
      <c r="B2880" s="14" t="s">
        <v>5139</v>
      </c>
      <c r="C2880" s="15" t="s">
        <v>7494</v>
      </c>
      <c r="D2880" s="16">
        <v>5861.16</v>
      </c>
      <c r="E2880" s="16">
        <v>331.76</v>
      </c>
      <c r="F2880" s="16">
        <v>6192.92</v>
      </c>
      <c r="G2880" s="7">
        <f t="shared" si="44"/>
        <v>9</v>
      </c>
    </row>
    <row r="2881" spans="1:7" s="7" customFormat="1" ht="25.5" x14ac:dyDescent="0.2">
      <c r="A2881" s="13" t="s">
        <v>5140</v>
      </c>
      <c r="B2881" s="14" t="s">
        <v>5141</v>
      </c>
      <c r="C2881" s="15" t="s">
        <v>7494</v>
      </c>
      <c r="D2881" s="16">
        <v>3830.96</v>
      </c>
      <c r="E2881" s="16">
        <v>331.76</v>
      </c>
      <c r="F2881" s="16">
        <v>4162.72</v>
      </c>
      <c r="G2881" s="7">
        <f t="shared" si="44"/>
        <v>9</v>
      </c>
    </row>
    <row r="2882" spans="1:7" s="7" customFormat="1" ht="25.5" x14ac:dyDescent="0.2">
      <c r="A2882" s="13" t="s">
        <v>5142</v>
      </c>
      <c r="B2882" s="14" t="s">
        <v>5143</v>
      </c>
      <c r="C2882" s="15" t="s">
        <v>7494</v>
      </c>
      <c r="D2882" s="16">
        <v>12852.56</v>
      </c>
      <c r="E2882" s="16">
        <v>331.76</v>
      </c>
      <c r="F2882" s="16">
        <v>13184.32</v>
      </c>
      <c r="G2882" s="7">
        <f t="shared" si="44"/>
        <v>9</v>
      </c>
    </row>
    <row r="2883" spans="1:7" s="7" customFormat="1" ht="25.5" x14ac:dyDescent="0.2">
      <c r="A2883" s="13" t="s">
        <v>5144</v>
      </c>
      <c r="B2883" s="14" t="s">
        <v>5145</v>
      </c>
      <c r="C2883" s="15" t="s">
        <v>7494</v>
      </c>
      <c r="D2883" s="16">
        <v>21068.97</v>
      </c>
      <c r="E2883" s="16">
        <v>331.76</v>
      </c>
      <c r="F2883" s="16">
        <v>21400.73</v>
      </c>
      <c r="G2883" s="7">
        <f t="shared" si="44"/>
        <v>9</v>
      </c>
    </row>
    <row r="2884" spans="1:7" s="7" customFormat="1" ht="25.5" x14ac:dyDescent="0.2">
      <c r="A2884" s="13" t="s">
        <v>5146</v>
      </c>
      <c r="B2884" s="14" t="s">
        <v>5147</v>
      </c>
      <c r="C2884" s="15" t="s">
        <v>7494</v>
      </c>
      <c r="D2884" s="16">
        <v>6975.81</v>
      </c>
      <c r="E2884" s="16">
        <v>331.76</v>
      </c>
      <c r="F2884" s="16">
        <v>7307.57</v>
      </c>
      <c r="G2884" s="7">
        <f t="shared" si="44"/>
        <v>9</v>
      </c>
    </row>
    <row r="2885" spans="1:7" s="7" customFormat="1" ht="25.5" x14ac:dyDescent="0.2">
      <c r="A2885" s="13" t="s">
        <v>5148</v>
      </c>
      <c r="B2885" s="14" t="s">
        <v>5149</v>
      </c>
      <c r="C2885" s="15" t="s">
        <v>7494</v>
      </c>
      <c r="D2885" s="16">
        <v>25363.02</v>
      </c>
      <c r="E2885" s="16">
        <v>331.76</v>
      </c>
      <c r="F2885" s="16">
        <v>25694.78</v>
      </c>
      <c r="G2885" s="7">
        <f t="shared" si="44"/>
        <v>9</v>
      </c>
    </row>
    <row r="2886" spans="1:7" s="7" customFormat="1" x14ac:dyDescent="0.2">
      <c r="A2886" s="13" t="s">
        <v>5150</v>
      </c>
      <c r="B2886" s="14" t="s">
        <v>5151</v>
      </c>
      <c r="C2886" s="15"/>
      <c r="D2886" s="16"/>
      <c r="E2886" s="16"/>
      <c r="F2886" s="16"/>
      <c r="G2886" s="7">
        <f t="shared" si="44"/>
        <v>5</v>
      </c>
    </row>
    <row r="2887" spans="1:7" s="7" customFormat="1" x14ac:dyDescent="0.2">
      <c r="A2887" s="13" t="s">
        <v>5152</v>
      </c>
      <c r="B2887" s="14" t="s">
        <v>5153</v>
      </c>
      <c r="C2887" s="15" t="s">
        <v>7494</v>
      </c>
      <c r="D2887" s="16">
        <v>3279.58</v>
      </c>
      <c r="E2887" s="16">
        <v>116.68</v>
      </c>
      <c r="F2887" s="16">
        <v>3396.26</v>
      </c>
      <c r="G2887" s="7">
        <f t="shared" si="44"/>
        <v>9</v>
      </c>
    </row>
    <row r="2888" spans="1:7" s="7" customFormat="1" x14ac:dyDescent="0.2">
      <c r="A2888" s="13" t="s">
        <v>5154</v>
      </c>
      <c r="B2888" s="14" t="s">
        <v>7787</v>
      </c>
      <c r="C2888" s="15"/>
      <c r="D2888" s="16"/>
      <c r="E2888" s="16"/>
      <c r="F2888" s="16"/>
      <c r="G2888" s="7">
        <f t="shared" si="44"/>
        <v>5</v>
      </c>
    </row>
    <row r="2889" spans="1:7" s="7" customFormat="1" ht="25.5" x14ac:dyDescent="0.2">
      <c r="A2889" s="13" t="s">
        <v>5155</v>
      </c>
      <c r="B2889" s="14" t="s">
        <v>5156</v>
      </c>
      <c r="C2889" s="15" t="s">
        <v>7494</v>
      </c>
      <c r="D2889" s="16">
        <v>28.2</v>
      </c>
      <c r="E2889" s="16">
        <v>11.22</v>
      </c>
      <c r="F2889" s="16">
        <v>39.42</v>
      </c>
      <c r="G2889" s="7">
        <f t="shared" si="44"/>
        <v>9</v>
      </c>
    </row>
    <row r="2890" spans="1:7" s="7" customFormat="1" x14ac:dyDescent="0.2">
      <c r="A2890" s="13" t="s">
        <v>5157</v>
      </c>
      <c r="B2890" s="14" t="s">
        <v>5158</v>
      </c>
      <c r="C2890" s="15" t="s">
        <v>7494</v>
      </c>
      <c r="D2890" s="16">
        <v>674.02</v>
      </c>
      <c r="E2890" s="16">
        <v>41.47</v>
      </c>
      <c r="F2890" s="16">
        <v>715.49</v>
      </c>
      <c r="G2890" s="7">
        <f t="shared" ref="G2890:G2953" si="45">LEN(A2890)</f>
        <v>9</v>
      </c>
    </row>
    <row r="2891" spans="1:7" s="7" customFormat="1" x14ac:dyDescent="0.2">
      <c r="A2891" s="13" t="s">
        <v>5159</v>
      </c>
      <c r="B2891" s="14" t="s">
        <v>5160</v>
      </c>
      <c r="C2891" s="15" t="s">
        <v>7494</v>
      </c>
      <c r="D2891" s="16">
        <v>334.51</v>
      </c>
      <c r="E2891" s="16">
        <v>20.74</v>
      </c>
      <c r="F2891" s="16">
        <v>355.25</v>
      </c>
      <c r="G2891" s="7">
        <f t="shared" si="45"/>
        <v>9</v>
      </c>
    </row>
    <row r="2892" spans="1:7" s="7" customFormat="1" x14ac:dyDescent="0.2">
      <c r="A2892" s="13" t="s">
        <v>5161</v>
      </c>
      <c r="B2892" s="14" t="s">
        <v>5162</v>
      </c>
      <c r="C2892" s="15" t="s">
        <v>7494</v>
      </c>
      <c r="D2892" s="16">
        <v>687.7</v>
      </c>
      <c r="E2892" s="16">
        <v>20.74</v>
      </c>
      <c r="F2892" s="16">
        <v>708.44</v>
      </c>
      <c r="G2892" s="7">
        <f t="shared" si="45"/>
        <v>9</v>
      </c>
    </row>
    <row r="2893" spans="1:7" s="7" customFormat="1" x14ac:dyDescent="0.2">
      <c r="A2893" s="13" t="s">
        <v>7788</v>
      </c>
      <c r="B2893" s="14" t="s">
        <v>7789</v>
      </c>
      <c r="C2893" s="15" t="s">
        <v>7494</v>
      </c>
      <c r="D2893" s="16">
        <v>54.32</v>
      </c>
      <c r="E2893" s="16">
        <v>8.2899999999999991</v>
      </c>
      <c r="F2893" s="16">
        <v>62.61</v>
      </c>
      <c r="G2893" s="7">
        <f t="shared" si="45"/>
        <v>9</v>
      </c>
    </row>
    <row r="2894" spans="1:7" s="7" customFormat="1" ht="25.5" x14ac:dyDescent="0.2">
      <c r="A2894" s="13" t="s">
        <v>8052</v>
      </c>
      <c r="B2894" s="14" t="s">
        <v>8053</v>
      </c>
      <c r="C2894" s="15" t="s">
        <v>7494</v>
      </c>
      <c r="D2894" s="16">
        <v>420.37</v>
      </c>
      <c r="E2894" s="16">
        <v>20.74</v>
      </c>
      <c r="F2894" s="16">
        <v>441.11</v>
      </c>
      <c r="G2894" s="7">
        <f t="shared" si="45"/>
        <v>9</v>
      </c>
    </row>
    <row r="2895" spans="1:7" s="7" customFormat="1" x14ac:dyDescent="0.2">
      <c r="A2895" s="13" t="s">
        <v>5163</v>
      </c>
      <c r="B2895" s="14" t="s">
        <v>7790</v>
      </c>
      <c r="C2895" s="15"/>
      <c r="D2895" s="16"/>
      <c r="E2895" s="16"/>
      <c r="F2895" s="16"/>
      <c r="G2895" s="7">
        <f t="shared" si="45"/>
        <v>2</v>
      </c>
    </row>
    <row r="2896" spans="1:7" s="7" customFormat="1" x14ac:dyDescent="0.2">
      <c r="A2896" s="13" t="s">
        <v>5164</v>
      </c>
      <c r="B2896" s="14" t="s">
        <v>7791</v>
      </c>
      <c r="C2896" s="15"/>
      <c r="D2896" s="16"/>
      <c r="E2896" s="16"/>
      <c r="F2896" s="16"/>
      <c r="G2896" s="7">
        <f t="shared" si="45"/>
        <v>5</v>
      </c>
    </row>
    <row r="2897" spans="1:7" s="7" customFormat="1" x14ac:dyDescent="0.2">
      <c r="A2897" s="13" t="s">
        <v>5165</v>
      </c>
      <c r="B2897" s="14" t="s">
        <v>5166</v>
      </c>
      <c r="C2897" s="15" t="s">
        <v>7494</v>
      </c>
      <c r="D2897" s="16">
        <v>670.17</v>
      </c>
      <c r="E2897" s="16">
        <v>49.91</v>
      </c>
      <c r="F2897" s="16">
        <v>720.08</v>
      </c>
      <c r="G2897" s="7">
        <f t="shared" si="45"/>
        <v>9</v>
      </c>
    </row>
    <row r="2898" spans="1:7" s="7" customFormat="1" x14ac:dyDescent="0.2">
      <c r="A2898" s="13" t="s">
        <v>7792</v>
      </c>
      <c r="B2898" s="14" t="s">
        <v>7793</v>
      </c>
      <c r="C2898" s="15" t="s">
        <v>7494</v>
      </c>
      <c r="D2898" s="16">
        <v>807.92</v>
      </c>
      <c r="E2898" s="16">
        <v>58.34</v>
      </c>
      <c r="F2898" s="16">
        <v>866.26</v>
      </c>
      <c r="G2898" s="7">
        <f t="shared" si="45"/>
        <v>9</v>
      </c>
    </row>
    <row r="2899" spans="1:7" s="7" customFormat="1" x14ac:dyDescent="0.2">
      <c r="A2899" s="13" t="s">
        <v>5167</v>
      </c>
      <c r="B2899" s="14" t="s">
        <v>5168</v>
      </c>
      <c r="C2899" s="15" t="s">
        <v>7494</v>
      </c>
      <c r="D2899" s="16">
        <v>250.69</v>
      </c>
      <c r="E2899" s="16">
        <v>49.91</v>
      </c>
      <c r="F2899" s="16">
        <v>300.60000000000002</v>
      </c>
      <c r="G2899" s="7">
        <f t="shared" si="45"/>
        <v>9</v>
      </c>
    </row>
    <row r="2900" spans="1:7" s="7" customFormat="1" x14ac:dyDescent="0.2">
      <c r="A2900" s="13" t="s">
        <v>5169</v>
      </c>
      <c r="B2900" s="14" t="s">
        <v>5170</v>
      </c>
      <c r="C2900" s="15" t="s">
        <v>7494</v>
      </c>
      <c r="D2900" s="16">
        <v>420.91</v>
      </c>
      <c r="E2900" s="16">
        <v>49.91</v>
      </c>
      <c r="F2900" s="16">
        <v>470.82</v>
      </c>
      <c r="G2900" s="7">
        <f t="shared" si="45"/>
        <v>9</v>
      </c>
    </row>
    <row r="2901" spans="1:7" s="7" customFormat="1" x14ac:dyDescent="0.2">
      <c r="A2901" s="13" t="s">
        <v>5171</v>
      </c>
      <c r="B2901" s="14" t="s">
        <v>5172</v>
      </c>
      <c r="C2901" s="15" t="s">
        <v>7494</v>
      </c>
      <c r="D2901" s="16">
        <v>79.92</v>
      </c>
      <c r="E2901" s="16">
        <v>58.34</v>
      </c>
      <c r="F2901" s="16">
        <v>138.26</v>
      </c>
      <c r="G2901" s="7">
        <f t="shared" si="45"/>
        <v>9</v>
      </c>
    </row>
    <row r="2902" spans="1:7" s="7" customFormat="1" x14ac:dyDescent="0.2">
      <c r="A2902" s="13" t="s">
        <v>5173</v>
      </c>
      <c r="B2902" s="14" t="s">
        <v>5174</v>
      </c>
      <c r="C2902" s="15" t="s">
        <v>7494</v>
      </c>
      <c r="D2902" s="16">
        <v>214.79</v>
      </c>
      <c r="E2902" s="16">
        <v>58.34</v>
      </c>
      <c r="F2902" s="16">
        <v>273.13</v>
      </c>
      <c r="G2902" s="7">
        <f t="shared" si="45"/>
        <v>9</v>
      </c>
    </row>
    <row r="2903" spans="1:7" s="7" customFormat="1" x14ac:dyDescent="0.2">
      <c r="A2903" s="13" t="s">
        <v>5175</v>
      </c>
      <c r="B2903" s="14" t="s">
        <v>5176</v>
      </c>
      <c r="C2903" s="15" t="s">
        <v>7494</v>
      </c>
      <c r="D2903" s="16">
        <v>625.73</v>
      </c>
      <c r="E2903" s="16">
        <v>58.34</v>
      </c>
      <c r="F2903" s="16">
        <v>684.07</v>
      </c>
      <c r="G2903" s="7">
        <f t="shared" si="45"/>
        <v>9</v>
      </c>
    </row>
    <row r="2904" spans="1:7" s="7" customFormat="1" x14ac:dyDescent="0.2">
      <c r="A2904" s="13" t="s">
        <v>5177</v>
      </c>
      <c r="B2904" s="14" t="s">
        <v>5178</v>
      </c>
      <c r="C2904" s="15" t="s">
        <v>7494</v>
      </c>
      <c r="D2904" s="16">
        <v>39.479999999999997</v>
      </c>
      <c r="E2904" s="16">
        <v>20.74</v>
      </c>
      <c r="F2904" s="16">
        <v>60.22</v>
      </c>
      <c r="G2904" s="7">
        <f t="shared" si="45"/>
        <v>9</v>
      </c>
    </row>
    <row r="2905" spans="1:7" s="7" customFormat="1" x14ac:dyDescent="0.2">
      <c r="A2905" s="13" t="s">
        <v>5179</v>
      </c>
      <c r="B2905" s="14" t="s">
        <v>5180</v>
      </c>
      <c r="C2905" s="15" t="s">
        <v>7494</v>
      </c>
      <c r="D2905" s="16">
        <v>391.95</v>
      </c>
      <c r="E2905" s="16">
        <v>58.34</v>
      </c>
      <c r="F2905" s="16">
        <v>450.29</v>
      </c>
      <c r="G2905" s="7">
        <f t="shared" si="45"/>
        <v>9</v>
      </c>
    </row>
    <row r="2906" spans="1:7" s="7" customFormat="1" x14ac:dyDescent="0.2">
      <c r="A2906" s="13" t="s">
        <v>5181</v>
      </c>
      <c r="B2906" s="14" t="s">
        <v>5182</v>
      </c>
      <c r="C2906" s="15" t="s">
        <v>7494</v>
      </c>
      <c r="D2906" s="16">
        <v>562.89</v>
      </c>
      <c r="E2906" s="16">
        <v>58.34</v>
      </c>
      <c r="F2906" s="16">
        <v>621.23</v>
      </c>
      <c r="G2906" s="7">
        <f t="shared" si="45"/>
        <v>9</v>
      </c>
    </row>
    <row r="2907" spans="1:7" s="7" customFormat="1" x14ac:dyDescent="0.2">
      <c r="A2907" s="13" t="s">
        <v>5183</v>
      </c>
      <c r="B2907" s="14" t="s">
        <v>5184</v>
      </c>
      <c r="C2907" s="15" t="s">
        <v>7494</v>
      </c>
      <c r="D2907" s="16">
        <v>99.44</v>
      </c>
      <c r="E2907" s="16">
        <v>20.74</v>
      </c>
      <c r="F2907" s="16">
        <v>120.18</v>
      </c>
      <c r="G2907" s="7">
        <f t="shared" si="45"/>
        <v>9</v>
      </c>
    </row>
    <row r="2908" spans="1:7" s="7" customFormat="1" x14ac:dyDescent="0.2">
      <c r="A2908" s="13" t="s">
        <v>5185</v>
      </c>
      <c r="B2908" s="14" t="s">
        <v>5186</v>
      </c>
      <c r="C2908" s="15" t="s">
        <v>7494</v>
      </c>
      <c r="D2908" s="16">
        <v>636.98</v>
      </c>
      <c r="E2908" s="16">
        <v>124.41</v>
      </c>
      <c r="F2908" s="16">
        <v>761.39</v>
      </c>
      <c r="G2908" s="7">
        <f t="shared" si="45"/>
        <v>9</v>
      </c>
    </row>
    <row r="2909" spans="1:7" s="7" customFormat="1" x14ac:dyDescent="0.2">
      <c r="A2909" s="13" t="s">
        <v>5187</v>
      </c>
      <c r="B2909" s="14" t="s">
        <v>5188</v>
      </c>
      <c r="C2909" s="15" t="s">
        <v>7494</v>
      </c>
      <c r="D2909" s="16">
        <v>524.35</v>
      </c>
      <c r="E2909" s="16">
        <v>124.41</v>
      </c>
      <c r="F2909" s="16">
        <v>648.76</v>
      </c>
      <c r="G2909" s="7">
        <f t="shared" si="45"/>
        <v>9</v>
      </c>
    </row>
    <row r="2910" spans="1:7" s="7" customFormat="1" x14ac:dyDescent="0.2">
      <c r="A2910" s="13" t="s">
        <v>5189</v>
      </c>
      <c r="B2910" s="14" t="s">
        <v>5190</v>
      </c>
      <c r="C2910" s="15" t="s">
        <v>7494</v>
      </c>
      <c r="D2910" s="16">
        <v>200.96</v>
      </c>
      <c r="E2910" s="16">
        <v>41.47</v>
      </c>
      <c r="F2910" s="16">
        <v>242.43</v>
      </c>
      <c r="G2910" s="7">
        <f t="shared" si="45"/>
        <v>9</v>
      </c>
    </row>
    <row r="2911" spans="1:7" s="7" customFormat="1" x14ac:dyDescent="0.2">
      <c r="A2911" s="13" t="s">
        <v>5191</v>
      </c>
      <c r="B2911" s="14" t="s">
        <v>5192</v>
      </c>
      <c r="C2911" s="15" t="s">
        <v>7494</v>
      </c>
      <c r="D2911" s="16">
        <v>208.06</v>
      </c>
      <c r="E2911" s="16">
        <v>20.74</v>
      </c>
      <c r="F2911" s="16">
        <v>228.8</v>
      </c>
      <c r="G2911" s="7">
        <f t="shared" si="45"/>
        <v>9</v>
      </c>
    </row>
    <row r="2912" spans="1:7" s="7" customFormat="1" ht="25.5" x14ac:dyDescent="0.2">
      <c r="A2912" s="13" t="s">
        <v>5193</v>
      </c>
      <c r="B2912" s="14" t="s">
        <v>5194</v>
      </c>
      <c r="C2912" s="15" t="s">
        <v>7494</v>
      </c>
      <c r="D2912" s="16">
        <v>51.4</v>
      </c>
      <c r="E2912" s="16">
        <v>13.69</v>
      </c>
      <c r="F2912" s="16">
        <v>65.09</v>
      </c>
      <c r="G2912" s="7">
        <f t="shared" si="45"/>
        <v>9</v>
      </c>
    </row>
    <row r="2913" spans="1:7" s="7" customFormat="1" x14ac:dyDescent="0.2">
      <c r="A2913" s="13" t="s">
        <v>5195</v>
      </c>
      <c r="B2913" s="14" t="s">
        <v>5196</v>
      </c>
      <c r="C2913" s="15" t="s">
        <v>7494</v>
      </c>
      <c r="D2913" s="16">
        <v>495.94</v>
      </c>
      <c r="E2913" s="16">
        <v>124.41</v>
      </c>
      <c r="F2913" s="16">
        <v>620.35</v>
      </c>
      <c r="G2913" s="7">
        <f t="shared" si="45"/>
        <v>9</v>
      </c>
    </row>
    <row r="2914" spans="1:7" s="7" customFormat="1" x14ac:dyDescent="0.2">
      <c r="A2914" s="13" t="s">
        <v>5197</v>
      </c>
      <c r="B2914" s="14" t="s">
        <v>5198</v>
      </c>
      <c r="C2914" s="15" t="s">
        <v>7503</v>
      </c>
      <c r="D2914" s="16">
        <v>680.14</v>
      </c>
      <c r="E2914" s="16">
        <v>49.91</v>
      </c>
      <c r="F2914" s="16">
        <v>730.05</v>
      </c>
      <c r="G2914" s="7">
        <f t="shared" si="45"/>
        <v>9</v>
      </c>
    </row>
    <row r="2915" spans="1:7" s="7" customFormat="1" x14ac:dyDescent="0.2">
      <c r="A2915" s="13" t="s">
        <v>5199</v>
      </c>
      <c r="B2915" s="14" t="s">
        <v>5200</v>
      </c>
      <c r="C2915" s="15" t="s">
        <v>7494</v>
      </c>
      <c r="D2915" s="16">
        <v>104.41</v>
      </c>
      <c r="E2915" s="16">
        <v>20.74</v>
      </c>
      <c r="F2915" s="16">
        <v>125.15</v>
      </c>
      <c r="G2915" s="7">
        <f t="shared" si="45"/>
        <v>9</v>
      </c>
    </row>
    <row r="2916" spans="1:7" s="7" customFormat="1" x14ac:dyDescent="0.2">
      <c r="A2916" s="13" t="s">
        <v>5201</v>
      </c>
      <c r="B2916" s="14" t="s">
        <v>5202</v>
      </c>
      <c r="C2916" s="15"/>
      <c r="D2916" s="16"/>
      <c r="E2916" s="16"/>
      <c r="F2916" s="16"/>
      <c r="G2916" s="7">
        <f t="shared" si="45"/>
        <v>5</v>
      </c>
    </row>
    <row r="2917" spans="1:7" s="7" customFormat="1" ht="25.5" x14ac:dyDescent="0.2">
      <c r="A2917" s="13" t="s">
        <v>7431</v>
      </c>
      <c r="B2917" s="14" t="s">
        <v>7432</v>
      </c>
      <c r="C2917" s="15" t="s">
        <v>7497</v>
      </c>
      <c r="D2917" s="16">
        <v>644.08000000000004</v>
      </c>
      <c r="E2917" s="16">
        <v>68.540000000000006</v>
      </c>
      <c r="F2917" s="16">
        <v>712.62</v>
      </c>
      <c r="G2917" s="7">
        <f t="shared" si="45"/>
        <v>9</v>
      </c>
    </row>
    <row r="2918" spans="1:7" s="7" customFormat="1" x14ac:dyDescent="0.2">
      <c r="A2918" s="13" t="s">
        <v>5203</v>
      </c>
      <c r="B2918" s="14" t="s">
        <v>5204</v>
      </c>
      <c r="C2918" s="15" t="s">
        <v>7497</v>
      </c>
      <c r="D2918" s="16">
        <v>977.97</v>
      </c>
      <c r="E2918" s="16">
        <v>74.8</v>
      </c>
      <c r="F2918" s="16">
        <v>1052.77</v>
      </c>
      <c r="G2918" s="7">
        <f t="shared" si="45"/>
        <v>9</v>
      </c>
    </row>
    <row r="2919" spans="1:7" s="7" customFormat="1" ht="25.5" x14ac:dyDescent="0.2">
      <c r="A2919" s="13" t="s">
        <v>5205</v>
      </c>
      <c r="B2919" s="14" t="s">
        <v>5206</v>
      </c>
      <c r="C2919" s="15" t="s">
        <v>7497</v>
      </c>
      <c r="D2919" s="16">
        <v>1195.1099999999999</v>
      </c>
      <c r="E2919" s="16">
        <v>151.52000000000001</v>
      </c>
      <c r="F2919" s="16">
        <v>1346.63</v>
      </c>
      <c r="G2919" s="7">
        <f t="shared" si="45"/>
        <v>9</v>
      </c>
    </row>
    <row r="2920" spans="1:7" s="7" customFormat="1" x14ac:dyDescent="0.2">
      <c r="A2920" s="13" t="s">
        <v>5207</v>
      </c>
      <c r="B2920" s="14" t="s">
        <v>5208</v>
      </c>
      <c r="C2920" s="15" t="s">
        <v>7497</v>
      </c>
      <c r="D2920" s="16">
        <v>2570.89</v>
      </c>
      <c r="E2920" s="16"/>
      <c r="F2920" s="16">
        <v>2570.89</v>
      </c>
      <c r="G2920" s="7">
        <f t="shared" si="45"/>
        <v>9</v>
      </c>
    </row>
    <row r="2921" spans="1:7" s="7" customFormat="1" x14ac:dyDescent="0.2">
      <c r="A2921" s="13" t="s">
        <v>5209</v>
      </c>
      <c r="B2921" s="14" t="s">
        <v>7794</v>
      </c>
      <c r="C2921" s="15"/>
      <c r="D2921" s="16"/>
      <c r="E2921" s="16"/>
      <c r="F2921" s="16"/>
      <c r="G2921" s="7">
        <f t="shared" si="45"/>
        <v>5</v>
      </c>
    </row>
    <row r="2922" spans="1:7" s="7" customFormat="1" ht="25.5" x14ac:dyDescent="0.2">
      <c r="A2922" s="13" t="s">
        <v>5210</v>
      </c>
      <c r="B2922" s="14" t="s">
        <v>5211</v>
      </c>
      <c r="C2922" s="15" t="s">
        <v>7494</v>
      </c>
      <c r="D2922" s="16">
        <v>245.12</v>
      </c>
      <c r="E2922" s="16">
        <v>5.13</v>
      </c>
      <c r="F2922" s="16">
        <v>250.25</v>
      </c>
      <c r="G2922" s="7">
        <f t="shared" si="45"/>
        <v>9</v>
      </c>
    </row>
    <row r="2923" spans="1:7" s="7" customFormat="1" x14ac:dyDescent="0.2">
      <c r="A2923" s="13" t="s">
        <v>5212</v>
      </c>
      <c r="B2923" s="14" t="s">
        <v>5213</v>
      </c>
      <c r="C2923" s="15" t="s">
        <v>7494</v>
      </c>
      <c r="D2923" s="16">
        <v>41.75</v>
      </c>
      <c r="E2923" s="16">
        <v>12.34</v>
      </c>
      <c r="F2923" s="16">
        <v>54.09</v>
      </c>
      <c r="G2923" s="7">
        <f t="shared" si="45"/>
        <v>9</v>
      </c>
    </row>
    <row r="2924" spans="1:7" s="7" customFormat="1" ht="25.5" x14ac:dyDescent="0.2">
      <c r="A2924" s="13" t="s">
        <v>5214</v>
      </c>
      <c r="B2924" s="14" t="s">
        <v>5215</v>
      </c>
      <c r="C2924" s="15" t="s">
        <v>7494</v>
      </c>
      <c r="D2924" s="16">
        <v>63.02</v>
      </c>
      <c r="E2924" s="16">
        <v>5.13</v>
      </c>
      <c r="F2924" s="16">
        <v>68.150000000000006</v>
      </c>
      <c r="G2924" s="7">
        <f t="shared" si="45"/>
        <v>9</v>
      </c>
    </row>
    <row r="2925" spans="1:7" s="7" customFormat="1" x14ac:dyDescent="0.2">
      <c r="A2925" s="13" t="s">
        <v>5216</v>
      </c>
      <c r="B2925" s="14" t="s">
        <v>5217</v>
      </c>
      <c r="C2925" s="15" t="s">
        <v>7494</v>
      </c>
      <c r="D2925" s="16">
        <v>48.56</v>
      </c>
      <c r="E2925" s="16">
        <v>12.34</v>
      </c>
      <c r="F2925" s="16">
        <v>60.9</v>
      </c>
      <c r="G2925" s="7">
        <f t="shared" si="45"/>
        <v>9</v>
      </c>
    </row>
    <row r="2926" spans="1:7" s="7" customFormat="1" x14ac:dyDescent="0.2">
      <c r="A2926" s="13" t="s">
        <v>5218</v>
      </c>
      <c r="B2926" s="14" t="s">
        <v>5219</v>
      </c>
      <c r="C2926" s="15" t="s">
        <v>7494</v>
      </c>
      <c r="D2926" s="16">
        <v>93.59</v>
      </c>
      <c r="E2926" s="16">
        <v>5.13</v>
      </c>
      <c r="F2926" s="16">
        <v>98.72</v>
      </c>
      <c r="G2926" s="7">
        <f t="shared" si="45"/>
        <v>9</v>
      </c>
    </row>
    <row r="2927" spans="1:7" s="7" customFormat="1" x14ac:dyDescent="0.2">
      <c r="A2927" s="13" t="s">
        <v>5220</v>
      </c>
      <c r="B2927" s="14" t="s">
        <v>5221</v>
      </c>
      <c r="C2927" s="15" t="s">
        <v>7494</v>
      </c>
      <c r="D2927" s="16">
        <v>49.08</v>
      </c>
      <c r="E2927" s="16">
        <v>12.34</v>
      </c>
      <c r="F2927" s="16">
        <v>61.42</v>
      </c>
      <c r="G2927" s="7">
        <f t="shared" si="45"/>
        <v>9</v>
      </c>
    </row>
    <row r="2928" spans="1:7" s="7" customFormat="1" x14ac:dyDescent="0.2">
      <c r="A2928" s="13" t="s">
        <v>5222</v>
      </c>
      <c r="B2928" s="14" t="s">
        <v>5223</v>
      </c>
      <c r="C2928" s="15" t="s">
        <v>7494</v>
      </c>
      <c r="D2928" s="16">
        <v>32.03</v>
      </c>
      <c r="E2928" s="16">
        <v>5.13</v>
      </c>
      <c r="F2928" s="16">
        <v>37.159999999999997</v>
      </c>
      <c r="G2928" s="7">
        <f t="shared" si="45"/>
        <v>9</v>
      </c>
    </row>
    <row r="2929" spans="1:7" s="7" customFormat="1" x14ac:dyDescent="0.2">
      <c r="A2929" s="13" t="s">
        <v>5224</v>
      </c>
      <c r="B2929" s="14" t="s">
        <v>5225</v>
      </c>
      <c r="C2929" s="15" t="s">
        <v>7494</v>
      </c>
      <c r="D2929" s="16">
        <v>45.34</v>
      </c>
      <c r="E2929" s="16">
        <v>5.13</v>
      </c>
      <c r="F2929" s="16">
        <v>50.47</v>
      </c>
      <c r="G2929" s="7">
        <f t="shared" si="45"/>
        <v>9</v>
      </c>
    </row>
    <row r="2930" spans="1:7" s="7" customFormat="1" x14ac:dyDescent="0.2">
      <c r="A2930" s="13" t="s">
        <v>5226</v>
      </c>
      <c r="B2930" s="14" t="s">
        <v>5227</v>
      </c>
      <c r="C2930" s="15" t="s">
        <v>7494</v>
      </c>
      <c r="D2930" s="16">
        <v>64.06</v>
      </c>
      <c r="E2930" s="16">
        <v>5.13</v>
      </c>
      <c r="F2930" s="16">
        <v>69.19</v>
      </c>
      <c r="G2930" s="7">
        <f t="shared" si="45"/>
        <v>9</v>
      </c>
    </row>
    <row r="2931" spans="1:7" s="7" customFormat="1" x14ac:dyDescent="0.2">
      <c r="A2931" s="13" t="s">
        <v>5228</v>
      </c>
      <c r="B2931" s="14" t="s">
        <v>5229</v>
      </c>
      <c r="C2931" s="15" t="s">
        <v>7494</v>
      </c>
      <c r="D2931" s="16">
        <v>65.03</v>
      </c>
      <c r="E2931" s="16">
        <v>20.74</v>
      </c>
      <c r="F2931" s="16">
        <v>85.77</v>
      </c>
      <c r="G2931" s="7">
        <f t="shared" si="45"/>
        <v>9</v>
      </c>
    </row>
    <row r="2932" spans="1:7" s="7" customFormat="1" x14ac:dyDescent="0.2">
      <c r="A2932" s="13" t="s">
        <v>5230</v>
      </c>
      <c r="B2932" s="14" t="s">
        <v>5231</v>
      </c>
      <c r="C2932" s="15" t="s">
        <v>7494</v>
      </c>
      <c r="D2932" s="16">
        <v>116.88</v>
      </c>
      <c r="E2932" s="16">
        <v>37.4</v>
      </c>
      <c r="F2932" s="16">
        <v>154.28</v>
      </c>
      <c r="G2932" s="7">
        <f t="shared" si="45"/>
        <v>9</v>
      </c>
    </row>
    <row r="2933" spans="1:7" s="7" customFormat="1" x14ac:dyDescent="0.2">
      <c r="A2933" s="13" t="s">
        <v>5232</v>
      </c>
      <c r="B2933" s="14" t="s">
        <v>5233</v>
      </c>
      <c r="C2933" s="15" t="s">
        <v>7494</v>
      </c>
      <c r="D2933" s="16">
        <v>187.9</v>
      </c>
      <c r="E2933" s="16">
        <v>15.82</v>
      </c>
      <c r="F2933" s="16">
        <v>203.72</v>
      </c>
      <c r="G2933" s="7">
        <f t="shared" si="45"/>
        <v>9</v>
      </c>
    </row>
    <row r="2934" spans="1:7" s="7" customFormat="1" x14ac:dyDescent="0.2">
      <c r="A2934" s="13" t="s">
        <v>7795</v>
      </c>
      <c r="B2934" s="14" t="s">
        <v>7796</v>
      </c>
      <c r="C2934" s="15" t="s">
        <v>7494</v>
      </c>
      <c r="D2934" s="16">
        <v>88.51</v>
      </c>
      <c r="E2934" s="16">
        <v>15.82</v>
      </c>
      <c r="F2934" s="16">
        <v>104.33</v>
      </c>
      <c r="G2934" s="7">
        <f t="shared" si="45"/>
        <v>9</v>
      </c>
    </row>
    <row r="2935" spans="1:7" s="7" customFormat="1" ht="25.5" x14ac:dyDescent="0.2">
      <c r="A2935" s="13" t="s">
        <v>7797</v>
      </c>
      <c r="B2935" s="14" t="s">
        <v>7798</v>
      </c>
      <c r="C2935" s="15" t="s">
        <v>7494</v>
      </c>
      <c r="D2935" s="16">
        <v>379.38</v>
      </c>
      <c r="E2935" s="16">
        <v>58.06</v>
      </c>
      <c r="F2935" s="16">
        <v>437.44</v>
      </c>
      <c r="G2935" s="7">
        <f t="shared" si="45"/>
        <v>9</v>
      </c>
    </row>
    <row r="2936" spans="1:7" s="7" customFormat="1" x14ac:dyDescent="0.2">
      <c r="A2936" s="13" t="s">
        <v>5234</v>
      </c>
      <c r="B2936" s="14" t="s">
        <v>5235</v>
      </c>
      <c r="C2936" s="15" t="s">
        <v>7494</v>
      </c>
      <c r="D2936" s="16">
        <v>497.88</v>
      </c>
      <c r="E2936" s="16">
        <v>20.74</v>
      </c>
      <c r="F2936" s="16">
        <v>518.62</v>
      </c>
      <c r="G2936" s="7">
        <f t="shared" si="45"/>
        <v>9</v>
      </c>
    </row>
    <row r="2937" spans="1:7" s="7" customFormat="1" ht="25.5" x14ac:dyDescent="0.2">
      <c r="A2937" s="13" t="s">
        <v>5236</v>
      </c>
      <c r="B2937" s="14" t="s">
        <v>5237</v>
      </c>
      <c r="C2937" s="15" t="s">
        <v>7494</v>
      </c>
      <c r="D2937" s="16">
        <v>30.04</v>
      </c>
      <c r="E2937" s="16">
        <v>14.59</v>
      </c>
      <c r="F2937" s="16">
        <v>44.63</v>
      </c>
      <c r="G2937" s="7">
        <f t="shared" si="45"/>
        <v>9</v>
      </c>
    </row>
    <row r="2938" spans="1:7" s="7" customFormat="1" ht="25.5" x14ac:dyDescent="0.2">
      <c r="A2938" s="13" t="s">
        <v>5238</v>
      </c>
      <c r="B2938" s="14" t="s">
        <v>5239</v>
      </c>
      <c r="C2938" s="15" t="s">
        <v>7494</v>
      </c>
      <c r="D2938" s="16">
        <v>30.02</v>
      </c>
      <c r="E2938" s="16">
        <v>14.59</v>
      </c>
      <c r="F2938" s="16">
        <v>44.61</v>
      </c>
      <c r="G2938" s="7">
        <f t="shared" si="45"/>
        <v>9</v>
      </c>
    </row>
    <row r="2939" spans="1:7" s="7" customFormat="1" ht="25.5" x14ac:dyDescent="0.2">
      <c r="A2939" s="13" t="s">
        <v>5240</v>
      </c>
      <c r="B2939" s="14" t="s">
        <v>5241</v>
      </c>
      <c r="C2939" s="15" t="s">
        <v>7494</v>
      </c>
      <c r="D2939" s="16">
        <v>37.130000000000003</v>
      </c>
      <c r="E2939" s="16">
        <v>14.59</v>
      </c>
      <c r="F2939" s="16">
        <v>51.72</v>
      </c>
      <c r="G2939" s="7">
        <f t="shared" si="45"/>
        <v>9</v>
      </c>
    </row>
    <row r="2940" spans="1:7" s="7" customFormat="1" ht="25.5" x14ac:dyDescent="0.2">
      <c r="A2940" s="13" t="s">
        <v>5242</v>
      </c>
      <c r="B2940" s="14" t="s">
        <v>5243</v>
      </c>
      <c r="C2940" s="15" t="s">
        <v>7494</v>
      </c>
      <c r="D2940" s="16">
        <v>20.29</v>
      </c>
      <c r="E2940" s="16">
        <v>14.59</v>
      </c>
      <c r="F2940" s="16">
        <v>34.880000000000003</v>
      </c>
      <c r="G2940" s="7">
        <f t="shared" si="45"/>
        <v>9</v>
      </c>
    </row>
    <row r="2941" spans="1:7" s="7" customFormat="1" ht="25.5" x14ac:dyDescent="0.2">
      <c r="A2941" s="13" t="s">
        <v>5244</v>
      </c>
      <c r="B2941" s="14" t="s">
        <v>5245</v>
      </c>
      <c r="C2941" s="15" t="s">
        <v>7494</v>
      </c>
      <c r="D2941" s="16">
        <v>28.99</v>
      </c>
      <c r="E2941" s="16">
        <v>14.59</v>
      </c>
      <c r="F2941" s="16">
        <v>43.58</v>
      </c>
      <c r="G2941" s="7">
        <f t="shared" si="45"/>
        <v>9</v>
      </c>
    </row>
    <row r="2942" spans="1:7" s="7" customFormat="1" ht="25.5" x14ac:dyDescent="0.2">
      <c r="A2942" s="13" t="s">
        <v>5246</v>
      </c>
      <c r="B2942" s="14" t="s">
        <v>5247</v>
      </c>
      <c r="C2942" s="15" t="s">
        <v>7494</v>
      </c>
      <c r="D2942" s="16">
        <v>28.87</v>
      </c>
      <c r="E2942" s="16">
        <v>14.59</v>
      </c>
      <c r="F2942" s="16">
        <v>43.46</v>
      </c>
      <c r="G2942" s="7">
        <f t="shared" si="45"/>
        <v>9</v>
      </c>
    </row>
    <row r="2943" spans="1:7" s="7" customFormat="1" x14ac:dyDescent="0.2">
      <c r="A2943" s="13" t="s">
        <v>5248</v>
      </c>
      <c r="B2943" s="14" t="s">
        <v>5249</v>
      </c>
      <c r="C2943" s="15" t="s">
        <v>7494</v>
      </c>
      <c r="D2943" s="16">
        <v>49.24</v>
      </c>
      <c r="E2943" s="16">
        <v>14.59</v>
      </c>
      <c r="F2943" s="16">
        <v>63.83</v>
      </c>
      <c r="G2943" s="7">
        <f t="shared" si="45"/>
        <v>9</v>
      </c>
    </row>
    <row r="2944" spans="1:7" s="7" customFormat="1" ht="25.5" x14ac:dyDescent="0.2">
      <c r="A2944" s="13" t="s">
        <v>5250</v>
      </c>
      <c r="B2944" s="14" t="s">
        <v>5251</v>
      </c>
      <c r="C2944" s="15" t="s">
        <v>7494</v>
      </c>
      <c r="D2944" s="16">
        <v>59.65</v>
      </c>
      <c r="E2944" s="16">
        <v>14.59</v>
      </c>
      <c r="F2944" s="16">
        <v>74.239999999999995</v>
      </c>
      <c r="G2944" s="7">
        <f t="shared" si="45"/>
        <v>9</v>
      </c>
    </row>
    <row r="2945" spans="1:7" s="7" customFormat="1" ht="25.5" x14ac:dyDescent="0.2">
      <c r="A2945" s="13" t="s">
        <v>5252</v>
      </c>
      <c r="B2945" s="14" t="s">
        <v>5253</v>
      </c>
      <c r="C2945" s="15" t="s">
        <v>7494</v>
      </c>
      <c r="D2945" s="16">
        <v>548.04999999999995</v>
      </c>
      <c r="E2945" s="16">
        <v>58.06</v>
      </c>
      <c r="F2945" s="16">
        <v>606.11</v>
      </c>
      <c r="G2945" s="7">
        <f t="shared" si="45"/>
        <v>9</v>
      </c>
    </row>
    <row r="2946" spans="1:7" s="7" customFormat="1" x14ac:dyDescent="0.2">
      <c r="A2946" s="13" t="s">
        <v>5254</v>
      </c>
      <c r="B2946" s="14" t="s">
        <v>5255</v>
      </c>
      <c r="C2946" s="15" t="s">
        <v>7494</v>
      </c>
      <c r="D2946" s="16">
        <v>442.53</v>
      </c>
      <c r="E2946" s="16">
        <v>33.25</v>
      </c>
      <c r="F2946" s="16">
        <v>475.78</v>
      </c>
      <c r="G2946" s="7">
        <f t="shared" si="45"/>
        <v>9</v>
      </c>
    </row>
    <row r="2947" spans="1:7" s="7" customFormat="1" ht="25.5" x14ac:dyDescent="0.2">
      <c r="A2947" s="13" t="s">
        <v>5256</v>
      </c>
      <c r="B2947" s="14" t="s">
        <v>5257</v>
      </c>
      <c r="C2947" s="15" t="s">
        <v>7494</v>
      </c>
      <c r="D2947" s="16">
        <v>184.66</v>
      </c>
      <c r="E2947" s="16">
        <v>15.82</v>
      </c>
      <c r="F2947" s="16">
        <v>200.48</v>
      </c>
      <c r="G2947" s="7">
        <f t="shared" si="45"/>
        <v>9</v>
      </c>
    </row>
    <row r="2948" spans="1:7" s="7" customFormat="1" ht="25.5" x14ac:dyDescent="0.2">
      <c r="A2948" s="13" t="s">
        <v>5258</v>
      </c>
      <c r="B2948" s="14" t="s">
        <v>7433</v>
      </c>
      <c r="C2948" s="15" t="s">
        <v>7494</v>
      </c>
      <c r="D2948" s="16">
        <v>57.63</v>
      </c>
      <c r="E2948" s="16">
        <v>14.59</v>
      </c>
      <c r="F2948" s="16">
        <v>72.22</v>
      </c>
      <c r="G2948" s="7">
        <f t="shared" si="45"/>
        <v>9</v>
      </c>
    </row>
    <row r="2949" spans="1:7" s="7" customFormat="1" ht="25.5" x14ac:dyDescent="0.2">
      <c r="A2949" s="13" t="s">
        <v>5259</v>
      </c>
      <c r="B2949" s="14" t="s">
        <v>5260</v>
      </c>
      <c r="C2949" s="15" t="s">
        <v>7494</v>
      </c>
      <c r="D2949" s="16">
        <v>395.08</v>
      </c>
      <c r="E2949" s="16">
        <v>14.59</v>
      </c>
      <c r="F2949" s="16">
        <v>409.67</v>
      </c>
      <c r="G2949" s="7">
        <f t="shared" si="45"/>
        <v>9</v>
      </c>
    </row>
    <row r="2950" spans="1:7" s="7" customFormat="1" ht="25.5" x14ac:dyDescent="0.2">
      <c r="A2950" s="13" t="s">
        <v>8120</v>
      </c>
      <c r="B2950" s="14" t="s">
        <v>8121</v>
      </c>
      <c r="C2950" s="15" t="s">
        <v>7494</v>
      </c>
      <c r="D2950" s="16">
        <v>127.95</v>
      </c>
      <c r="E2950" s="16">
        <v>15.82</v>
      </c>
      <c r="F2950" s="16">
        <v>143.77000000000001</v>
      </c>
      <c r="G2950" s="7">
        <f t="shared" si="45"/>
        <v>9</v>
      </c>
    </row>
    <row r="2951" spans="1:7" s="7" customFormat="1" x14ac:dyDescent="0.2">
      <c r="A2951" s="13" t="s">
        <v>5261</v>
      </c>
      <c r="B2951" s="14" t="s">
        <v>5262</v>
      </c>
      <c r="C2951" s="15" t="s">
        <v>7503</v>
      </c>
      <c r="D2951" s="16">
        <v>818.34</v>
      </c>
      <c r="E2951" s="16">
        <v>58.14</v>
      </c>
      <c r="F2951" s="16">
        <v>876.48</v>
      </c>
      <c r="G2951" s="7">
        <f t="shared" si="45"/>
        <v>9</v>
      </c>
    </row>
    <row r="2952" spans="1:7" s="7" customFormat="1" x14ac:dyDescent="0.2">
      <c r="A2952" s="13" t="s">
        <v>5263</v>
      </c>
      <c r="B2952" s="14" t="s">
        <v>5264</v>
      </c>
      <c r="C2952" s="15" t="s">
        <v>7494</v>
      </c>
      <c r="D2952" s="16">
        <v>3.95</v>
      </c>
      <c r="E2952" s="16">
        <v>14.59</v>
      </c>
      <c r="F2952" s="16">
        <v>18.54</v>
      </c>
      <c r="G2952" s="7">
        <f t="shared" si="45"/>
        <v>9</v>
      </c>
    </row>
    <row r="2953" spans="1:7" s="7" customFormat="1" x14ac:dyDescent="0.2">
      <c r="A2953" s="13" t="s">
        <v>5265</v>
      </c>
      <c r="B2953" s="14" t="s">
        <v>5266</v>
      </c>
      <c r="C2953" s="15" t="s">
        <v>7494</v>
      </c>
      <c r="D2953" s="16">
        <v>4.33</v>
      </c>
      <c r="E2953" s="16">
        <v>14.59</v>
      </c>
      <c r="F2953" s="16">
        <v>18.920000000000002</v>
      </c>
      <c r="G2953" s="7">
        <f t="shared" si="45"/>
        <v>9</v>
      </c>
    </row>
    <row r="2954" spans="1:7" s="7" customFormat="1" ht="38.25" x14ac:dyDescent="0.2">
      <c r="A2954" s="13" t="s">
        <v>5267</v>
      </c>
      <c r="B2954" s="14" t="s">
        <v>5268</v>
      </c>
      <c r="C2954" s="15" t="s">
        <v>7494</v>
      </c>
      <c r="D2954" s="16">
        <v>688.47</v>
      </c>
      <c r="E2954" s="16">
        <v>15.82</v>
      </c>
      <c r="F2954" s="16">
        <v>704.29</v>
      </c>
      <c r="G2954" s="7">
        <f t="shared" ref="G2954:G3017" si="46">LEN(A2954)</f>
        <v>9</v>
      </c>
    </row>
    <row r="2955" spans="1:7" s="7" customFormat="1" ht="25.5" x14ac:dyDescent="0.2">
      <c r="A2955" s="13" t="s">
        <v>7799</v>
      </c>
      <c r="B2955" s="14" t="s">
        <v>7800</v>
      </c>
      <c r="C2955" s="15" t="s">
        <v>7494</v>
      </c>
      <c r="D2955" s="16">
        <v>753.08</v>
      </c>
      <c r="E2955" s="16">
        <v>58.06</v>
      </c>
      <c r="F2955" s="16">
        <v>811.14</v>
      </c>
      <c r="G2955" s="7">
        <f t="shared" si="46"/>
        <v>9</v>
      </c>
    </row>
    <row r="2956" spans="1:7" s="7" customFormat="1" x14ac:dyDescent="0.2">
      <c r="A2956" s="13" t="s">
        <v>5269</v>
      </c>
      <c r="B2956" s="14" t="s">
        <v>5270</v>
      </c>
      <c r="C2956" s="15" t="s">
        <v>7494</v>
      </c>
      <c r="D2956" s="16">
        <v>1512.59</v>
      </c>
      <c r="E2956" s="16">
        <v>58.06</v>
      </c>
      <c r="F2956" s="16">
        <v>1570.65</v>
      </c>
      <c r="G2956" s="7">
        <f t="shared" si="46"/>
        <v>9</v>
      </c>
    </row>
    <row r="2957" spans="1:7" s="7" customFormat="1" x14ac:dyDescent="0.2">
      <c r="A2957" s="13" t="s">
        <v>5271</v>
      </c>
      <c r="B2957" s="14" t="s">
        <v>5272</v>
      </c>
      <c r="C2957" s="15" t="s">
        <v>7494</v>
      </c>
      <c r="D2957" s="16">
        <v>1230.6199999999999</v>
      </c>
      <c r="E2957" s="16">
        <v>5.13</v>
      </c>
      <c r="F2957" s="16">
        <v>1235.75</v>
      </c>
      <c r="G2957" s="7">
        <f t="shared" si="46"/>
        <v>9</v>
      </c>
    </row>
    <row r="2958" spans="1:7" s="7" customFormat="1" x14ac:dyDescent="0.2">
      <c r="A2958" s="13" t="s">
        <v>5273</v>
      </c>
      <c r="B2958" s="14" t="s">
        <v>5274</v>
      </c>
      <c r="C2958" s="15" t="s">
        <v>7494</v>
      </c>
      <c r="D2958" s="16">
        <v>340.22</v>
      </c>
      <c r="E2958" s="16">
        <v>20.74</v>
      </c>
      <c r="F2958" s="16">
        <v>360.96</v>
      </c>
      <c r="G2958" s="7">
        <f t="shared" si="46"/>
        <v>9</v>
      </c>
    </row>
    <row r="2959" spans="1:7" s="7" customFormat="1" x14ac:dyDescent="0.2">
      <c r="A2959" s="13" t="s">
        <v>5275</v>
      </c>
      <c r="B2959" s="14" t="s">
        <v>5276</v>
      </c>
      <c r="C2959" s="15" t="s">
        <v>7494</v>
      </c>
      <c r="D2959" s="16">
        <v>46.47</v>
      </c>
      <c r="E2959" s="16">
        <v>24.6</v>
      </c>
      <c r="F2959" s="16">
        <v>71.069999999999993</v>
      </c>
      <c r="G2959" s="7">
        <f t="shared" si="46"/>
        <v>9</v>
      </c>
    </row>
    <row r="2960" spans="1:7" s="7" customFormat="1" ht="25.5" x14ac:dyDescent="0.2">
      <c r="A2960" s="13" t="s">
        <v>5277</v>
      </c>
      <c r="B2960" s="14" t="s">
        <v>5278</v>
      </c>
      <c r="C2960" s="15" t="s">
        <v>7494</v>
      </c>
      <c r="D2960" s="16">
        <v>267.29000000000002</v>
      </c>
      <c r="E2960" s="16">
        <v>20.74</v>
      </c>
      <c r="F2960" s="16">
        <v>288.02999999999997</v>
      </c>
      <c r="G2960" s="7">
        <f t="shared" si="46"/>
        <v>9</v>
      </c>
    </row>
    <row r="2961" spans="1:7" s="7" customFormat="1" ht="25.5" x14ac:dyDescent="0.2">
      <c r="A2961" s="13" t="s">
        <v>5279</v>
      </c>
      <c r="B2961" s="14" t="s">
        <v>5280</v>
      </c>
      <c r="C2961" s="15" t="s">
        <v>7494</v>
      </c>
      <c r="D2961" s="16">
        <v>456.29</v>
      </c>
      <c r="E2961" s="16">
        <v>20.74</v>
      </c>
      <c r="F2961" s="16">
        <v>477.03</v>
      </c>
      <c r="G2961" s="7">
        <f t="shared" si="46"/>
        <v>9</v>
      </c>
    </row>
    <row r="2962" spans="1:7" s="7" customFormat="1" x14ac:dyDescent="0.2">
      <c r="A2962" s="13" t="s">
        <v>5281</v>
      </c>
      <c r="B2962" s="14" t="s">
        <v>5282</v>
      </c>
      <c r="C2962" s="15"/>
      <c r="D2962" s="16"/>
      <c r="E2962" s="16"/>
      <c r="F2962" s="16"/>
      <c r="G2962" s="7">
        <f t="shared" si="46"/>
        <v>5</v>
      </c>
    </row>
    <row r="2963" spans="1:7" s="7" customFormat="1" x14ac:dyDescent="0.2">
      <c r="A2963" s="13" t="s">
        <v>5283</v>
      </c>
      <c r="B2963" s="14" t="s">
        <v>5284</v>
      </c>
      <c r="C2963" s="15" t="s">
        <v>7497</v>
      </c>
      <c r="D2963" s="16">
        <v>448.61</v>
      </c>
      <c r="E2963" s="16">
        <v>24.31</v>
      </c>
      <c r="F2963" s="16">
        <v>472.92</v>
      </c>
      <c r="G2963" s="7">
        <f t="shared" si="46"/>
        <v>9</v>
      </c>
    </row>
    <row r="2964" spans="1:7" s="7" customFormat="1" x14ac:dyDescent="0.2">
      <c r="A2964" s="13" t="s">
        <v>5285</v>
      </c>
      <c r="B2964" s="14" t="s">
        <v>5286</v>
      </c>
      <c r="C2964" s="15" t="s">
        <v>7497</v>
      </c>
      <c r="D2964" s="16">
        <v>218.22</v>
      </c>
      <c r="E2964" s="16">
        <v>74.8</v>
      </c>
      <c r="F2964" s="16">
        <v>293.02</v>
      </c>
      <c r="G2964" s="7">
        <f t="shared" si="46"/>
        <v>9</v>
      </c>
    </row>
    <row r="2965" spans="1:7" s="7" customFormat="1" x14ac:dyDescent="0.2">
      <c r="A2965" s="13" t="s">
        <v>5287</v>
      </c>
      <c r="B2965" s="14" t="s">
        <v>5288</v>
      </c>
      <c r="C2965" s="15" t="s">
        <v>7497</v>
      </c>
      <c r="D2965" s="16">
        <v>816.81</v>
      </c>
      <c r="E2965" s="16">
        <v>24.31</v>
      </c>
      <c r="F2965" s="16">
        <v>841.12</v>
      </c>
      <c r="G2965" s="7">
        <f t="shared" si="46"/>
        <v>9</v>
      </c>
    </row>
    <row r="2966" spans="1:7" s="7" customFormat="1" x14ac:dyDescent="0.2">
      <c r="A2966" s="13" t="s">
        <v>5289</v>
      </c>
      <c r="B2966" s="14" t="s">
        <v>7801</v>
      </c>
      <c r="C2966" s="15"/>
      <c r="D2966" s="16"/>
      <c r="E2966" s="16"/>
      <c r="F2966" s="16"/>
      <c r="G2966" s="7">
        <f t="shared" si="46"/>
        <v>5</v>
      </c>
    </row>
    <row r="2967" spans="1:7" s="7" customFormat="1" x14ac:dyDescent="0.2">
      <c r="A2967" s="13" t="s">
        <v>5290</v>
      </c>
      <c r="B2967" s="14" t="s">
        <v>5291</v>
      </c>
      <c r="C2967" s="15" t="s">
        <v>7500</v>
      </c>
      <c r="D2967" s="16">
        <v>1250.18</v>
      </c>
      <c r="E2967" s="16">
        <v>58.34</v>
      </c>
      <c r="F2967" s="16">
        <v>1308.52</v>
      </c>
      <c r="G2967" s="7">
        <f t="shared" si="46"/>
        <v>9</v>
      </c>
    </row>
    <row r="2968" spans="1:7" s="7" customFormat="1" x14ac:dyDescent="0.2">
      <c r="A2968" s="13" t="s">
        <v>5292</v>
      </c>
      <c r="B2968" s="14" t="s">
        <v>5293</v>
      </c>
      <c r="C2968" s="15" t="s">
        <v>7500</v>
      </c>
      <c r="D2968" s="16">
        <v>813.99</v>
      </c>
      <c r="E2968" s="16">
        <v>58.34</v>
      </c>
      <c r="F2968" s="16">
        <v>872.33</v>
      </c>
      <c r="G2968" s="7">
        <f t="shared" si="46"/>
        <v>9</v>
      </c>
    </row>
    <row r="2969" spans="1:7" s="7" customFormat="1" x14ac:dyDescent="0.2">
      <c r="A2969" s="13" t="s">
        <v>5294</v>
      </c>
      <c r="B2969" s="14" t="s">
        <v>5295</v>
      </c>
      <c r="C2969" s="15" t="s">
        <v>7494</v>
      </c>
      <c r="D2969" s="16">
        <v>1039.6600000000001</v>
      </c>
      <c r="E2969" s="16">
        <v>124.41</v>
      </c>
      <c r="F2969" s="16">
        <v>1164.07</v>
      </c>
      <c r="G2969" s="7">
        <f t="shared" si="46"/>
        <v>9</v>
      </c>
    </row>
    <row r="2970" spans="1:7" s="7" customFormat="1" x14ac:dyDescent="0.2">
      <c r="A2970" s="13" t="s">
        <v>5296</v>
      </c>
      <c r="B2970" s="14" t="s">
        <v>5297</v>
      </c>
      <c r="C2970" s="15" t="s">
        <v>7494</v>
      </c>
      <c r="D2970" s="16">
        <v>175.27</v>
      </c>
      <c r="E2970" s="16">
        <v>20.74</v>
      </c>
      <c r="F2970" s="16">
        <v>196.01</v>
      </c>
      <c r="G2970" s="7">
        <f t="shared" si="46"/>
        <v>9</v>
      </c>
    </row>
    <row r="2971" spans="1:7" s="7" customFormat="1" x14ac:dyDescent="0.2">
      <c r="A2971" s="13" t="s">
        <v>5298</v>
      </c>
      <c r="B2971" s="14" t="s">
        <v>5299</v>
      </c>
      <c r="C2971" s="15" t="s">
        <v>7494</v>
      </c>
      <c r="D2971" s="16">
        <v>253.37</v>
      </c>
      <c r="E2971" s="16">
        <v>20.74</v>
      </c>
      <c r="F2971" s="16">
        <v>274.11</v>
      </c>
      <c r="G2971" s="7">
        <f t="shared" si="46"/>
        <v>9</v>
      </c>
    </row>
    <row r="2972" spans="1:7" s="7" customFormat="1" x14ac:dyDescent="0.2">
      <c r="A2972" s="13" t="s">
        <v>5300</v>
      </c>
      <c r="B2972" s="14" t="s">
        <v>5301</v>
      </c>
      <c r="C2972" s="15" t="s">
        <v>7494</v>
      </c>
      <c r="D2972" s="16">
        <v>266.99</v>
      </c>
      <c r="E2972" s="16">
        <v>20.74</v>
      </c>
      <c r="F2972" s="16">
        <v>287.73</v>
      </c>
      <c r="G2972" s="7">
        <f t="shared" si="46"/>
        <v>9</v>
      </c>
    </row>
    <row r="2973" spans="1:7" s="7" customFormat="1" x14ac:dyDescent="0.2">
      <c r="A2973" s="13" t="s">
        <v>5302</v>
      </c>
      <c r="B2973" s="14" t="s">
        <v>5303</v>
      </c>
      <c r="C2973" s="15" t="s">
        <v>7494</v>
      </c>
      <c r="D2973" s="16">
        <v>335.45</v>
      </c>
      <c r="E2973" s="16">
        <v>20.74</v>
      </c>
      <c r="F2973" s="16">
        <v>356.19</v>
      </c>
      <c r="G2973" s="7">
        <f t="shared" si="46"/>
        <v>9</v>
      </c>
    </row>
    <row r="2974" spans="1:7" s="7" customFormat="1" x14ac:dyDescent="0.2">
      <c r="A2974" s="13" t="s">
        <v>5304</v>
      </c>
      <c r="B2974" s="14" t="s">
        <v>5305</v>
      </c>
      <c r="C2974" s="15" t="s">
        <v>7494</v>
      </c>
      <c r="D2974" s="16">
        <v>676.23</v>
      </c>
      <c r="E2974" s="16">
        <v>20.74</v>
      </c>
      <c r="F2974" s="16">
        <v>696.97</v>
      </c>
      <c r="G2974" s="7">
        <f t="shared" si="46"/>
        <v>9</v>
      </c>
    </row>
    <row r="2975" spans="1:7" s="7" customFormat="1" x14ac:dyDescent="0.2">
      <c r="A2975" s="13" t="s">
        <v>5306</v>
      </c>
      <c r="B2975" s="14" t="s">
        <v>5307</v>
      </c>
      <c r="C2975" s="15" t="s">
        <v>7494</v>
      </c>
      <c r="D2975" s="16">
        <v>420.06</v>
      </c>
      <c r="E2975" s="16">
        <v>20.74</v>
      </c>
      <c r="F2975" s="16">
        <v>440.8</v>
      </c>
      <c r="G2975" s="7">
        <f t="shared" si="46"/>
        <v>9</v>
      </c>
    </row>
    <row r="2976" spans="1:7" s="7" customFormat="1" x14ac:dyDescent="0.2">
      <c r="A2976" s="13" t="s">
        <v>5308</v>
      </c>
      <c r="B2976" s="14" t="s">
        <v>5309</v>
      </c>
      <c r="C2976" s="15" t="s">
        <v>7494</v>
      </c>
      <c r="D2976" s="16">
        <v>534.29999999999995</v>
      </c>
      <c r="E2976" s="16">
        <v>20.74</v>
      </c>
      <c r="F2976" s="16">
        <v>555.04</v>
      </c>
      <c r="G2976" s="7">
        <f t="shared" si="46"/>
        <v>9</v>
      </c>
    </row>
    <row r="2977" spans="1:7" s="7" customFormat="1" x14ac:dyDescent="0.2">
      <c r="A2977" s="13" t="s">
        <v>5310</v>
      </c>
      <c r="B2977" s="14" t="s">
        <v>5311</v>
      </c>
      <c r="C2977" s="15" t="s">
        <v>7494</v>
      </c>
      <c r="D2977" s="16">
        <v>609.58000000000004</v>
      </c>
      <c r="E2977" s="16">
        <v>20.74</v>
      </c>
      <c r="F2977" s="16">
        <v>630.32000000000005</v>
      </c>
      <c r="G2977" s="7">
        <f t="shared" si="46"/>
        <v>9</v>
      </c>
    </row>
    <row r="2978" spans="1:7" s="7" customFormat="1" x14ac:dyDescent="0.2">
      <c r="A2978" s="13" t="s">
        <v>5312</v>
      </c>
      <c r="B2978" s="14" t="s">
        <v>5313</v>
      </c>
      <c r="C2978" s="15" t="s">
        <v>7494</v>
      </c>
      <c r="D2978" s="16">
        <v>858.47</v>
      </c>
      <c r="E2978" s="16">
        <v>20.74</v>
      </c>
      <c r="F2978" s="16">
        <v>879.21</v>
      </c>
      <c r="G2978" s="7">
        <f t="shared" si="46"/>
        <v>9</v>
      </c>
    </row>
    <row r="2979" spans="1:7" s="7" customFormat="1" x14ac:dyDescent="0.2">
      <c r="A2979" s="13" t="s">
        <v>5314</v>
      </c>
      <c r="B2979" s="14" t="s">
        <v>5315</v>
      </c>
      <c r="C2979" s="15" t="s">
        <v>7494</v>
      </c>
      <c r="D2979" s="16">
        <v>1197.43</v>
      </c>
      <c r="E2979" s="16">
        <v>20.74</v>
      </c>
      <c r="F2979" s="16">
        <v>1218.17</v>
      </c>
      <c r="G2979" s="7">
        <f t="shared" si="46"/>
        <v>9</v>
      </c>
    </row>
    <row r="2980" spans="1:7" s="7" customFormat="1" x14ac:dyDescent="0.2">
      <c r="A2980" s="13" t="s">
        <v>5316</v>
      </c>
      <c r="B2980" s="14" t="s">
        <v>5317</v>
      </c>
      <c r="C2980" s="15" t="s">
        <v>7494</v>
      </c>
      <c r="D2980" s="16">
        <v>1149.0899999999999</v>
      </c>
      <c r="E2980" s="16">
        <v>20.74</v>
      </c>
      <c r="F2980" s="16">
        <v>1169.83</v>
      </c>
      <c r="G2980" s="7">
        <f t="shared" si="46"/>
        <v>9</v>
      </c>
    </row>
    <row r="2981" spans="1:7" s="7" customFormat="1" x14ac:dyDescent="0.2">
      <c r="A2981" s="13" t="s">
        <v>5318</v>
      </c>
      <c r="B2981" s="14" t="s">
        <v>5319</v>
      </c>
      <c r="C2981" s="15" t="s">
        <v>7494</v>
      </c>
      <c r="D2981" s="16">
        <v>1599.73</v>
      </c>
      <c r="E2981" s="16">
        <v>20.74</v>
      </c>
      <c r="F2981" s="16">
        <v>1620.47</v>
      </c>
      <c r="G2981" s="7">
        <f t="shared" si="46"/>
        <v>9</v>
      </c>
    </row>
    <row r="2982" spans="1:7" s="7" customFormat="1" x14ac:dyDescent="0.2">
      <c r="A2982" s="13" t="s">
        <v>5320</v>
      </c>
      <c r="B2982" s="14" t="s">
        <v>5321</v>
      </c>
      <c r="C2982" s="15" t="s">
        <v>7494</v>
      </c>
      <c r="D2982" s="16">
        <v>4956.72</v>
      </c>
      <c r="E2982" s="16">
        <v>20.74</v>
      </c>
      <c r="F2982" s="16">
        <v>4977.46</v>
      </c>
      <c r="G2982" s="7">
        <f t="shared" si="46"/>
        <v>9</v>
      </c>
    </row>
    <row r="2983" spans="1:7" s="7" customFormat="1" x14ac:dyDescent="0.2">
      <c r="A2983" s="13" t="s">
        <v>5322</v>
      </c>
      <c r="B2983" s="14" t="s">
        <v>5323</v>
      </c>
      <c r="C2983" s="15" t="s">
        <v>7494</v>
      </c>
      <c r="D2983" s="16">
        <v>2008.14</v>
      </c>
      <c r="E2983" s="16">
        <v>20.74</v>
      </c>
      <c r="F2983" s="16">
        <v>2028.88</v>
      </c>
      <c r="G2983" s="7">
        <f t="shared" si="46"/>
        <v>9</v>
      </c>
    </row>
    <row r="2984" spans="1:7" s="7" customFormat="1" x14ac:dyDescent="0.2">
      <c r="A2984" s="13" t="s">
        <v>5324</v>
      </c>
      <c r="B2984" s="14" t="s">
        <v>5325</v>
      </c>
      <c r="C2984" s="15" t="s">
        <v>7494</v>
      </c>
      <c r="D2984" s="16">
        <v>758.32</v>
      </c>
      <c r="E2984" s="16">
        <v>20.74</v>
      </c>
      <c r="F2984" s="16">
        <v>779.06</v>
      </c>
      <c r="G2984" s="7">
        <f t="shared" si="46"/>
        <v>9</v>
      </c>
    </row>
    <row r="2985" spans="1:7" s="7" customFormat="1" x14ac:dyDescent="0.2">
      <c r="A2985" s="13" t="s">
        <v>5326</v>
      </c>
      <c r="B2985" s="14" t="s">
        <v>5327</v>
      </c>
      <c r="C2985" s="15" t="s">
        <v>7494</v>
      </c>
      <c r="D2985" s="16">
        <v>771.34</v>
      </c>
      <c r="E2985" s="16">
        <v>20.74</v>
      </c>
      <c r="F2985" s="16">
        <v>792.08</v>
      </c>
      <c r="G2985" s="7">
        <f t="shared" si="46"/>
        <v>9</v>
      </c>
    </row>
    <row r="2986" spans="1:7" s="7" customFormat="1" x14ac:dyDescent="0.2">
      <c r="A2986" s="13" t="s">
        <v>5328</v>
      </c>
      <c r="B2986" s="14" t="s">
        <v>5329</v>
      </c>
      <c r="C2986" s="15" t="s">
        <v>7494</v>
      </c>
      <c r="D2986" s="16">
        <v>1090.75</v>
      </c>
      <c r="E2986" s="16">
        <v>20.74</v>
      </c>
      <c r="F2986" s="16">
        <v>1111.49</v>
      </c>
      <c r="G2986" s="7">
        <f t="shared" si="46"/>
        <v>9</v>
      </c>
    </row>
    <row r="2987" spans="1:7" s="7" customFormat="1" x14ac:dyDescent="0.2">
      <c r="A2987" s="13" t="s">
        <v>5330</v>
      </c>
      <c r="B2987" s="14" t="s">
        <v>7802</v>
      </c>
      <c r="C2987" s="15"/>
      <c r="D2987" s="16"/>
      <c r="E2987" s="16"/>
      <c r="F2987" s="16"/>
      <c r="G2987" s="7">
        <f t="shared" si="46"/>
        <v>5</v>
      </c>
    </row>
    <row r="2988" spans="1:7" s="7" customFormat="1" x14ac:dyDescent="0.2">
      <c r="A2988" s="13" t="s">
        <v>5331</v>
      </c>
      <c r="B2988" s="14" t="s">
        <v>5332</v>
      </c>
      <c r="C2988" s="15" t="s">
        <v>7494</v>
      </c>
      <c r="D2988" s="16">
        <v>15.21</v>
      </c>
      <c r="E2988" s="16">
        <v>16.59</v>
      </c>
      <c r="F2988" s="16">
        <v>31.8</v>
      </c>
      <c r="G2988" s="7">
        <f t="shared" si="46"/>
        <v>9</v>
      </c>
    </row>
    <row r="2989" spans="1:7" s="7" customFormat="1" x14ac:dyDescent="0.2">
      <c r="A2989" s="13" t="s">
        <v>5333</v>
      </c>
      <c r="B2989" s="14" t="s">
        <v>5334</v>
      </c>
      <c r="C2989" s="15" t="s">
        <v>7494</v>
      </c>
      <c r="D2989" s="16">
        <v>0.06</v>
      </c>
      <c r="E2989" s="16">
        <v>20.74</v>
      </c>
      <c r="F2989" s="16">
        <v>20.8</v>
      </c>
      <c r="G2989" s="7">
        <f t="shared" si="46"/>
        <v>9</v>
      </c>
    </row>
    <row r="2990" spans="1:7" s="7" customFormat="1" x14ac:dyDescent="0.2">
      <c r="A2990" s="13" t="s">
        <v>5335</v>
      </c>
      <c r="B2990" s="14" t="s">
        <v>5336</v>
      </c>
      <c r="C2990" s="15" t="s">
        <v>7494</v>
      </c>
      <c r="D2990" s="16">
        <v>0.06</v>
      </c>
      <c r="E2990" s="16">
        <v>20.74</v>
      </c>
      <c r="F2990" s="16">
        <v>20.8</v>
      </c>
      <c r="G2990" s="7">
        <f t="shared" si="46"/>
        <v>9</v>
      </c>
    </row>
    <row r="2991" spans="1:7" s="7" customFormat="1" x14ac:dyDescent="0.2">
      <c r="A2991" s="13" t="s">
        <v>5337</v>
      </c>
      <c r="B2991" s="14" t="s">
        <v>5338</v>
      </c>
      <c r="C2991" s="15" t="s">
        <v>7494</v>
      </c>
      <c r="D2991" s="16">
        <v>0.86</v>
      </c>
      <c r="E2991" s="16">
        <v>58.34</v>
      </c>
      <c r="F2991" s="16">
        <v>59.2</v>
      </c>
      <c r="G2991" s="7">
        <f t="shared" si="46"/>
        <v>9</v>
      </c>
    </row>
    <row r="2992" spans="1:7" s="7" customFormat="1" x14ac:dyDescent="0.2">
      <c r="A2992" s="13" t="s">
        <v>5339</v>
      </c>
      <c r="B2992" s="14" t="s">
        <v>5340</v>
      </c>
      <c r="C2992" s="15" t="s">
        <v>7494</v>
      </c>
      <c r="D2992" s="16"/>
      <c r="E2992" s="16">
        <v>103.68</v>
      </c>
      <c r="F2992" s="16">
        <v>103.68</v>
      </c>
      <c r="G2992" s="7">
        <f t="shared" si="46"/>
        <v>9</v>
      </c>
    </row>
    <row r="2993" spans="1:7" s="7" customFormat="1" x14ac:dyDescent="0.2">
      <c r="A2993" s="13" t="s">
        <v>5341</v>
      </c>
      <c r="B2993" s="14" t="s">
        <v>5342</v>
      </c>
      <c r="C2993" s="15" t="s">
        <v>7494</v>
      </c>
      <c r="D2993" s="16">
        <v>38.6</v>
      </c>
      <c r="E2993" s="16">
        <v>5.0599999999999996</v>
      </c>
      <c r="F2993" s="16">
        <v>43.66</v>
      </c>
      <c r="G2993" s="7">
        <f t="shared" si="46"/>
        <v>9</v>
      </c>
    </row>
    <row r="2994" spans="1:7" s="7" customFormat="1" x14ac:dyDescent="0.2">
      <c r="A2994" s="13" t="s">
        <v>5343</v>
      </c>
      <c r="B2994" s="14" t="s">
        <v>5344</v>
      </c>
      <c r="C2994" s="15" t="s">
        <v>7494</v>
      </c>
      <c r="D2994" s="16">
        <v>8.32</v>
      </c>
      <c r="E2994" s="16">
        <v>5.0599999999999996</v>
      </c>
      <c r="F2994" s="16">
        <v>13.38</v>
      </c>
      <c r="G2994" s="7">
        <f t="shared" si="46"/>
        <v>9</v>
      </c>
    </row>
    <row r="2995" spans="1:7" s="7" customFormat="1" x14ac:dyDescent="0.2">
      <c r="A2995" s="13" t="s">
        <v>5345</v>
      </c>
      <c r="B2995" s="14" t="s">
        <v>5346</v>
      </c>
      <c r="C2995" s="15" t="s">
        <v>7494</v>
      </c>
      <c r="D2995" s="16">
        <v>124.75</v>
      </c>
      <c r="E2995" s="16">
        <v>2.87</v>
      </c>
      <c r="F2995" s="16">
        <v>127.62</v>
      </c>
      <c r="G2995" s="7">
        <f t="shared" si="46"/>
        <v>9</v>
      </c>
    </row>
    <row r="2996" spans="1:7" s="7" customFormat="1" ht="25.5" x14ac:dyDescent="0.2">
      <c r="A2996" s="13" t="s">
        <v>5347</v>
      </c>
      <c r="B2996" s="14" t="s">
        <v>5348</v>
      </c>
      <c r="C2996" s="15" t="s">
        <v>7494</v>
      </c>
      <c r="D2996" s="16">
        <v>37.46</v>
      </c>
      <c r="E2996" s="16">
        <v>1.69</v>
      </c>
      <c r="F2996" s="16">
        <v>39.15</v>
      </c>
      <c r="G2996" s="7">
        <f t="shared" si="46"/>
        <v>9</v>
      </c>
    </row>
    <row r="2997" spans="1:7" s="7" customFormat="1" x14ac:dyDescent="0.2">
      <c r="A2997" s="13" t="s">
        <v>5349</v>
      </c>
      <c r="B2997" s="14" t="s">
        <v>5350</v>
      </c>
      <c r="C2997" s="15" t="s">
        <v>7494</v>
      </c>
      <c r="D2997" s="16">
        <v>66.22</v>
      </c>
      <c r="E2997" s="16">
        <v>5.0599999999999996</v>
      </c>
      <c r="F2997" s="16">
        <v>71.28</v>
      </c>
      <c r="G2997" s="7">
        <f t="shared" si="46"/>
        <v>9</v>
      </c>
    </row>
    <row r="2998" spans="1:7" s="7" customFormat="1" x14ac:dyDescent="0.2">
      <c r="A2998" s="13" t="s">
        <v>5351</v>
      </c>
      <c r="B2998" s="14" t="s">
        <v>5352</v>
      </c>
      <c r="C2998" s="15" t="s">
        <v>7494</v>
      </c>
      <c r="D2998" s="16">
        <v>55.94</v>
      </c>
      <c r="E2998" s="16">
        <v>2.87</v>
      </c>
      <c r="F2998" s="16">
        <v>58.81</v>
      </c>
      <c r="G2998" s="7">
        <f t="shared" si="46"/>
        <v>9</v>
      </c>
    </row>
    <row r="2999" spans="1:7" s="7" customFormat="1" x14ac:dyDescent="0.2">
      <c r="A2999" s="13" t="s">
        <v>5353</v>
      </c>
      <c r="B2999" s="14" t="s">
        <v>5354</v>
      </c>
      <c r="C2999" s="15" t="s">
        <v>7494</v>
      </c>
      <c r="D2999" s="16">
        <v>60.13</v>
      </c>
      <c r="E2999" s="16">
        <v>2.87</v>
      </c>
      <c r="F2999" s="16">
        <v>63</v>
      </c>
      <c r="G2999" s="7">
        <f t="shared" si="46"/>
        <v>9</v>
      </c>
    </row>
    <row r="3000" spans="1:7" s="7" customFormat="1" x14ac:dyDescent="0.2">
      <c r="A3000" s="13" t="s">
        <v>5355</v>
      </c>
      <c r="B3000" s="14" t="s">
        <v>5356</v>
      </c>
      <c r="C3000" s="15" t="s">
        <v>7494</v>
      </c>
      <c r="D3000" s="16">
        <v>65.78</v>
      </c>
      <c r="E3000" s="16">
        <v>37.32</v>
      </c>
      <c r="F3000" s="16">
        <v>103.1</v>
      </c>
      <c r="G3000" s="7">
        <f t="shared" si="46"/>
        <v>9</v>
      </c>
    </row>
    <row r="3001" spans="1:7" s="7" customFormat="1" x14ac:dyDescent="0.2">
      <c r="A3001" s="13" t="s">
        <v>5357</v>
      </c>
      <c r="B3001" s="14" t="s">
        <v>5358</v>
      </c>
      <c r="C3001" s="15" t="s">
        <v>7494</v>
      </c>
      <c r="D3001" s="16">
        <v>145.13999999999999</v>
      </c>
      <c r="E3001" s="16">
        <v>20.74</v>
      </c>
      <c r="F3001" s="16">
        <v>165.88</v>
      </c>
      <c r="G3001" s="7">
        <f t="shared" si="46"/>
        <v>9</v>
      </c>
    </row>
    <row r="3002" spans="1:7" s="7" customFormat="1" x14ac:dyDescent="0.2">
      <c r="A3002" s="13" t="s">
        <v>5359</v>
      </c>
      <c r="B3002" s="14" t="s">
        <v>5360</v>
      </c>
      <c r="C3002" s="15" t="s">
        <v>7494</v>
      </c>
      <c r="D3002" s="16">
        <v>161.13999999999999</v>
      </c>
      <c r="E3002" s="16">
        <v>20.74</v>
      </c>
      <c r="F3002" s="16">
        <v>181.88</v>
      </c>
      <c r="G3002" s="7">
        <f t="shared" si="46"/>
        <v>9</v>
      </c>
    </row>
    <row r="3003" spans="1:7" s="7" customFormat="1" x14ac:dyDescent="0.2">
      <c r="A3003" s="13" t="s">
        <v>5361</v>
      </c>
      <c r="B3003" s="14" t="s">
        <v>5362</v>
      </c>
      <c r="C3003" s="15" t="s">
        <v>7494</v>
      </c>
      <c r="D3003" s="16">
        <v>51.38</v>
      </c>
      <c r="E3003" s="16">
        <v>5.0599999999999996</v>
      </c>
      <c r="F3003" s="16">
        <v>56.44</v>
      </c>
      <c r="G3003" s="7">
        <f t="shared" si="46"/>
        <v>9</v>
      </c>
    </row>
    <row r="3004" spans="1:7" s="7" customFormat="1" x14ac:dyDescent="0.2">
      <c r="A3004" s="13" t="s">
        <v>5363</v>
      </c>
      <c r="B3004" s="14" t="s">
        <v>5364</v>
      </c>
      <c r="C3004" s="15" t="s">
        <v>7494</v>
      </c>
      <c r="D3004" s="16">
        <v>26.11</v>
      </c>
      <c r="E3004" s="16">
        <v>16.59</v>
      </c>
      <c r="F3004" s="16">
        <v>42.7</v>
      </c>
      <c r="G3004" s="7">
        <f t="shared" si="46"/>
        <v>9</v>
      </c>
    </row>
    <row r="3005" spans="1:7" s="7" customFormat="1" x14ac:dyDescent="0.2">
      <c r="A3005" s="13" t="s">
        <v>5365</v>
      </c>
      <c r="B3005" s="14" t="s">
        <v>5366</v>
      </c>
      <c r="C3005" s="15" t="s">
        <v>7494</v>
      </c>
      <c r="D3005" s="16">
        <v>22.62</v>
      </c>
      <c r="E3005" s="16">
        <v>16.59</v>
      </c>
      <c r="F3005" s="16">
        <v>39.21</v>
      </c>
      <c r="G3005" s="7">
        <f t="shared" si="46"/>
        <v>9</v>
      </c>
    </row>
    <row r="3006" spans="1:7" s="7" customFormat="1" x14ac:dyDescent="0.2">
      <c r="A3006" s="13" t="s">
        <v>5367</v>
      </c>
      <c r="B3006" s="14" t="s">
        <v>5368</v>
      </c>
      <c r="C3006" s="15" t="s">
        <v>7494</v>
      </c>
      <c r="D3006" s="16">
        <v>40.409999999999997</v>
      </c>
      <c r="E3006" s="16">
        <v>2.5299999999999998</v>
      </c>
      <c r="F3006" s="16">
        <v>42.94</v>
      </c>
      <c r="G3006" s="7">
        <f t="shared" si="46"/>
        <v>9</v>
      </c>
    </row>
    <row r="3007" spans="1:7" s="7" customFormat="1" x14ac:dyDescent="0.2">
      <c r="A3007" s="13" t="s">
        <v>5369</v>
      </c>
      <c r="B3007" s="14" t="s">
        <v>5370</v>
      </c>
      <c r="C3007" s="15" t="s">
        <v>7494</v>
      </c>
      <c r="D3007" s="16">
        <v>7.8</v>
      </c>
      <c r="E3007" s="16">
        <v>7.05</v>
      </c>
      <c r="F3007" s="16">
        <v>14.85</v>
      </c>
      <c r="G3007" s="7">
        <f t="shared" si="46"/>
        <v>9</v>
      </c>
    </row>
    <row r="3008" spans="1:7" s="7" customFormat="1" x14ac:dyDescent="0.2">
      <c r="A3008" s="13" t="s">
        <v>5371</v>
      </c>
      <c r="B3008" s="14" t="s">
        <v>5372</v>
      </c>
      <c r="C3008" s="15" t="s">
        <v>7494</v>
      </c>
      <c r="D3008" s="16">
        <v>292.89</v>
      </c>
      <c r="E3008" s="16">
        <v>29.17</v>
      </c>
      <c r="F3008" s="16">
        <v>322.06</v>
      </c>
      <c r="G3008" s="7">
        <f t="shared" si="46"/>
        <v>9</v>
      </c>
    </row>
    <row r="3009" spans="1:7" s="7" customFormat="1" x14ac:dyDescent="0.2">
      <c r="A3009" s="13" t="s">
        <v>5373</v>
      </c>
      <c r="B3009" s="14" t="s">
        <v>5374</v>
      </c>
      <c r="C3009" s="15" t="s">
        <v>7494</v>
      </c>
      <c r="D3009" s="16">
        <v>5.56</v>
      </c>
      <c r="E3009" s="16">
        <v>1.69</v>
      </c>
      <c r="F3009" s="16">
        <v>7.25</v>
      </c>
      <c r="G3009" s="7">
        <f t="shared" si="46"/>
        <v>9</v>
      </c>
    </row>
    <row r="3010" spans="1:7" s="7" customFormat="1" x14ac:dyDescent="0.2">
      <c r="A3010" s="13" t="s">
        <v>5375</v>
      </c>
      <c r="B3010" s="14" t="s">
        <v>5376</v>
      </c>
      <c r="C3010" s="15" t="s">
        <v>7494</v>
      </c>
      <c r="D3010" s="16">
        <v>55.23</v>
      </c>
      <c r="E3010" s="16">
        <v>1.69</v>
      </c>
      <c r="F3010" s="16">
        <v>56.92</v>
      </c>
      <c r="G3010" s="7">
        <f t="shared" si="46"/>
        <v>9</v>
      </c>
    </row>
    <row r="3011" spans="1:7" s="7" customFormat="1" x14ac:dyDescent="0.2">
      <c r="A3011" s="13" t="s">
        <v>5377</v>
      </c>
      <c r="B3011" s="14" t="s">
        <v>5378</v>
      </c>
      <c r="C3011" s="15" t="s">
        <v>7494</v>
      </c>
      <c r="D3011" s="16">
        <v>107.79</v>
      </c>
      <c r="E3011" s="16">
        <v>8.2899999999999991</v>
      </c>
      <c r="F3011" s="16">
        <v>116.08</v>
      </c>
      <c r="G3011" s="7">
        <f t="shared" si="46"/>
        <v>9</v>
      </c>
    </row>
    <row r="3012" spans="1:7" s="7" customFormat="1" x14ac:dyDescent="0.2">
      <c r="A3012" s="13" t="s">
        <v>5379</v>
      </c>
      <c r="B3012" s="14" t="s">
        <v>5380</v>
      </c>
      <c r="C3012" s="15" t="s">
        <v>7494</v>
      </c>
      <c r="D3012" s="16">
        <v>36.479999999999997</v>
      </c>
      <c r="E3012" s="16">
        <v>8.2899999999999991</v>
      </c>
      <c r="F3012" s="16">
        <v>44.77</v>
      </c>
      <c r="G3012" s="7">
        <f t="shared" si="46"/>
        <v>9</v>
      </c>
    </row>
    <row r="3013" spans="1:7" s="7" customFormat="1" x14ac:dyDescent="0.2">
      <c r="A3013" s="13" t="s">
        <v>5381</v>
      </c>
      <c r="B3013" s="14" t="s">
        <v>7803</v>
      </c>
      <c r="C3013" s="15"/>
      <c r="D3013" s="16"/>
      <c r="E3013" s="16"/>
      <c r="F3013" s="16"/>
      <c r="G3013" s="7">
        <f t="shared" si="46"/>
        <v>2</v>
      </c>
    </row>
    <row r="3014" spans="1:7" s="7" customFormat="1" x14ac:dyDescent="0.2">
      <c r="A3014" s="13" t="s">
        <v>5382</v>
      </c>
      <c r="B3014" s="14" t="s">
        <v>7804</v>
      </c>
      <c r="C3014" s="15"/>
      <c r="D3014" s="16"/>
      <c r="E3014" s="16"/>
      <c r="F3014" s="16"/>
      <c r="G3014" s="7">
        <f t="shared" si="46"/>
        <v>5</v>
      </c>
    </row>
    <row r="3015" spans="1:7" s="7" customFormat="1" x14ac:dyDescent="0.2">
      <c r="A3015" s="13" t="s">
        <v>5383</v>
      </c>
      <c r="B3015" s="14" t="s">
        <v>5384</v>
      </c>
      <c r="C3015" s="15" t="s">
        <v>7494</v>
      </c>
      <c r="D3015" s="16">
        <v>878.72</v>
      </c>
      <c r="E3015" s="16">
        <v>510.3</v>
      </c>
      <c r="F3015" s="16">
        <v>1389.02</v>
      </c>
      <c r="G3015" s="7">
        <f t="shared" si="46"/>
        <v>9</v>
      </c>
    </row>
    <row r="3016" spans="1:7" s="7" customFormat="1" x14ac:dyDescent="0.2">
      <c r="A3016" s="13" t="s">
        <v>5385</v>
      </c>
      <c r="B3016" s="14" t="s">
        <v>5386</v>
      </c>
      <c r="C3016" s="15" t="s">
        <v>7494</v>
      </c>
      <c r="D3016" s="16">
        <v>928.13</v>
      </c>
      <c r="E3016" s="16">
        <v>510.3</v>
      </c>
      <c r="F3016" s="16">
        <v>1438.43</v>
      </c>
      <c r="G3016" s="7">
        <f t="shared" si="46"/>
        <v>9</v>
      </c>
    </row>
    <row r="3017" spans="1:7" s="7" customFormat="1" x14ac:dyDescent="0.2">
      <c r="A3017" s="13" t="s">
        <v>5387</v>
      </c>
      <c r="B3017" s="14" t="s">
        <v>5388</v>
      </c>
      <c r="C3017" s="15" t="s">
        <v>7494</v>
      </c>
      <c r="D3017" s="16">
        <v>2656.17</v>
      </c>
      <c r="E3017" s="16">
        <v>899.87</v>
      </c>
      <c r="F3017" s="16">
        <v>3556.04</v>
      </c>
      <c r="G3017" s="7">
        <f t="shared" si="46"/>
        <v>9</v>
      </c>
    </row>
    <row r="3018" spans="1:7" s="7" customFormat="1" x14ac:dyDescent="0.2">
      <c r="A3018" s="13" t="s">
        <v>5389</v>
      </c>
      <c r="B3018" s="14" t="s">
        <v>5390</v>
      </c>
      <c r="C3018" s="15" t="s">
        <v>7494</v>
      </c>
      <c r="D3018" s="16">
        <v>2846.34</v>
      </c>
      <c r="E3018" s="16">
        <v>899.87</v>
      </c>
      <c r="F3018" s="16">
        <v>3746.21</v>
      </c>
      <c r="G3018" s="7">
        <f t="shared" ref="G3018:G3081" si="47">LEN(A3018)</f>
        <v>9</v>
      </c>
    </row>
    <row r="3019" spans="1:7" s="7" customFormat="1" x14ac:dyDescent="0.2">
      <c r="A3019" s="13" t="s">
        <v>5391</v>
      </c>
      <c r="B3019" s="14" t="s">
        <v>5392</v>
      </c>
      <c r="C3019" s="15" t="s">
        <v>7494</v>
      </c>
      <c r="D3019" s="16">
        <v>3159.39</v>
      </c>
      <c r="E3019" s="16">
        <v>899.87</v>
      </c>
      <c r="F3019" s="16">
        <v>4059.26</v>
      </c>
      <c r="G3019" s="7">
        <f t="shared" si="47"/>
        <v>9</v>
      </c>
    </row>
    <row r="3020" spans="1:7" s="7" customFormat="1" x14ac:dyDescent="0.2">
      <c r="A3020" s="13" t="s">
        <v>5393</v>
      </c>
      <c r="B3020" s="14" t="s">
        <v>5394</v>
      </c>
      <c r="C3020" s="15" t="s">
        <v>7494</v>
      </c>
      <c r="D3020" s="16">
        <v>3461.07</v>
      </c>
      <c r="E3020" s="16">
        <v>899.87</v>
      </c>
      <c r="F3020" s="16">
        <v>4360.9399999999996</v>
      </c>
      <c r="G3020" s="7">
        <f t="shared" si="47"/>
        <v>9</v>
      </c>
    </row>
    <row r="3021" spans="1:7" s="7" customFormat="1" x14ac:dyDescent="0.2">
      <c r="A3021" s="13" t="s">
        <v>5395</v>
      </c>
      <c r="B3021" s="14" t="s">
        <v>7805</v>
      </c>
      <c r="C3021" s="15"/>
      <c r="D3021" s="16"/>
      <c r="E3021" s="16"/>
      <c r="F3021" s="16"/>
      <c r="G3021" s="7">
        <f t="shared" si="47"/>
        <v>5</v>
      </c>
    </row>
    <row r="3022" spans="1:7" s="7" customFormat="1" x14ac:dyDescent="0.2">
      <c r="A3022" s="13" t="s">
        <v>5396</v>
      </c>
      <c r="B3022" s="14" t="s">
        <v>5397</v>
      </c>
      <c r="C3022" s="15" t="s">
        <v>7494</v>
      </c>
      <c r="D3022" s="16">
        <v>2101.12</v>
      </c>
      <c r="E3022" s="16">
        <v>650.49</v>
      </c>
      <c r="F3022" s="16">
        <v>2751.61</v>
      </c>
      <c r="G3022" s="7">
        <f t="shared" si="47"/>
        <v>9</v>
      </c>
    </row>
    <row r="3023" spans="1:7" s="7" customFormat="1" x14ac:dyDescent="0.2">
      <c r="A3023" s="13" t="s">
        <v>5398</v>
      </c>
      <c r="B3023" s="14" t="s">
        <v>5399</v>
      </c>
      <c r="C3023" s="15" t="s">
        <v>7494</v>
      </c>
      <c r="D3023" s="16">
        <v>4589</v>
      </c>
      <c r="E3023" s="16">
        <v>1389.54</v>
      </c>
      <c r="F3023" s="16">
        <v>5978.54</v>
      </c>
      <c r="G3023" s="7">
        <f t="shared" si="47"/>
        <v>9</v>
      </c>
    </row>
    <row r="3024" spans="1:7" s="7" customFormat="1" x14ac:dyDescent="0.2">
      <c r="A3024" s="13" t="s">
        <v>5400</v>
      </c>
      <c r="B3024" s="14" t="s">
        <v>5401</v>
      </c>
      <c r="C3024" s="15" t="s">
        <v>7494</v>
      </c>
      <c r="D3024" s="16">
        <v>7686.68</v>
      </c>
      <c r="E3024" s="16">
        <v>1831.61</v>
      </c>
      <c r="F3024" s="16">
        <v>9518.2900000000009</v>
      </c>
      <c r="G3024" s="7">
        <f t="shared" si="47"/>
        <v>9</v>
      </c>
    </row>
    <row r="3025" spans="1:7" s="7" customFormat="1" x14ac:dyDescent="0.2">
      <c r="A3025" s="13" t="s">
        <v>5402</v>
      </c>
      <c r="B3025" s="14" t="s">
        <v>5403</v>
      </c>
      <c r="C3025" s="15" t="s">
        <v>7494</v>
      </c>
      <c r="D3025" s="16">
        <v>10765.35</v>
      </c>
      <c r="E3025" s="16">
        <v>2220.6799999999998</v>
      </c>
      <c r="F3025" s="16">
        <v>12986.03</v>
      </c>
      <c r="G3025" s="7">
        <f t="shared" si="47"/>
        <v>9</v>
      </c>
    </row>
    <row r="3026" spans="1:7" s="7" customFormat="1" x14ac:dyDescent="0.2">
      <c r="A3026" s="13" t="s">
        <v>5404</v>
      </c>
      <c r="B3026" s="14" t="s">
        <v>5405</v>
      </c>
      <c r="C3026" s="15" t="s">
        <v>7494</v>
      </c>
      <c r="D3026" s="16">
        <v>656.9</v>
      </c>
      <c r="E3026" s="16">
        <v>442</v>
      </c>
      <c r="F3026" s="16">
        <v>1098.9000000000001</v>
      </c>
      <c r="G3026" s="7">
        <f t="shared" si="47"/>
        <v>9</v>
      </c>
    </row>
    <row r="3027" spans="1:7" s="7" customFormat="1" x14ac:dyDescent="0.2">
      <c r="A3027" s="13" t="s">
        <v>5406</v>
      </c>
      <c r="B3027" s="14" t="s">
        <v>5407</v>
      </c>
      <c r="C3027" s="15"/>
      <c r="D3027" s="16"/>
      <c r="E3027" s="16"/>
      <c r="F3027" s="16"/>
      <c r="G3027" s="7">
        <f t="shared" si="47"/>
        <v>5</v>
      </c>
    </row>
    <row r="3028" spans="1:7" s="7" customFormat="1" x14ac:dyDescent="0.2">
      <c r="A3028" s="13" t="s">
        <v>5408</v>
      </c>
      <c r="B3028" s="14" t="s">
        <v>5409</v>
      </c>
      <c r="C3028" s="15" t="s">
        <v>7494</v>
      </c>
      <c r="D3028" s="16">
        <v>2470.21</v>
      </c>
      <c r="E3028" s="16">
        <v>31.1</v>
      </c>
      <c r="F3028" s="16">
        <v>2501.31</v>
      </c>
      <c r="G3028" s="7">
        <f t="shared" si="47"/>
        <v>9</v>
      </c>
    </row>
    <row r="3029" spans="1:7" s="7" customFormat="1" x14ac:dyDescent="0.2">
      <c r="A3029" s="13" t="s">
        <v>5410</v>
      </c>
      <c r="B3029" s="14" t="s">
        <v>5411</v>
      </c>
      <c r="C3029" s="15" t="s">
        <v>7494</v>
      </c>
      <c r="D3029" s="16">
        <v>3464.06</v>
      </c>
      <c r="E3029" s="16">
        <v>31.1</v>
      </c>
      <c r="F3029" s="16">
        <v>3495.16</v>
      </c>
      <c r="G3029" s="7">
        <f t="shared" si="47"/>
        <v>9</v>
      </c>
    </row>
    <row r="3030" spans="1:7" s="7" customFormat="1" x14ac:dyDescent="0.2">
      <c r="A3030" s="13" t="s">
        <v>5412</v>
      </c>
      <c r="B3030" s="14" t="s">
        <v>5413</v>
      </c>
      <c r="C3030" s="15" t="s">
        <v>7494</v>
      </c>
      <c r="D3030" s="16">
        <v>618</v>
      </c>
      <c r="E3030" s="16">
        <v>49.76</v>
      </c>
      <c r="F3030" s="16">
        <v>667.76</v>
      </c>
      <c r="G3030" s="7">
        <f t="shared" si="47"/>
        <v>9</v>
      </c>
    </row>
    <row r="3031" spans="1:7" s="7" customFormat="1" x14ac:dyDescent="0.2">
      <c r="A3031" s="13" t="s">
        <v>5414</v>
      </c>
      <c r="B3031" s="14" t="s">
        <v>5415</v>
      </c>
      <c r="C3031" s="15" t="s">
        <v>7494</v>
      </c>
      <c r="D3031" s="16">
        <v>841.37</v>
      </c>
      <c r="E3031" s="16">
        <v>49.76</v>
      </c>
      <c r="F3031" s="16">
        <v>891.13</v>
      </c>
      <c r="G3031" s="7">
        <f t="shared" si="47"/>
        <v>9</v>
      </c>
    </row>
    <row r="3032" spans="1:7" s="7" customFormat="1" x14ac:dyDescent="0.2">
      <c r="A3032" s="13" t="s">
        <v>5416</v>
      </c>
      <c r="B3032" s="14" t="s">
        <v>5417</v>
      </c>
      <c r="C3032" s="15" t="s">
        <v>7494</v>
      </c>
      <c r="D3032" s="16">
        <v>2404.16</v>
      </c>
      <c r="E3032" s="16">
        <v>31.1</v>
      </c>
      <c r="F3032" s="16">
        <v>2435.2600000000002</v>
      </c>
      <c r="G3032" s="7">
        <f t="shared" si="47"/>
        <v>9</v>
      </c>
    </row>
    <row r="3033" spans="1:7" s="7" customFormat="1" x14ac:dyDescent="0.2">
      <c r="A3033" s="13" t="s">
        <v>5418</v>
      </c>
      <c r="B3033" s="14" t="s">
        <v>7806</v>
      </c>
      <c r="C3033" s="15"/>
      <c r="D3033" s="16"/>
      <c r="E3033" s="16"/>
      <c r="F3033" s="16"/>
      <c r="G3033" s="7">
        <f t="shared" si="47"/>
        <v>5</v>
      </c>
    </row>
    <row r="3034" spans="1:7" s="7" customFormat="1" x14ac:dyDescent="0.2">
      <c r="A3034" s="13" t="s">
        <v>5419</v>
      </c>
      <c r="B3034" s="14" t="s">
        <v>5420</v>
      </c>
      <c r="C3034" s="15" t="s">
        <v>7494</v>
      </c>
      <c r="D3034" s="16">
        <v>948</v>
      </c>
      <c r="E3034" s="16"/>
      <c r="F3034" s="16">
        <v>948</v>
      </c>
      <c r="G3034" s="7">
        <f t="shared" si="47"/>
        <v>9</v>
      </c>
    </row>
    <row r="3035" spans="1:7" s="7" customFormat="1" x14ac:dyDescent="0.2">
      <c r="A3035" s="13" t="s">
        <v>5421</v>
      </c>
      <c r="B3035" s="14" t="s">
        <v>7807</v>
      </c>
      <c r="C3035" s="15"/>
      <c r="D3035" s="16"/>
      <c r="E3035" s="16"/>
      <c r="F3035" s="16"/>
      <c r="G3035" s="7">
        <f t="shared" si="47"/>
        <v>2</v>
      </c>
    </row>
    <row r="3036" spans="1:7" s="7" customFormat="1" x14ac:dyDescent="0.2">
      <c r="A3036" s="13" t="s">
        <v>5422</v>
      </c>
      <c r="B3036" s="14" t="s">
        <v>7808</v>
      </c>
      <c r="C3036" s="15"/>
      <c r="D3036" s="16"/>
      <c r="E3036" s="16"/>
      <c r="F3036" s="16"/>
      <c r="G3036" s="7">
        <f t="shared" si="47"/>
        <v>5</v>
      </c>
    </row>
    <row r="3037" spans="1:7" s="7" customFormat="1" ht="25.5" x14ac:dyDescent="0.2">
      <c r="A3037" s="13" t="s">
        <v>5423</v>
      </c>
      <c r="B3037" s="14" t="s">
        <v>5424</v>
      </c>
      <c r="C3037" s="15" t="s">
        <v>7500</v>
      </c>
      <c r="D3037" s="16">
        <v>6.51</v>
      </c>
      <c r="E3037" s="16">
        <v>20.74</v>
      </c>
      <c r="F3037" s="16">
        <v>27.25</v>
      </c>
      <c r="G3037" s="7">
        <f t="shared" si="47"/>
        <v>9</v>
      </c>
    </row>
    <row r="3038" spans="1:7" s="7" customFormat="1" ht="25.5" x14ac:dyDescent="0.2">
      <c r="A3038" s="13" t="s">
        <v>5425</v>
      </c>
      <c r="B3038" s="14" t="s">
        <v>5426</v>
      </c>
      <c r="C3038" s="15" t="s">
        <v>7500</v>
      </c>
      <c r="D3038" s="16">
        <v>7.78</v>
      </c>
      <c r="E3038" s="16">
        <v>20.74</v>
      </c>
      <c r="F3038" s="16">
        <v>28.52</v>
      </c>
      <c r="G3038" s="7">
        <f t="shared" si="47"/>
        <v>9</v>
      </c>
    </row>
    <row r="3039" spans="1:7" s="7" customFormat="1" ht="25.5" x14ac:dyDescent="0.2">
      <c r="A3039" s="13" t="s">
        <v>5427</v>
      </c>
      <c r="B3039" s="14" t="s">
        <v>5428</v>
      </c>
      <c r="C3039" s="15" t="s">
        <v>7500</v>
      </c>
      <c r="D3039" s="16">
        <v>17.22</v>
      </c>
      <c r="E3039" s="16">
        <v>20.74</v>
      </c>
      <c r="F3039" s="16">
        <v>37.96</v>
      </c>
      <c r="G3039" s="7">
        <f t="shared" si="47"/>
        <v>9</v>
      </c>
    </row>
    <row r="3040" spans="1:7" s="7" customFormat="1" ht="25.5" x14ac:dyDescent="0.2">
      <c r="A3040" s="13" t="s">
        <v>5429</v>
      </c>
      <c r="B3040" s="14" t="s">
        <v>5430</v>
      </c>
      <c r="C3040" s="15" t="s">
        <v>7500</v>
      </c>
      <c r="D3040" s="16">
        <v>24.92</v>
      </c>
      <c r="E3040" s="16">
        <v>20.74</v>
      </c>
      <c r="F3040" s="16">
        <v>45.66</v>
      </c>
      <c r="G3040" s="7">
        <f t="shared" si="47"/>
        <v>9</v>
      </c>
    </row>
    <row r="3041" spans="1:7" s="7" customFormat="1" ht="25.5" x14ac:dyDescent="0.2">
      <c r="A3041" s="13" t="s">
        <v>5431</v>
      </c>
      <c r="B3041" s="14" t="s">
        <v>5432</v>
      </c>
      <c r="C3041" s="15" t="s">
        <v>7500</v>
      </c>
      <c r="D3041" s="16">
        <v>26.43</v>
      </c>
      <c r="E3041" s="16">
        <v>24.88</v>
      </c>
      <c r="F3041" s="16">
        <v>51.31</v>
      </c>
      <c r="G3041" s="7">
        <f t="shared" si="47"/>
        <v>9</v>
      </c>
    </row>
    <row r="3042" spans="1:7" s="7" customFormat="1" ht="25.5" x14ac:dyDescent="0.2">
      <c r="A3042" s="13" t="s">
        <v>5433</v>
      </c>
      <c r="B3042" s="14" t="s">
        <v>5434</v>
      </c>
      <c r="C3042" s="15" t="s">
        <v>7500</v>
      </c>
      <c r="D3042" s="16">
        <v>46.26</v>
      </c>
      <c r="E3042" s="16">
        <v>29.03</v>
      </c>
      <c r="F3042" s="16">
        <v>75.290000000000006</v>
      </c>
      <c r="G3042" s="7">
        <f t="shared" si="47"/>
        <v>9</v>
      </c>
    </row>
    <row r="3043" spans="1:7" s="7" customFormat="1" ht="25.5" x14ac:dyDescent="0.2">
      <c r="A3043" s="13" t="s">
        <v>5435</v>
      </c>
      <c r="B3043" s="14" t="s">
        <v>5436</v>
      </c>
      <c r="C3043" s="15" t="s">
        <v>7500</v>
      </c>
      <c r="D3043" s="16">
        <v>74.59</v>
      </c>
      <c r="E3043" s="16">
        <v>37.32</v>
      </c>
      <c r="F3043" s="16">
        <v>111.91</v>
      </c>
      <c r="G3043" s="7">
        <f t="shared" si="47"/>
        <v>9</v>
      </c>
    </row>
    <row r="3044" spans="1:7" s="7" customFormat="1" ht="25.5" x14ac:dyDescent="0.2">
      <c r="A3044" s="13" t="s">
        <v>5437</v>
      </c>
      <c r="B3044" s="14" t="s">
        <v>5438</v>
      </c>
      <c r="C3044" s="15" t="s">
        <v>7500</v>
      </c>
      <c r="D3044" s="16">
        <v>92.92</v>
      </c>
      <c r="E3044" s="16">
        <v>41.47</v>
      </c>
      <c r="F3044" s="16">
        <v>134.38999999999999</v>
      </c>
      <c r="G3044" s="7">
        <f t="shared" si="47"/>
        <v>9</v>
      </c>
    </row>
    <row r="3045" spans="1:7" s="7" customFormat="1" ht="25.5" x14ac:dyDescent="0.2">
      <c r="A3045" s="13" t="s">
        <v>5439</v>
      </c>
      <c r="B3045" s="14" t="s">
        <v>5440</v>
      </c>
      <c r="C3045" s="15" t="s">
        <v>7500</v>
      </c>
      <c r="D3045" s="16">
        <v>158.19</v>
      </c>
      <c r="E3045" s="16">
        <v>45.62</v>
      </c>
      <c r="F3045" s="16">
        <v>203.81</v>
      </c>
      <c r="G3045" s="7">
        <f t="shared" si="47"/>
        <v>9</v>
      </c>
    </row>
    <row r="3046" spans="1:7" s="7" customFormat="1" x14ac:dyDescent="0.2">
      <c r="A3046" s="13" t="s">
        <v>5441</v>
      </c>
      <c r="B3046" s="14" t="s">
        <v>7809</v>
      </c>
      <c r="C3046" s="15"/>
      <c r="D3046" s="16"/>
      <c r="E3046" s="16"/>
      <c r="F3046" s="16"/>
      <c r="G3046" s="7">
        <f t="shared" si="47"/>
        <v>5</v>
      </c>
    </row>
    <row r="3047" spans="1:7" s="7" customFormat="1" ht="25.5" x14ac:dyDescent="0.2">
      <c r="A3047" s="13" t="s">
        <v>5442</v>
      </c>
      <c r="B3047" s="14" t="s">
        <v>5443</v>
      </c>
      <c r="C3047" s="15" t="s">
        <v>7500</v>
      </c>
      <c r="D3047" s="16">
        <v>12.97</v>
      </c>
      <c r="E3047" s="16">
        <v>20.74</v>
      </c>
      <c r="F3047" s="16">
        <v>33.71</v>
      </c>
      <c r="G3047" s="7">
        <f t="shared" si="47"/>
        <v>9</v>
      </c>
    </row>
    <row r="3048" spans="1:7" s="7" customFormat="1" ht="25.5" x14ac:dyDescent="0.2">
      <c r="A3048" s="13" t="s">
        <v>5444</v>
      </c>
      <c r="B3048" s="14" t="s">
        <v>5445</v>
      </c>
      <c r="C3048" s="15" t="s">
        <v>7500</v>
      </c>
      <c r="D3048" s="16">
        <v>17.95</v>
      </c>
      <c r="E3048" s="16">
        <v>24.88</v>
      </c>
      <c r="F3048" s="16">
        <v>42.83</v>
      </c>
      <c r="G3048" s="7">
        <f t="shared" si="47"/>
        <v>9</v>
      </c>
    </row>
    <row r="3049" spans="1:7" s="7" customFormat="1" ht="25.5" x14ac:dyDescent="0.2">
      <c r="A3049" s="13" t="s">
        <v>5446</v>
      </c>
      <c r="B3049" s="14" t="s">
        <v>5447</v>
      </c>
      <c r="C3049" s="15" t="s">
        <v>7500</v>
      </c>
      <c r="D3049" s="16">
        <v>29.92</v>
      </c>
      <c r="E3049" s="16">
        <v>37.32</v>
      </c>
      <c r="F3049" s="16">
        <v>67.239999999999995</v>
      </c>
      <c r="G3049" s="7">
        <f t="shared" si="47"/>
        <v>9</v>
      </c>
    </row>
    <row r="3050" spans="1:7" s="7" customFormat="1" ht="25.5" x14ac:dyDescent="0.2">
      <c r="A3050" s="13" t="s">
        <v>5448</v>
      </c>
      <c r="B3050" s="14" t="s">
        <v>5449</v>
      </c>
      <c r="C3050" s="15" t="s">
        <v>7500</v>
      </c>
      <c r="D3050" s="16">
        <v>27</v>
      </c>
      <c r="E3050" s="16">
        <v>45.62</v>
      </c>
      <c r="F3050" s="16">
        <v>72.62</v>
      </c>
      <c r="G3050" s="7">
        <f t="shared" si="47"/>
        <v>9</v>
      </c>
    </row>
    <row r="3051" spans="1:7" s="7" customFormat="1" x14ac:dyDescent="0.2">
      <c r="A3051" s="13" t="s">
        <v>5450</v>
      </c>
      <c r="B3051" s="14" t="s">
        <v>7810</v>
      </c>
      <c r="C3051" s="15"/>
      <c r="D3051" s="16"/>
      <c r="E3051" s="16"/>
      <c r="F3051" s="16"/>
      <c r="G3051" s="7">
        <f t="shared" si="47"/>
        <v>5</v>
      </c>
    </row>
    <row r="3052" spans="1:7" s="7" customFormat="1" ht="25.5" x14ac:dyDescent="0.2">
      <c r="A3052" s="13" t="s">
        <v>5451</v>
      </c>
      <c r="B3052" s="14" t="s">
        <v>5452</v>
      </c>
      <c r="C3052" s="15" t="s">
        <v>7500</v>
      </c>
      <c r="D3052" s="16">
        <v>23.02</v>
      </c>
      <c r="E3052" s="16">
        <v>24.88</v>
      </c>
      <c r="F3052" s="16">
        <v>47.9</v>
      </c>
      <c r="G3052" s="7">
        <f t="shared" si="47"/>
        <v>9</v>
      </c>
    </row>
    <row r="3053" spans="1:7" s="7" customFormat="1" ht="25.5" x14ac:dyDescent="0.2">
      <c r="A3053" s="13" t="s">
        <v>5453</v>
      </c>
      <c r="B3053" s="14" t="s">
        <v>5454</v>
      </c>
      <c r="C3053" s="15" t="s">
        <v>7500</v>
      </c>
      <c r="D3053" s="16">
        <v>38.340000000000003</v>
      </c>
      <c r="E3053" s="16">
        <v>37.32</v>
      </c>
      <c r="F3053" s="16">
        <v>75.66</v>
      </c>
      <c r="G3053" s="7">
        <f t="shared" si="47"/>
        <v>9</v>
      </c>
    </row>
    <row r="3054" spans="1:7" s="7" customFormat="1" ht="25.5" x14ac:dyDescent="0.2">
      <c r="A3054" s="13" t="s">
        <v>5455</v>
      </c>
      <c r="B3054" s="14" t="s">
        <v>5456</v>
      </c>
      <c r="C3054" s="15" t="s">
        <v>7500</v>
      </c>
      <c r="D3054" s="16">
        <v>53.61</v>
      </c>
      <c r="E3054" s="16">
        <v>45.62</v>
      </c>
      <c r="F3054" s="16">
        <v>99.23</v>
      </c>
      <c r="G3054" s="7">
        <f t="shared" si="47"/>
        <v>9</v>
      </c>
    </row>
    <row r="3055" spans="1:7" s="7" customFormat="1" ht="25.5" x14ac:dyDescent="0.2">
      <c r="A3055" s="13" t="s">
        <v>5457</v>
      </c>
      <c r="B3055" s="14" t="s">
        <v>5458</v>
      </c>
      <c r="C3055" s="15" t="s">
        <v>7500</v>
      </c>
      <c r="D3055" s="16">
        <v>109.17</v>
      </c>
      <c r="E3055" s="16">
        <v>45.62</v>
      </c>
      <c r="F3055" s="16">
        <v>154.79</v>
      </c>
      <c r="G3055" s="7">
        <f t="shared" si="47"/>
        <v>9</v>
      </c>
    </row>
    <row r="3056" spans="1:7" s="7" customFormat="1" ht="25.5" x14ac:dyDescent="0.2">
      <c r="A3056" s="13" t="s">
        <v>5459</v>
      </c>
      <c r="B3056" s="14" t="s">
        <v>5460</v>
      </c>
      <c r="C3056" s="15" t="s">
        <v>7500</v>
      </c>
      <c r="D3056" s="16">
        <v>19.86</v>
      </c>
      <c r="E3056" s="16">
        <v>20.74</v>
      </c>
      <c r="F3056" s="16">
        <v>40.6</v>
      </c>
      <c r="G3056" s="7">
        <f t="shared" si="47"/>
        <v>9</v>
      </c>
    </row>
    <row r="3057" spans="1:7" s="7" customFormat="1" ht="25.5" x14ac:dyDescent="0.2">
      <c r="A3057" s="13" t="s">
        <v>5461</v>
      </c>
      <c r="B3057" s="14" t="s">
        <v>7811</v>
      </c>
      <c r="C3057" s="15"/>
      <c r="D3057" s="16"/>
      <c r="E3057" s="16"/>
      <c r="F3057" s="16"/>
      <c r="G3057" s="7">
        <f t="shared" si="47"/>
        <v>5</v>
      </c>
    </row>
    <row r="3058" spans="1:7" s="7" customFormat="1" ht="25.5" x14ac:dyDescent="0.2">
      <c r="A3058" s="13" t="s">
        <v>5462</v>
      </c>
      <c r="B3058" s="14" t="s">
        <v>5463</v>
      </c>
      <c r="C3058" s="15" t="s">
        <v>7500</v>
      </c>
      <c r="D3058" s="16">
        <v>25.76</v>
      </c>
      <c r="E3058" s="16">
        <v>14.59</v>
      </c>
      <c r="F3058" s="16">
        <v>40.35</v>
      </c>
      <c r="G3058" s="7">
        <f t="shared" si="47"/>
        <v>9</v>
      </c>
    </row>
    <row r="3059" spans="1:7" s="7" customFormat="1" ht="25.5" x14ac:dyDescent="0.2">
      <c r="A3059" s="13" t="s">
        <v>5464</v>
      </c>
      <c r="B3059" s="14" t="s">
        <v>5465</v>
      </c>
      <c r="C3059" s="15" t="s">
        <v>7500</v>
      </c>
      <c r="D3059" s="16">
        <v>50.19</v>
      </c>
      <c r="E3059" s="16">
        <v>14.59</v>
      </c>
      <c r="F3059" s="16">
        <v>64.78</v>
      </c>
      <c r="G3059" s="7">
        <f t="shared" si="47"/>
        <v>9</v>
      </c>
    </row>
    <row r="3060" spans="1:7" s="7" customFormat="1" ht="25.5" x14ac:dyDescent="0.2">
      <c r="A3060" s="13" t="s">
        <v>5466</v>
      </c>
      <c r="B3060" s="14" t="s">
        <v>5467</v>
      </c>
      <c r="C3060" s="15" t="s">
        <v>7500</v>
      </c>
      <c r="D3060" s="16">
        <v>92.36</v>
      </c>
      <c r="E3060" s="16">
        <v>14.59</v>
      </c>
      <c r="F3060" s="16">
        <v>106.95</v>
      </c>
      <c r="G3060" s="7">
        <f t="shared" si="47"/>
        <v>9</v>
      </c>
    </row>
    <row r="3061" spans="1:7" s="7" customFormat="1" ht="25.5" x14ac:dyDescent="0.2">
      <c r="A3061" s="13" t="s">
        <v>5468</v>
      </c>
      <c r="B3061" s="14" t="s">
        <v>5469</v>
      </c>
      <c r="C3061" s="15" t="s">
        <v>7500</v>
      </c>
      <c r="D3061" s="16">
        <v>70.38</v>
      </c>
      <c r="E3061" s="16">
        <v>14.59</v>
      </c>
      <c r="F3061" s="16">
        <v>84.97</v>
      </c>
      <c r="G3061" s="7">
        <f t="shared" si="47"/>
        <v>9</v>
      </c>
    </row>
    <row r="3062" spans="1:7" s="7" customFormat="1" ht="25.5" x14ac:dyDescent="0.2">
      <c r="A3062" s="13" t="s">
        <v>5470</v>
      </c>
      <c r="B3062" s="14" t="s">
        <v>5471</v>
      </c>
      <c r="C3062" s="15" t="s">
        <v>7500</v>
      </c>
      <c r="D3062" s="16">
        <v>171.44</v>
      </c>
      <c r="E3062" s="16">
        <v>14.59</v>
      </c>
      <c r="F3062" s="16">
        <v>186.03</v>
      </c>
      <c r="G3062" s="7">
        <f t="shared" si="47"/>
        <v>9</v>
      </c>
    </row>
    <row r="3063" spans="1:7" s="7" customFormat="1" ht="25.5" x14ac:dyDescent="0.2">
      <c r="A3063" s="13" t="s">
        <v>5472</v>
      </c>
      <c r="B3063" s="14" t="s">
        <v>5473</v>
      </c>
      <c r="C3063" s="15" t="s">
        <v>7500</v>
      </c>
      <c r="D3063" s="16">
        <v>230.8</v>
      </c>
      <c r="E3063" s="16">
        <v>29.17</v>
      </c>
      <c r="F3063" s="16">
        <v>259.97000000000003</v>
      </c>
      <c r="G3063" s="7">
        <f t="shared" si="47"/>
        <v>9</v>
      </c>
    </row>
    <row r="3064" spans="1:7" s="7" customFormat="1" ht="25.5" x14ac:dyDescent="0.2">
      <c r="A3064" s="13" t="s">
        <v>5474</v>
      </c>
      <c r="B3064" s="14" t="s">
        <v>5475</v>
      </c>
      <c r="C3064" s="15" t="s">
        <v>7500</v>
      </c>
      <c r="D3064" s="16">
        <v>362.05</v>
      </c>
      <c r="E3064" s="16">
        <v>29.17</v>
      </c>
      <c r="F3064" s="16">
        <v>391.22</v>
      </c>
      <c r="G3064" s="7">
        <f t="shared" si="47"/>
        <v>9</v>
      </c>
    </row>
    <row r="3065" spans="1:7" s="7" customFormat="1" ht="25.5" x14ac:dyDescent="0.2">
      <c r="A3065" s="13" t="s">
        <v>5476</v>
      </c>
      <c r="B3065" s="14" t="s">
        <v>5477</v>
      </c>
      <c r="C3065" s="15" t="s">
        <v>7500</v>
      </c>
      <c r="D3065" s="16">
        <v>560.91999999999996</v>
      </c>
      <c r="E3065" s="16">
        <v>29.17</v>
      </c>
      <c r="F3065" s="16">
        <v>590.09</v>
      </c>
      <c r="G3065" s="7">
        <f t="shared" si="47"/>
        <v>9</v>
      </c>
    </row>
    <row r="3066" spans="1:7" s="7" customFormat="1" x14ac:dyDescent="0.2">
      <c r="A3066" s="13" t="s">
        <v>5478</v>
      </c>
      <c r="B3066" s="14" t="s">
        <v>7812</v>
      </c>
      <c r="C3066" s="15"/>
      <c r="D3066" s="16"/>
      <c r="E3066" s="16"/>
      <c r="F3066" s="16"/>
      <c r="G3066" s="7">
        <f t="shared" si="47"/>
        <v>5</v>
      </c>
    </row>
    <row r="3067" spans="1:7" s="7" customFormat="1" ht="25.5" x14ac:dyDescent="0.2">
      <c r="A3067" s="13" t="s">
        <v>5479</v>
      </c>
      <c r="B3067" s="14" t="s">
        <v>5480</v>
      </c>
      <c r="C3067" s="15" t="s">
        <v>7500</v>
      </c>
      <c r="D3067" s="16">
        <v>34.89</v>
      </c>
      <c r="E3067" s="16">
        <v>14.59</v>
      </c>
      <c r="F3067" s="16">
        <v>49.48</v>
      </c>
      <c r="G3067" s="7">
        <f t="shared" si="47"/>
        <v>9</v>
      </c>
    </row>
    <row r="3068" spans="1:7" s="7" customFormat="1" ht="25.5" x14ac:dyDescent="0.2">
      <c r="A3068" s="13" t="s">
        <v>5481</v>
      </c>
      <c r="B3068" s="14" t="s">
        <v>5482</v>
      </c>
      <c r="C3068" s="15" t="s">
        <v>7500</v>
      </c>
      <c r="D3068" s="16">
        <v>71.83</v>
      </c>
      <c r="E3068" s="16">
        <v>14.59</v>
      </c>
      <c r="F3068" s="16">
        <v>86.42</v>
      </c>
      <c r="G3068" s="7">
        <f t="shared" si="47"/>
        <v>9</v>
      </c>
    </row>
    <row r="3069" spans="1:7" s="7" customFormat="1" ht="25.5" x14ac:dyDescent="0.2">
      <c r="A3069" s="13" t="s">
        <v>5483</v>
      </c>
      <c r="B3069" s="14" t="s">
        <v>5484</v>
      </c>
      <c r="C3069" s="15" t="s">
        <v>7500</v>
      </c>
      <c r="D3069" s="16">
        <v>114.02</v>
      </c>
      <c r="E3069" s="16">
        <v>29.17</v>
      </c>
      <c r="F3069" s="16">
        <v>143.19</v>
      </c>
      <c r="G3069" s="7">
        <f t="shared" si="47"/>
        <v>9</v>
      </c>
    </row>
    <row r="3070" spans="1:7" s="7" customFormat="1" ht="25.5" x14ac:dyDescent="0.2">
      <c r="A3070" s="13" t="s">
        <v>5485</v>
      </c>
      <c r="B3070" s="14" t="s">
        <v>5486</v>
      </c>
      <c r="C3070" s="15" t="s">
        <v>7500</v>
      </c>
      <c r="D3070" s="16">
        <v>193.22</v>
      </c>
      <c r="E3070" s="16">
        <v>29.17</v>
      </c>
      <c r="F3070" s="16">
        <v>222.39</v>
      </c>
      <c r="G3070" s="7">
        <f t="shared" si="47"/>
        <v>9</v>
      </c>
    </row>
    <row r="3071" spans="1:7" s="7" customFormat="1" ht="25.5" x14ac:dyDescent="0.2">
      <c r="A3071" s="13" t="s">
        <v>5487</v>
      </c>
      <c r="B3071" s="14" t="s">
        <v>5488</v>
      </c>
      <c r="C3071" s="15" t="s">
        <v>7500</v>
      </c>
      <c r="D3071" s="16">
        <v>320.83999999999997</v>
      </c>
      <c r="E3071" s="16">
        <v>29.17</v>
      </c>
      <c r="F3071" s="16">
        <v>350.01</v>
      </c>
      <c r="G3071" s="7">
        <f t="shared" si="47"/>
        <v>9</v>
      </c>
    </row>
    <row r="3072" spans="1:7" s="7" customFormat="1" ht="25.5" x14ac:dyDescent="0.2">
      <c r="A3072" s="13" t="s">
        <v>5489</v>
      </c>
      <c r="B3072" s="14" t="s">
        <v>5490</v>
      </c>
      <c r="C3072" s="15" t="s">
        <v>7500</v>
      </c>
      <c r="D3072" s="16">
        <v>504.47</v>
      </c>
      <c r="E3072" s="16">
        <v>29.17</v>
      </c>
      <c r="F3072" s="16">
        <v>533.64</v>
      </c>
      <c r="G3072" s="7">
        <f t="shared" si="47"/>
        <v>9</v>
      </c>
    </row>
    <row r="3073" spans="1:7" s="7" customFormat="1" x14ac:dyDescent="0.2">
      <c r="A3073" s="13" t="s">
        <v>5491</v>
      </c>
      <c r="B3073" s="14" t="s">
        <v>7813</v>
      </c>
      <c r="C3073" s="15"/>
      <c r="D3073" s="16"/>
      <c r="E3073" s="16"/>
      <c r="F3073" s="16"/>
      <c r="G3073" s="7">
        <f t="shared" si="47"/>
        <v>5</v>
      </c>
    </row>
    <row r="3074" spans="1:7" s="7" customFormat="1" x14ac:dyDescent="0.2">
      <c r="A3074" s="13" t="s">
        <v>5492</v>
      </c>
      <c r="B3074" s="14" t="s">
        <v>5493</v>
      </c>
      <c r="C3074" s="15" t="s">
        <v>7500</v>
      </c>
      <c r="D3074" s="16">
        <v>41.79</v>
      </c>
      <c r="E3074" s="16">
        <v>41.47</v>
      </c>
      <c r="F3074" s="16">
        <v>83.26</v>
      </c>
      <c r="G3074" s="7">
        <f t="shared" si="47"/>
        <v>9</v>
      </c>
    </row>
    <row r="3075" spans="1:7" s="7" customFormat="1" x14ac:dyDescent="0.2">
      <c r="A3075" s="13" t="s">
        <v>5494</v>
      </c>
      <c r="B3075" s="14" t="s">
        <v>5495</v>
      </c>
      <c r="C3075" s="15" t="s">
        <v>7500</v>
      </c>
      <c r="D3075" s="16">
        <v>54.5</v>
      </c>
      <c r="E3075" s="16">
        <v>45.62</v>
      </c>
      <c r="F3075" s="16">
        <v>100.12</v>
      </c>
      <c r="G3075" s="7">
        <f t="shared" si="47"/>
        <v>9</v>
      </c>
    </row>
    <row r="3076" spans="1:7" s="7" customFormat="1" x14ac:dyDescent="0.2">
      <c r="A3076" s="13" t="s">
        <v>5496</v>
      </c>
      <c r="B3076" s="14" t="s">
        <v>5497</v>
      </c>
      <c r="C3076" s="15" t="s">
        <v>7500</v>
      </c>
      <c r="D3076" s="16">
        <v>76.819999999999993</v>
      </c>
      <c r="E3076" s="16">
        <v>53.91</v>
      </c>
      <c r="F3076" s="16">
        <v>130.72999999999999</v>
      </c>
      <c r="G3076" s="7">
        <f t="shared" si="47"/>
        <v>9</v>
      </c>
    </row>
    <row r="3077" spans="1:7" s="7" customFormat="1" x14ac:dyDescent="0.2">
      <c r="A3077" s="13" t="s">
        <v>5498</v>
      </c>
      <c r="B3077" s="14" t="s">
        <v>5499</v>
      </c>
      <c r="C3077" s="15" t="s">
        <v>7500</v>
      </c>
      <c r="D3077" s="16">
        <v>99.21</v>
      </c>
      <c r="E3077" s="16">
        <v>58.06</v>
      </c>
      <c r="F3077" s="16">
        <v>157.27000000000001</v>
      </c>
      <c r="G3077" s="7">
        <f t="shared" si="47"/>
        <v>9</v>
      </c>
    </row>
    <row r="3078" spans="1:7" s="7" customFormat="1" x14ac:dyDescent="0.2">
      <c r="A3078" s="13" t="s">
        <v>5500</v>
      </c>
      <c r="B3078" s="14" t="s">
        <v>5501</v>
      </c>
      <c r="C3078" s="15" t="s">
        <v>7500</v>
      </c>
      <c r="D3078" s="16">
        <v>97.16</v>
      </c>
      <c r="E3078" s="16">
        <v>66.349999999999994</v>
      </c>
      <c r="F3078" s="16">
        <v>163.51</v>
      </c>
      <c r="G3078" s="7">
        <f t="shared" si="47"/>
        <v>9</v>
      </c>
    </row>
    <row r="3079" spans="1:7" s="7" customFormat="1" x14ac:dyDescent="0.2">
      <c r="A3079" s="13" t="s">
        <v>5502</v>
      </c>
      <c r="B3079" s="14" t="s">
        <v>5503</v>
      </c>
      <c r="C3079" s="15" t="s">
        <v>7500</v>
      </c>
      <c r="D3079" s="16">
        <v>147.85</v>
      </c>
      <c r="E3079" s="16">
        <v>74.650000000000006</v>
      </c>
      <c r="F3079" s="16">
        <v>222.5</v>
      </c>
      <c r="G3079" s="7">
        <f t="shared" si="47"/>
        <v>9</v>
      </c>
    </row>
    <row r="3080" spans="1:7" s="7" customFormat="1" x14ac:dyDescent="0.2">
      <c r="A3080" s="13" t="s">
        <v>5504</v>
      </c>
      <c r="B3080" s="14" t="s">
        <v>5505</v>
      </c>
      <c r="C3080" s="15" t="s">
        <v>7500</v>
      </c>
      <c r="D3080" s="16">
        <v>191.72</v>
      </c>
      <c r="E3080" s="16">
        <v>82.94</v>
      </c>
      <c r="F3080" s="16">
        <v>274.66000000000003</v>
      </c>
      <c r="G3080" s="7">
        <f t="shared" si="47"/>
        <v>9</v>
      </c>
    </row>
    <row r="3081" spans="1:7" s="7" customFormat="1" x14ac:dyDescent="0.2">
      <c r="A3081" s="13" t="s">
        <v>5506</v>
      </c>
      <c r="B3081" s="14" t="s">
        <v>5507</v>
      </c>
      <c r="C3081" s="15" t="s">
        <v>7500</v>
      </c>
      <c r="D3081" s="16">
        <v>219.07</v>
      </c>
      <c r="E3081" s="16">
        <v>93.31</v>
      </c>
      <c r="F3081" s="16">
        <v>312.38</v>
      </c>
      <c r="G3081" s="7">
        <f t="shared" si="47"/>
        <v>9</v>
      </c>
    </row>
    <row r="3082" spans="1:7" s="7" customFormat="1" x14ac:dyDescent="0.2">
      <c r="A3082" s="13" t="s">
        <v>5508</v>
      </c>
      <c r="B3082" s="14" t="s">
        <v>5509</v>
      </c>
      <c r="C3082" s="15" t="s">
        <v>7500</v>
      </c>
      <c r="D3082" s="16">
        <v>318.83</v>
      </c>
      <c r="E3082" s="16">
        <v>103.68</v>
      </c>
      <c r="F3082" s="16">
        <v>422.51</v>
      </c>
      <c r="G3082" s="7">
        <f t="shared" ref="G3082:G3145" si="48">LEN(A3082)</f>
        <v>9</v>
      </c>
    </row>
    <row r="3083" spans="1:7" s="7" customFormat="1" x14ac:dyDescent="0.2">
      <c r="A3083" s="13" t="s">
        <v>5510</v>
      </c>
      <c r="B3083" s="14" t="s">
        <v>5511</v>
      </c>
      <c r="C3083" s="15" t="s">
        <v>7500</v>
      </c>
      <c r="D3083" s="16">
        <v>484.13</v>
      </c>
      <c r="E3083" s="16">
        <v>114.04</v>
      </c>
      <c r="F3083" s="16">
        <v>598.16999999999996</v>
      </c>
      <c r="G3083" s="7">
        <f t="shared" si="48"/>
        <v>9</v>
      </c>
    </row>
    <row r="3084" spans="1:7" s="7" customFormat="1" x14ac:dyDescent="0.2">
      <c r="A3084" s="13" t="s">
        <v>5512</v>
      </c>
      <c r="B3084" s="14" t="s">
        <v>7814</v>
      </c>
      <c r="C3084" s="15"/>
      <c r="D3084" s="16"/>
      <c r="E3084" s="16"/>
      <c r="F3084" s="16"/>
      <c r="G3084" s="7">
        <f t="shared" si="48"/>
        <v>5</v>
      </c>
    </row>
    <row r="3085" spans="1:7" s="7" customFormat="1" ht="25.5" x14ac:dyDescent="0.2">
      <c r="A3085" s="13" t="s">
        <v>5513</v>
      </c>
      <c r="B3085" s="14" t="s">
        <v>5514</v>
      </c>
      <c r="C3085" s="15" t="s">
        <v>7500</v>
      </c>
      <c r="D3085" s="16">
        <v>69.900000000000006</v>
      </c>
      <c r="E3085" s="16">
        <v>41.47</v>
      </c>
      <c r="F3085" s="16">
        <v>111.37</v>
      </c>
      <c r="G3085" s="7">
        <f t="shared" si="48"/>
        <v>9</v>
      </c>
    </row>
    <row r="3086" spans="1:7" s="7" customFormat="1" ht="25.5" x14ac:dyDescent="0.2">
      <c r="A3086" s="13" t="s">
        <v>5515</v>
      </c>
      <c r="B3086" s="14" t="s">
        <v>5516</v>
      </c>
      <c r="C3086" s="15" t="s">
        <v>7500</v>
      </c>
      <c r="D3086" s="16">
        <v>88.42</v>
      </c>
      <c r="E3086" s="16">
        <v>45.62</v>
      </c>
      <c r="F3086" s="16">
        <v>134.04</v>
      </c>
      <c r="G3086" s="7">
        <f t="shared" si="48"/>
        <v>9</v>
      </c>
    </row>
    <row r="3087" spans="1:7" s="7" customFormat="1" ht="25.5" x14ac:dyDescent="0.2">
      <c r="A3087" s="13" t="s">
        <v>5517</v>
      </c>
      <c r="B3087" s="14" t="s">
        <v>5518</v>
      </c>
      <c r="C3087" s="15" t="s">
        <v>7500</v>
      </c>
      <c r="D3087" s="16">
        <v>96.76</v>
      </c>
      <c r="E3087" s="16">
        <v>53.91</v>
      </c>
      <c r="F3087" s="16">
        <v>150.66999999999999</v>
      </c>
      <c r="G3087" s="7">
        <f t="shared" si="48"/>
        <v>9</v>
      </c>
    </row>
    <row r="3088" spans="1:7" s="7" customFormat="1" ht="25.5" x14ac:dyDescent="0.2">
      <c r="A3088" s="13" t="s">
        <v>5519</v>
      </c>
      <c r="B3088" s="14" t="s">
        <v>5520</v>
      </c>
      <c r="C3088" s="15" t="s">
        <v>7500</v>
      </c>
      <c r="D3088" s="16">
        <v>133.68</v>
      </c>
      <c r="E3088" s="16">
        <v>58.06</v>
      </c>
      <c r="F3088" s="16">
        <v>191.74</v>
      </c>
      <c r="G3088" s="7">
        <f t="shared" si="48"/>
        <v>9</v>
      </c>
    </row>
    <row r="3089" spans="1:7" s="7" customFormat="1" ht="25.5" x14ac:dyDescent="0.2">
      <c r="A3089" s="13" t="s">
        <v>5521</v>
      </c>
      <c r="B3089" s="14" t="s">
        <v>5522</v>
      </c>
      <c r="C3089" s="15" t="s">
        <v>7500</v>
      </c>
      <c r="D3089" s="16">
        <v>148.16999999999999</v>
      </c>
      <c r="E3089" s="16">
        <v>66.349999999999994</v>
      </c>
      <c r="F3089" s="16">
        <v>214.52</v>
      </c>
      <c r="G3089" s="7">
        <f t="shared" si="48"/>
        <v>9</v>
      </c>
    </row>
    <row r="3090" spans="1:7" s="7" customFormat="1" ht="25.5" x14ac:dyDescent="0.2">
      <c r="A3090" s="13" t="s">
        <v>5523</v>
      </c>
      <c r="B3090" s="14" t="s">
        <v>5524</v>
      </c>
      <c r="C3090" s="15" t="s">
        <v>7500</v>
      </c>
      <c r="D3090" s="16">
        <v>170.92</v>
      </c>
      <c r="E3090" s="16">
        <v>74.650000000000006</v>
      </c>
      <c r="F3090" s="16">
        <v>245.57</v>
      </c>
      <c r="G3090" s="7">
        <f t="shared" si="48"/>
        <v>9</v>
      </c>
    </row>
    <row r="3091" spans="1:7" s="7" customFormat="1" ht="25.5" x14ac:dyDescent="0.2">
      <c r="A3091" s="13" t="s">
        <v>5525</v>
      </c>
      <c r="B3091" s="14" t="s">
        <v>5526</v>
      </c>
      <c r="C3091" s="15" t="s">
        <v>7500</v>
      </c>
      <c r="D3091" s="16">
        <v>265.44</v>
      </c>
      <c r="E3091" s="16">
        <v>82.94</v>
      </c>
      <c r="F3091" s="16">
        <v>348.38</v>
      </c>
      <c r="G3091" s="7">
        <f t="shared" si="48"/>
        <v>9</v>
      </c>
    </row>
    <row r="3092" spans="1:7" s="7" customFormat="1" ht="25.5" x14ac:dyDescent="0.2">
      <c r="A3092" s="13" t="s">
        <v>5527</v>
      </c>
      <c r="B3092" s="14" t="s">
        <v>5528</v>
      </c>
      <c r="C3092" s="15" t="s">
        <v>7500</v>
      </c>
      <c r="D3092" s="16">
        <v>335.71</v>
      </c>
      <c r="E3092" s="16">
        <v>93.31</v>
      </c>
      <c r="F3092" s="16">
        <v>429.02</v>
      </c>
      <c r="G3092" s="7">
        <f t="shared" si="48"/>
        <v>9</v>
      </c>
    </row>
    <row r="3093" spans="1:7" s="7" customFormat="1" ht="25.5" x14ac:dyDescent="0.2">
      <c r="A3093" s="13" t="s">
        <v>5529</v>
      </c>
      <c r="B3093" s="14" t="s">
        <v>5530</v>
      </c>
      <c r="C3093" s="15" t="s">
        <v>7500</v>
      </c>
      <c r="D3093" s="16">
        <v>465.56</v>
      </c>
      <c r="E3093" s="16">
        <v>103.68</v>
      </c>
      <c r="F3093" s="16">
        <v>569.24</v>
      </c>
      <c r="G3093" s="7">
        <f t="shared" si="48"/>
        <v>9</v>
      </c>
    </row>
    <row r="3094" spans="1:7" s="7" customFormat="1" ht="25.5" x14ac:dyDescent="0.2">
      <c r="A3094" s="13" t="s">
        <v>5531</v>
      </c>
      <c r="B3094" s="14" t="s">
        <v>5532</v>
      </c>
      <c r="C3094" s="15" t="s">
        <v>7500</v>
      </c>
      <c r="D3094" s="16">
        <v>800.18</v>
      </c>
      <c r="E3094" s="16">
        <v>114.04</v>
      </c>
      <c r="F3094" s="16">
        <v>914.22</v>
      </c>
      <c r="G3094" s="7">
        <f t="shared" si="48"/>
        <v>9</v>
      </c>
    </row>
    <row r="3095" spans="1:7" s="7" customFormat="1" ht="25.5" x14ac:dyDescent="0.2">
      <c r="A3095" s="13" t="s">
        <v>5533</v>
      </c>
      <c r="B3095" s="14" t="s">
        <v>7815</v>
      </c>
      <c r="C3095" s="15"/>
      <c r="D3095" s="16"/>
      <c r="E3095" s="16"/>
      <c r="F3095" s="16"/>
      <c r="G3095" s="7">
        <f t="shared" si="48"/>
        <v>5</v>
      </c>
    </row>
    <row r="3096" spans="1:7" s="7" customFormat="1" x14ac:dyDescent="0.2">
      <c r="A3096" s="13" t="s">
        <v>5534</v>
      </c>
      <c r="B3096" s="14" t="s">
        <v>5535</v>
      </c>
      <c r="C3096" s="15" t="s">
        <v>7494</v>
      </c>
      <c r="D3096" s="16">
        <v>67.489999999999995</v>
      </c>
      <c r="E3096" s="16">
        <v>12.44</v>
      </c>
      <c r="F3096" s="16">
        <v>79.930000000000007</v>
      </c>
      <c r="G3096" s="7">
        <f t="shared" si="48"/>
        <v>9</v>
      </c>
    </row>
    <row r="3097" spans="1:7" s="7" customFormat="1" x14ac:dyDescent="0.2">
      <c r="A3097" s="13" t="s">
        <v>5536</v>
      </c>
      <c r="B3097" s="14" t="s">
        <v>5537</v>
      </c>
      <c r="C3097" s="15" t="s">
        <v>7494</v>
      </c>
      <c r="D3097" s="16">
        <v>90.56</v>
      </c>
      <c r="E3097" s="16">
        <v>12.44</v>
      </c>
      <c r="F3097" s="16">
        <v>103</v>
      </c>
      <c r="G3097" s="7">
        <f t="shared" si="48"/>
        <v>9</v>
      </c>
    </row>
    <row r="3098" spans="1:7" s="7" customFormat="1" x14ac:dyDescent="0.2">
      <c r="A3098" s="13" t="s">
        <v>5538</v>
      </c>
      <c r="B3098" s="14" t="s">
        <v>5539</v>
      </c>
      <c r="C3098" s="15" t="s">
        <v>7494</v>
      </c>
      <c r="D3098" s="16">
        <v>111.56</v>
      </c>
      <c r="E3098" s="16">
        <v>16.59</v>
      </c>
      <c r="F3098" s="16">
        <v>128.15</v>
      </c>
      <c r="G3098" s="7">
        <f t="shared" si="48"/>
        <v>9</v>
      </c>
    </row>
    <row r="3099" spans="1:7" s="7" customFormat="1" x14ac:dyDescent="0.2">
      <c r="A3099" s="13" t="s">
        <v>5540</v>
      </c>
      <c r="B3099" s="14" t="s">
        <v>5541</v>
      </c>
      <c r="C3099" s="15" t="s">
        <v>7494</v>
      </c>
      <c r="D3099" s="16">
        <v>184.15</v>
      </c>
      <c r="E3099" s="16">
        <v>16.59</v>
      </c>
      <c r="F3099" s="16">
        <v>200.74</v>
      </c>
      <c r="G3099" s="7">
        <f t="shared" si="48"/>
        <v>9</v>
      </c>
    </row>
    <row r="3100" spans="1:7" s="7" customFormat="1" x14ac:dyDescent="0.2">
      <c r="A3100" s="13" t="s">
        <v>5542</v>
      </c>
      <c r="B3100" s="14" t="s">
        <v>5543</v>
      </c>
      <c r="C3100" s="15" t="s">
        <v>7494</v>
      </c>
      <c r="D3100" s="16">
        <v>95.63</v>
      </c>
      <c r="E3100" s="16">
        <v>12.44</v>
      </c>
      <c r="F3100" s="16">
        <v>108.07</v>
      </c>
      <c r="G3100" s="7">
        <f t="shared" si="48"/>
        <v>9</v>
      </c>
    </row>
    <row r="3101" spans="1:7" s="7" customFormat="1" x14ac:dyDescent="0.2">
      <c r="A3101" s="13" t="s">
        <v>5544</v>
      </c>
      <c r="B3101" s="14" t="s">
        <v>5545</v>
      </c>
      <c r="C3101" s="15" t="s">
        <v>7494</v>
      </c>
      <c r="D3101" s="16">
        <v>133.01</v>
      </c>
      <c r="E3101" s="16">
        <v>12.44</v>
      </c>
      <c r="F3101" s="16">
        <v>145.44999999999999</v>
      </c>
      <c r="G3101" s="7">
        <f t="shared" si="48"/>
        <v>9</v>
      </c>
    </row>
    <row r="3102" spans="1:7" s="7" customFormat="1" x14ac:dyDescent="0.2">
      <c r="A3102" s="13" t="s">
        <v>5546</v>
      </c>
      <c r="B3102" s="14" t="s">
        <v>5547</v>
      </c>
      <c r="C3102" s="15" t="s">
        <v>7494</v>
      </c>
      <c r="D3102" s="16">
        <v>161.72</v>
      </c>
      <c r="E3102" s="16">
        <v>16.59</v>
      </c>
      <c r="F3102" s="16">
        <v>178.31</v>
      </c>
      <c r="G3102" s="7">
        <f t="shared" si="48"/>
        <v>9</v>
      </c>
    </row>
    <row r="3103" spans="1:7" s="7" customFormat="1" x14ac:dyDescent="0.2">
      <c r="A3103" s="13" t="s">
        <v>5548</v>
      </c>
      <c r="B3103" s="14" t="s">
        <v>5549</v>
      </c>
      <c r="C3103" s="15" t="s">
        <v>7494</v>
      </c>
      <c r="D3103" s="16">
        <v>250.55</v>
      </c>
      <c r="E3103" s="16">
        <v>16.59</v>
      </c>
      <c r="F3103" s="16">
        <v>267.14</v>
      </c>
      <c r="G3103" s="7">
        <f t="shared" si="48"/>
        <v>9</v>
      </c>
    </row>
    <row r="3104" spans="1:7" s="7" customFormat="1" ht="25.5" x14ac:dyDescent="0.2">
      <c r="A3104" s="13" t="s">
        <v>5550</v>
      </c>
      <c r="B3104" s="14" t="s">
        <v>5551</v>
      </c>
      <c r="C3104" s="15" t="s">
        <v>7494</v>
      </c>
      <c r="D3104" s="16">
        <v>61.43</v>
      </c>
      <c r="E3104" s="16">
        <v>12.44</v>
      </c>
      <c r="F3104" s="16">
        <v>73.87</v>
      </c>
      <c r="G3104" s="7">
        <f t="shared" si="48"/>
        <v>9</v>
      </c>
    </row>
    <row r="3105" spans="1:7" s="7" customFormat="1" ht="25.5" x14ac:dyDescent="0.2">
      <c r="A3105" s="13" t="s">
        <v>5552</v>
      </c>
      <c r="B3105" s="14" t="s">
        <v>5553</v>
      </c>
      <c r="C3105" s="15" t="s">
        <v>7494</v>
      </c>
      <c r="D3105" s="16">
        <v>70.42</v>
      </c>
      <c r="E3105" s="16">
        <v>12.44</v>
      </c>
      <c r="F3105" s="16">
        <v>82.86</v>
      </c>
      <c r="G3105" s="7">
        <f t="shared" si="48"/>
        <v>9</v>
      </c>
    </row>
    <row r="3106" spans="1:7" s="7" customFormat="1" ht="25.5" x14ac:dyDescent="0.2">
      <c r="A3106" s="13" t="s">
        <v>5554</v>
      </c>
      <c r="B3106" s="14" t="s">
        <v>5555</v>
      </c>
      <c r="C3106" s="15" t="s">
        <v>7494</v>
      </c>
      <c r="D3106" s="16">
        <v>92.1</v>
      </c>
      <c r="E3106" s="16">
        <v>16.59</v>
      </c>
      <c r="F3106" s="16">
        <v>108.69</v>
      </c>
      <c r="G3106" s="7">
        <f t="shared" si="48"/>
        <v>9</v>
      </c>
    </row>
    <row r="3107" spans="1:7" s="7" customFormat="1" ht="25.5" x14ac:dyDescent="0.2">
      <c r="A3107" s="13" t="s">
        <v>5556</v>
      </c>
      <c r="B3107" s="14" t="s">
        <v>5557</v>
      </c>
      <c r="C3107" s="15" t="s">
        <v>7494</v>
      </c>
      <c r="D3107" s="16">
        <v>133.36000000000001</v>
      </c>
      <c r="E3107" s="16">
        <v>16.59</v>
      </c>
      <c r="F3107" s="16">
        <v>149.94999999999999</v>
      </c>
      <c r="G3107" s="7">
        <f t="shared" si="48"/>
        <v>9</v>
      </c>
    </row>
    <row r="3108" spans="1:7" s="7" customFormat="1" x14ac:dyDescent="0.2">
      <c r="A3108" s="13" t="s">
        <v>5558</v>
      </c>
      <c r="B3108" s="14" t="s">
        <v>5559</v>
      </c>
      <c r="C3108" s="15" t="s">
        <v>7494</v>
      </c>
      <c r="D3108" s="16">
        <v>56.99</v>
      </c>
      <c r="E3108" s="16">
        <v>12.44</v>
      </c>
      <c r="F3108" s="16">
        <v>69.430000000000007</v>
      </c>
      <c r="G3108" s="7">
        <f t="shared" si="48"/>
        <v>9</v>
      </c>
    </row>
    <row r="3109" spans="1:7" s="7" customFormat="1" x14ac:dyDescent="0.2">
      <c r="A3109" s="13" t="s">
        <v>5560</v>
      </c>
      <c r="B3109" s="14" t="s">
        <v>5561</v>
      </c>
      <c r="C3109" s="15" t="s">
        <v>7494</v>
      </c>
      <c r="D3109" s="16">
        <v>65.040000000000006</v>
      </c>
      <c r="E3109" s="16">
        <v>16.59</v>
      </c>
      <c r="F3109" s="16">
        <v>81.63</v>
      </c>
      <c r="G3109" s="7">
        <f t="shared" si="48"/>
        <v>9</v>
      </c>
    </row>
    <row r="3110" spans="1:7" s="7" customFormat="1" x14ac:dyDescent="0.2">
      <c r="A3110" s="13" t="s">
        <v>5562</v>
      </c>
      <c r="B3110" s="14" t="s">
        <v>5563</v>
      </c>
      <c r="C3110" s="15" t="s">
        <v>7494</v>
      </c>
      <c r="D3110" s="16">
        <v>118.13</v>
      </c>
      <c r="E3110" s="16">
        <v>12.44</v>
      </c>
      <c r="F3110" s="16">
        <v>130.57</v>
      </c>
      <c r="G3110" s="7">
        <f t="shared" si="48"/>
        <v>9</v>
      </c>
    </row>
    <row r="3111" spans="1:7" s="7" customFormat="1" x14ac:dyDescent="0.2">
      <c r="A3111" s="13" t="s">
        <v>5564</v>
      </c>
      <c r="B3111" s="14" t="s">
        <v>5565</v>
      </c>
      <c r="C3111" s="15" t="s">
        <v>7494</v>
      </c>
      <c r="D3111" s="16">
        <v>143.79</v>
      </c>
      <c r="E3111" s="16">
        <v>16.59</v>
      </c>
      <c r="F3111" s="16">
        <v>160.38</v>
      </c>
      <c r="G3111" s="7">
        <f t="shared" si="48"/>
        <v>9</v>
      </c>
    </row>
    <row r="3112" spans="1:7" s="7" customFormat="1" x14ac:dyDescent="0.2">
      <c r="A3112" s="13" t="s">
        <v>5566</v>
      </c>
      <c r="B3112" s="14" t="s">
        <v>5567</v>
      </c>
      <c r="C3112" s="15" t="s">
        <v>7494</v>
      </c>
      <c r="D3112" s="16">
        <v>203.47</v>
      </c>
      <c r="E3112" s="16">
        <v>16.59</v>
      </c>
      <c r="F3112" s="16">
        <v>220.06</v>
      </c>
      <c r="G3112" s="7">
        <f t="shared" si="48"/>
        <v>9</v>
      </c>
    </row>
    <row r="3113" spans="1:7" s="7" customFormat="1" x14ac:dyDescent="0.2">
      <c r="A3113" s="13" t="s">
        <v>5568</v>
      </c>
      <c r="B3113" s="14" t="s">
        <v>5569</v>
      </c>
      <c r="C3113" s="15" t="s">
        <v>7494</v>
      </c>
      <c r="D3113" s="16">
        <v>155.27000000000001</v>
      </c>
      <c r="E3113" s="16">
        <v>16.59</v>
      </c>
      <c r="F3113" s="16">
        <v>171.86</v>
      </c>
      <c r="G3113" s="7">
        <f t="shared" si="48"/>
        <v>9</v>
      </c>
    </row>
    <row r="3114" spans="1:7" s="7" customFormat="1" x14ac:dyDescent="0.2">
      <c r="A3114" s="13" t="s">
        <v>5570</v>
      </c>
      <c r="B3114" s="14" t="s">
        <v>5571</v>
      </c>
      <c r="C3114" s="15" t="s">
        <v>7494</v>
      </c>
      <c r="D3114" s="16">
        <v>186.16</v>
      </c>
      <c r="E3114" s="16">
        <v>16.59</v>
      </c>
      <c r="F3114" s="16">
        <v>202.75</v>
      </c>
      <c r="G3114" s="7">
        <f t="shared" si="48"/>
        <v>9</v>
      </c>
    </row>
    <row r="3115" spans="1:7" s="7" customFormat="1" ht="25.5" x14ac:dyDescent="0.2">
      <c r="A3115" s="13" t="s">
        <v>5572</v>
      </c>
      <c r="B3115" s="14" t="s">
        <v>5573</v>
      </c>
      <c r="C3115" s="15" t="s">
        <v>7494</v>
      </c>
      <c r="D3115" s="16">
        <v>216.6</v>
      </c>
      <c r="E3115" s="16">
        <v>16.59</v>
      </c>
      <c r="F3115" s="16">
        <v>233.19</v>
      </c>
      <c r="G3115" s="7">
        <f t="shared" si="48"/>
        <v>9</v>
      </c>
    </row>
    <row r="3116" spans="1:7" s="7" customFormat="1" ht="25.5" x14ac:dyDescent="0.2">
      <c r="A3116" s="13" t="s">
        <v>5574</v>
      </c>
      <c r="B3116" s="14" t="s">
        <v>5575</v>
      </c>
      <c r="C3116" s="15" t="s">
        <v>7494</v>
      </c>
      <c r="D3116" s="16">
        <v>272.74</v>
      </c>
      <c r="E3116" s="16">
        <v>20.74</v>
      </c>
      <c r="F3116" s="16">
        <v>293.48</v>
      </c>
      <c r="G3116" s="7">
        <f t="shared" si="48"/>
        <v>9</v>
      </c>
    </row>
    <row r="3117" spans="1:7" s="7" customFormat="1" ht="25.5" x14ac:dyDescent="0.2">
      <c r="A3117" s="13" t="s">
        <v>5576</v>
      </c>
      <c r="B3117" s="14" t="s">
        <v>5577</v>
      </c>
      <c r="C3117" s="15" t="s">
        <v>7494</v>
      </c>
      <c r="D3117" s="16">
        <v>320.29000000000002</v>
      </c>
      <c r="E3117" s="16">
        <v>16.59</v>
      </c>
      <c r="F3117" s="16">
        <v>336.88</v>
      </c>
      <c r="G3117" s="7">
        <f t="shared" si="48"/>
        <v>9</v>
      </c>
    </row>
    <row r="3118" spans="1:7" s="7" customFormat="1" ht="25.5" x14ac:dyDescent="0.2">
      <c r="A3118" s="13" t="s">
        <v>5578</v>
      </c>
      <c r="B3118" s="14" t="s">
        <v>5579</v>
      </c>
      <c r="C3118" s="15" t="s">
        <v>7494</v>
      </c>
      <c r="D3118" s="16">
        <v>112.65</v>
      </c>
      <c r="E3118" s="16">
        <v>12.44</v>
      </c>
      <c r="F3118" s="16">
        <v>125.09</v>
      </c>
      <c r="G3118" s="7">
        <f t="shared" si="48"/>
        <v>9</v>
      </c>
    </row>
    <row r="3119" spans="1:7" s="7" customFormat="1" ht="25.5" x14ac:dyDescent="0.2">
      <c r="A3119" s="13" t="s">
        <v>5580</v>
      </c>
      <c r="B3119" s="14" t="s">
        <v>5581</v>
      </c>
      <c r="C3119" s="15" t="s">
        <v>7494</v>
      </c>
      <c r="D3119" s="16">
        <v>122.97</v>
      </c>
      <c r="E3119" s="16">
        <v>16.59</v>
      </c>
      <c r="F3119" s="16">
        <v>139.56</v>
      </c>
      <c r="G3119" s="7">
        <f t="shared" si="48"/>
        <v>9</v>
      </c>
    </row>
    <row r="3120" spans="1:7" s="7" customFormat="1" ht="25.5" x14ac:dyDescent="0.2">
      <c r="A3120" s="13" t="s">
        <v>5582</v>
      </c>
      <c r="B3120" s="14" t="s">
        <v>5583</v>
      </c>
      <c r="C3120" s="15" t="s">
        <v>7494</v>
      </c>
      <c r="D3120" s="16">
        <v>167.82</v>
      </c>
      <c r="E3120" s="16">
        <v>16.59</v>
      </c>
      <c r="F3120" s="16">
        <v>184.41</v>
      </c>
      <c r="G3120" s="7">
        <f t="shared" si="48"/>
        <v>9</v>
      </c>
    </row>
    <row r="3121" spans="1:7" s="7" customFormat="1" ht="25.5" x14ac:dyDescent="0.2">
      <c r="A3121" s="13" t="s">
        <v>5584</v>
      </c>
      <c r="B3121" s="14" t="s">
        <v>5585</v>
      </c>
      <c r="C3121" s="15" t="s">
        <v>7494</v>
      </c>
      <c r="D3121" s="16">
        <v>133.59</v>
      </c>
      <c r="E3121" s="16">
        <v>16.59</v>
      </c>
      <c r="F3121" s="16">
        <v>150.18</v>
      </c>
      <c r="G3121" s="7">
        <f t="shared" si="48"/>
        <v>9</v>
      </c>
    </row>
    <row r="3122" spans="1:7" s="7" customFormat="1" ht="25.5" x14ac:dyDescent="0.2">
      <c r="A3122" s="13" t="s">
        <v>5586</v>
      </c>
      <c r="B3122" s="14" t="s">
        <v>5587</v>
      </c>
      <c r="C3122" s="15" t="s">
        <v>7494</v>
      </c>
      <c r="D3122" s="16">
        <v>146.52000000000001</v>
      </c>
      <c r="E3122" s="16">
        <v>16.59</v>
      </c>
      <c r="F3122" s="16">
        <v>163.11000000000001</v>
      </c>
      <c r="G3122" s="7">
        <f t="shared" si="48"/>
        <v>9</v>
      </c>
    </row>
    <row r="3123" spans="1:7" s="7" customFormat="1" ht="25.5" x14ac:dyDescent="0.2">
      <c r="A3123" s="13" t="s">
        <v>5588</v>
      </c>
      <c r="B3123" s="14" t="s">
        <v>5589</v>
      </c>
      <c r="C3123" s="15" t="s">
        <v>7494</v>
      </c>
      <c r="D3123" s="16">
        <v>227.11</v>
      </c>
      <c r="E3123" s="16">
        <v>16.59</v>
      </c>
      <c r="F3123" s="16">
        <v>243.7</v>
      </c>
      <c r="G3123" s="7">
        <f t="shared" si="48"/>
        <v>9</v>
      </c>
    </row>
    <row r="3124" spans="1:7" s="7" customFormat="1" ht="25.5" x14ac:dyDescent="0.2">
      <c r="A3124" s="13" t="s">
        <v>5590</v>
      </c>
      <c r="B3124" s="14" t="s">
        <v>5591</v>
      </c>
      <c r="C3124" s="15" t="s">
        <v>7494</v>
      </c>
      <c r="D3124" s="16">
        <v>42.48</v>
      </c>
      <c r="E3124" s="16">
        <v>16.59</v>
      </c>
      <c r="F3124" s="16">
        <v>59.07</v>
      </c>
      <c r="G3124" s="7">
        <f t="shared" si="48"/>
        <v>9</v>
      </c>
    </row>
    <row r="3125" spans="1:7" s="7" customFormat="1" ht="25.5" x14ac:dyDescent="0.2">
      <c r="A3125" s="13" t="s">
        <v>5592</v>
      </c>
      <c r="B3125" s="14" t="s">
        <v>5593</v>
      </c>
      <c r="C3125" s="15" t="s">
        <v>7494</v>
      </c>
      <c r="D3125" s="16">
        <v>51.82</v>
      </c>
      <c r="E3125" s="16">
        <v>16.59</v>
      </c>
      <c r="F3125" s="16">
        <v>68.41</v>
      </c>
      <c r="G3125" s="7">
        <f t="shared" si="48"/>
        <v>9</v>
      </c>
    </row>
    <row r="3126" spans="1:7" s="7" customFormat="1" ht="25.5" x14ac:dyDescent="0.2">
      <c r="A3126" s="13" t="s">
        <v>5594</v>
      </c>
      <c r="B3126" s="14" t="s">
        <v>5595</v>
      </c>
      <c r="C3126" s="15" t="s">
        <v>7494</v>
      </c>
      <c r="D3126" s="16">
        <v>135.83000000000001</v>
      </c>
      <c r="E3126" s="16">
        <v>20.74</v>
      </c>
      <c r="F3126" s="16">
        <v>156.57</v>
      </c>
      <c r="G3126" s="7">
        <f t="shared" si="48"/>
        <v>9</v>
      </c>
    </row>
    <row r="3127" spans="1:7" s="7" customFormat="1" x14ac:dyDescent="0.2">
      <c r="A3127" s="13" t="s">
        <v>5596</v>
      </c>
      <c r="B3127" s="14" t="s">
        <v>7816</v>
      </c>
      <c r="C3127" s="15"/>
      <c r="D3127" s="16"/>
      <c r="E3127" s="16"/>
      <c r="F3127" s="16"/>
      <c r="G3127" s="7">
        <f t="shared" si="48"/>
        <v>5</v>
      </c>
    </row>
    <row r="3128" spans="1:7" s="7" customFormat="1" x14ac:dyDescent="0.2">
      <c r="A3128" s="13" t="s">
        <v>5597</v>
      </c>
      <c r="B3128" s="14" t="s">
        <v>5598</v>
      </c>
      <c r="C3128" s="15" t="s">
        <v>7500</v>
      </c>
      <c r="D3128" s="16">
        <v>80.08</v>
      </c>
      <c r="E3128" s="16">
        <v>13.69</v>
      </c>
      <c r="F3128" s="16">
        <v>93.77</v>
      </c>
      <c r="G3128" s="7">
        <f t="shared" si="48"/>
        <v>9</v>
      </c>
    </row>
    <row r="3129" spans="1:7" s="7" customFormat="1" x14ac:dyDescent="0.2">
      <c r="A3129" s="13" t="s">
        <v>5599</v>
      </c>
      <c r="B3129" s="14" t="s">
        <v>5600</v>
      </c>
      <c r="C3129" s="15" t="s">
        <v>7500</v>
      </c>
      <c r="D3129" s="16">
        <v>111.06</v>
      </c>
      <c r="E3129" s="16">
        <v>14.93</v>
      </c>
      <c r="F3129" s="16">
        <v>125.99</v>
      </c>
      <c r="G3129" s="7">
        <f t="shared" si="48"/>
        <v>9</v>
      </c>
    </row>
    <row r="3130" spans="1:7" s="7" customFormat="1" x14ac:dyDescent="0.2">
      <c r="A3130" s="13" t="s">
        <v>5601</v>
      </c>
      <c r="B3130" s="14" t="s">
        <v>5602</v>
      </c>
      <c r="C3130" s="15" t="s">
        <v>7500</v>
      </c>
      <c r="D3130" s="16">
        <v>144.54</v>
      </c>
      <c r="E3130" s="16">
        <v>18.66</v>
      </c>
      <c r="F3130" s="16">
        <v>163.19999999999999</v>
      </c>
      <c r="G3130" s="7">
        <f t="shared" si="48"/>
        <v>9</v>
      </c>
    </row>
    <row r="3131" spans="1:7" s="7" customFormat="1" x14ac:dyDescent="0.2">
      <c r="A3131" s="13" t="s">
        <v>5603</v>
      </c>
      <c r="B3131" s="14" t="s">
        <v>5604</v>
      </c>
      <c r="C3131" s="15" t="s">
        <v>7500</v>
      </c>
      <c r="D3131" s="16">
        <v>235.43</v>
      </c>
      <c r="E3131" s="16">
        <v>21.15</v>
      </c>
      <c r="F3131" s="16">
        <v>256.58</v>
      </c>
      <c r="G3131" s="7">
        <f t="shared" si="48"/>
        <v>9</v>
      </c>
    </row>
    <row r="3132" spans="1:7" s="7" customFormat="1" x14ac:dyDescent="0.2">
      <c r="A3132" s="13" t="s">
        <v>5605</v>
      </c>
      <c r="B3132" s="14" t="s">
        <v>5606</v>
      </c>
      <c r="C3132" s="15" t="s">
        <v>7500</v>
      </c>
      <c r="D3132" s="16">
        <v>276.66000000000003</v>
      </c>
      <c r="E3132" s="16">
        <v>21.15</v>
      </c>
      <c r="F3132" s="16">
        <v>297.81</v>
      </c>
      <c r="G3132" s="7">
        <f t="shared" si="48"/>
        <v>9</v>
      </c>
    </row>
    <row r="3133" spans="1:7" s="7" customFormat="1" x14ac:dyDescent="0.2">
      <c r="A3133" s="13" t="s">
        <v>5607</v>
      </c>
      <c r="B3133" s="14" t="s">
        <v>5608</v>
      </c>
      <c r="C3133" s="15" t="s">
        <v>7500</v>
      </c>
      <c r="D3133" s="16">
        <v>367.14</v>
      </c>
      <c r="E3133" s="16">
        <v>28.61</v>
      </c>
      <c r="F3133" s="16">
        <v>395.75</v>
      </c>
      <c r="G3133" s="7">
        <f t="shared" si="48"/>
        <v>9</v>
      </c>
    </row>
    <row r="3134" spans="1:7" s="7" customFormat="1" x14ac:dyDescent="0.2">
      <c r="A3134" s="13" t="s">
        <v>5609</v>
      </c>
      <c r="B3134" s="14" t="s">
        <v>5610</v>
      </c>
      <c r="C3134" s="15" t="s">
        <v>7500</v>
      </c>
      <c r="D3134" s="16">
        <v>458.87</v>
      </c>
      <c r="E3134" s="16">
        <v>33.590000000000003</v>
      </c>
      <c r="F3134" s="16">
        <v>492.46</v>
      </c>
      <c r="G3134" s="7">
        <f t="shared" si="48"/>
        <v>9</v>
      </c>
    </row>
    <row r="3135" spans="1:7" s="7" customFormat="1" x14ac:dyDescent="0.2">
      <c r="A3135" s="13" t="s">
        <v>5611</v>
      </c>
      <c r="B3135" s="14" t="s">
        <v>5612</v>
      </c>
      <c r="C3135" s="15" t="s">
        <v>7500</v>
      </c>
      <c r="D3135" s="16">
        <v>636.36</v>
      </c>
      <c r="E3135" s="16">
        <v>36.08</v>
      </c>
      <c r="F3135" s="16">
        <v>672.44</v>
      </c>
      <c r="G3135" s="7">
        <f t="shared" si="48"/>
        <v>9</v>
      </c>
    </row>
    <row r="3136" spans="1:7" s="7" customFormat="1" x14ac:dyDescent="0.2">
      <c r="A3136" s="13" t="s">
        <v>5613</v>
      </c>
      <c r="B3136" s="14" t="s">
        <v>5614</v>
      </c>
      <c r="C3136" s="15" t="s">
        <v>7500</v>
      </c>
      <c r="D3136" s="16">
        <v>782.9</v>
      </c>
      <c r="E3136" s="16">
        <v>41.05</v>
      </c>
      <c r="F3136" s="16">
        <v>823.95</v>
      </c>
      <c r="G3136" s="7">
        <f t="shared" si="48"/>
        <v>9</v>
      </c>
    </row>
    <row r="3137" spans="1:7" s="7" customFormat="1" x14ac:dyDescent="0.2">
      <c r="A3137" s="13" t="s">
        <v>5615</v>
      </c>
      <c r="B3137" s="14" t="s">
        <v>5616</v>
      </c>
      <c r="C3137" s="15" t="s">
        <v>7500</v>
      </c>
      <c r="D3137" s="16">
        <v>91.43</v>
      </c>
      <c r="E3137" s="16">
        <v>14.93</v>
      </c>
      <c r="F3137" s="16">
        <v>106.36</v>
      </c>
      <c r="G3137" s="7">
        <f t="shared" si="48"/>
        <v>9</v>
      </c>
    </row>
    <row r="3138" spans="1:7" s="7" customFormat="1" x14ac:dyDescent="0.2">
      <c r="A3138" s="13" t="s">
        <v>5617</v>
      </c>
      <c r="B3138" s="14" t="s">
        <v>5618</v>
      </c>
      <c r="C3138" s="15" t="s">
        <v>7500</v>
      </c>
      <c r="D3138" s="16">
        <v>102.59</v>
      </c>
      <c r="E3138" s="16">
        <v>18.66</v>
      </c>
      <c r="F3138" s="16">
        <v>121.25</v>
      </c>
      <c r="G3138" s="7">
        <f t="shared" si="48"/>
        <v>9</v>
      </c>
    </row>
    <row r="3139" spans="1:7" s="7" customFormat="1" x14ac:dyDescent="0.2">
      <c r="A3139" s="13" t="s">
        <v>5619</v>
      </c>
      <c r="B3139" s="14" t="s">
        <v>5620</v>
      </c>
      <c r="C3139" s="15" t="s">
        <v>7500</v>
      </c>
      <c r="D3139" s="16">
        <v>165.65</v>
      </c>
      <c r="E3139" s="16">
        <v>21.15</v>
      </c>
      <c r="F3139" s="16">
        <v>186.8</v>
      </c>
      <c r="G3139" s="7">
        <f t="shared" si="48"/>
        <v>9</v>
      </c>
    </row>
    <row r="3140" spans="1:7" s="7" customFormat="1" x14ac:dyDescent="0.2">
      <c r="A3140" s="13" t="s">
        <v>5621</v>
      </c>
      <c r="B3140" s="14" t="s">
        <v>5622</v>
      </c>
      <c r="C3140" s="15" t="s">
        <v>7500</v>
      </c>
      <c r="D3140" s="16">
        <v>198.17</v>
      </c>
      <c r="E3140" s="16">
        <v>21.15</v>
      </c>
      <c r="F3140" s="16">
        <v>219.32</v>
      </c>
      <c r="G3140" s="7">
        <f t="shared" si="48"/>
        <v>9</v>
      </c>
    </row>
    <row r="3141" spans="1:7" s="7" customFormat="1" x14ac:dyDescent="0.2">
      <c r="A3141" s="13" t="s">
        <v>5623</v>
      </c>
      <c r="B3141" s="14" t="s">
        <v>5624</v>
      </c>
      <c r="C3141" s="15" t="s">
        <v>7500</v>
      </c>
      <c r="D3141" s="16">
        <v>281.08999999999997</v>
      </c>
      <c r="E3141" s="16">
        <v>28.61</v>
      </c>
      <c r="F3141" s="16">
        <v>309.7</v>
      </c>
      <c r="G3141" s="7">
        <f t="shared" si="48"/>
        <v>9</v>
      </c>
    </row>
    <row r="3142" spans="1:7" s="7" customFormat="1" x14ac:dyDescent="0.2">
      <c r="A3142" s="13" t="s">
        <v>5625</v>
      </c>
      <c r="B3142" s="14" t="s">
        <v>5626</v>
      </c>
      <c r="C3142" s="15" t="s">
        <v>7500</v>
      </c>
      <c r="D3142" s="16">
        <v>385.92</v>
      </c>
      <c r="E3142" s="16">
        <v>33.590000000000003</v>
      </c>
      <c r="F3142" s="16">
        <v>419.51</v>
      </c>
      <c r="G3142" s="7">
        <f t="shared" si="48"/>
        <v>9</v>
      </c>
    </row>
    <row r="3143" spans="1:7" s="7" customFormat="1" x14ac:dyDescent="0.2">
      <c r="A3143" s="13" t="s">
        <v>5627</v>
      </c>
      <c r="B3143" s="14" t="s">
        <v>7817</v>
      </c>
      <c r="C3143" s="15"/>
      <c r="D3143" s="16"/>
      <c r="E3143" s="16"/>
      <c r="F3143" s="16"/>
      <c r="G3143" s="7">
        <f t="shared" si="48"/>
        <v>5</v>
      </c>
    </row>
    <row r="3144" spans="1:7" s="7" customFormat="1" x14ac:dyDescent="0.2">
      <c r="A3144" s="13" t="s">
        <v>5628</v>
      </c>
      <c r="B3144" s="14" t="s">
        <v>5629</v>
      </c>
      <c r="C3144" s="15" t="s">
        <v>7500</v>
      </c>
      <c r="D3144" s="16">
        <v>52.41</v>
      </c>
      <c r="E3144" s="16">
        <v>27.43</v>
      </c>
      <c r="F3144" s="16">
        <v>79.84</v>
      </c>
      <c r="G3144" s="7">
        <f t="shared" si="48"/>
        <v>9</v>
      </c>
    </row>
    <row r="3145" spans="1:7" s="7" customFormat="1" x14ac:dyDescent="0.2">
      <c r="A3145" s="13" t="s">
        <v>5630</v>
      </c>
      <c r="B3145" s="14" t="s">
        <v>5631</v>
      </c>
      <c r="C3145" s="15" t="s">
        <v>7500</v>
      </c>
      <c r="D3145" s="16">
        <v>64.78</v>
      </c>
      <c r="E3145" s="16">
        <v>31.83</v>
      </c>
      <c r="F3145" s="16">
        <v>96.61</v>
      </c>
      <c r="G3145" s="7">
        <f t="shared" si="48"/>
        <v>9</v>
      </c>
    </row>
    <row r="3146" spans="1:7" s="7" customFormat="1" x14ac:dyDescent="0.2">
      <c r="A3146" s="13" t="s">
        <v>5632</v>
      </c>
      <c r="B3146" s="14" t="s">
        <v>5633</v>
      </c>
      <c r="C3146" s="15" t="s">
        <v>7500</v>
      </c>
      <c r="D3146" s="16">
        <v>57.54</v>
      </c>
      <c r="E3146" s="16">
        <v>27.43</v>
      </c>
      <c r="F3146" s="16">
        <v>84.97</v>
      </c>
      <c r="G3146" s="7">
        <f t="shared" ref="G3146:G3209" si="49">LEN(A3146)</f>
        <v>9</v>
      </c>
    </row>
    <row r="3147" spans="1:7" s="7" customFormat="1" x14ac:dyDescent="0.2">
      <c r="A3147" s="13" t="s">
        <v>5634</v>
      </c>
      <c r="B3147" s="14" t="s">
        <v>5635</v>
      </c>
      <c r="C3147" s="15" t="s">
        <v>7500</v>
      </c>
      <c r="D3147" s="16">
        <v>71.599999999999994</v>
      </c>
      <c r="E3147" s="16">
        <v>31.83</v>
      </c>
      <c r="F3147" s="16">
        <v>103.43</v>
      </c>
      <c r="G3147" s="7">
        <f t="shared" si="49"/>
        <v>9</v>
      </c>
    </row>
    <row r="3148" spans="1:7" s="7" customFormat="1" x14ac:dyDescent="0.2">
      <c r="A3148" s="13" t="s">
        <v>5636</v>
      </c>
      <c r="B3148" s="14" t="s">
        <v>5637</v>
      </c>
      <c r="C3148" s="15" t="s">
        <v>7500</v>
      </c>
      <c r="D3148" s="16">
        <v>100.77</v>
      </c>
      <c r="E3148" s="16">
        <v>39.31</v>
      </c>
      <c r="F3148" s="16">
        <v>140.08000000000001</v>
      </c>
      <c r="G3148" s="7">
        <f t="shared" si="49"/>
        <v>9</v>
      </c>
    </row>
    <row r="3149" spans="1:7" s="7" customFormat="1" x14ac:dyDescent="0.2">
      <c r="A3149" s="13" t="s">
        <v>5638</v>
      </c>
      <c r="B3149" s="14" t="s">
        <v>5639</v>
      </c>
      <c r="C3149" s="15" t="s">
        <v>7500</v>
      </c>
      <c r="D3149" s="16">
        <v>156.88999999999999</v>
      </c>
      <c r="E3149" s="16">
        <v>44.74</v>
      </c>
      <c r="F3149" s="16">
        <v>201.63</v>
      </c>
      <c r="G3149" s="7">
        <f t="shared" si="49"/>
        <v>9</v>
      </c>
    </row>
    <row r="3150" spans="1:7" s="7" customFormat="1" x14ac:dyDescent="0.2">
      <c r="A3150" s="13" t="s">
        <v>5640</v>
      </c>
      <c r="B3150" s="14" t="s">
        <v>5641</v>
      </c>
      <c r="C3150" s="15" t="s">
        <v>7500</v>
      </c>
      <c r="D3150" s="16">
        <v>271.05</v>
      </c>
      <c r="E3150" s="16">
        <v>57.64</v>
      </c>
      <c r="F3150" s="16">
        <v>328.69</v>
      </c>
      <c r="G3150" s="7">
        <f t="shared" si="49"/>
        <v>9</v>
      </c>
    </row>
    <row r="3151" spans="1:7" s="7" customFormat="1" x14ac:dyDescent="0.2">
      <c r="A3151" s="13" t="s">
        <v>5642</v>
      </c>
      <c r="B3151" s="14" t="s">
        <v>5643</v>
      </c>
      <c r="C3151" s="15" t="s">
        <v>7500</v>
      </c>
      <c r="D3151" s="16">
        <v>392.68</v>
      </c>
      <c r="E3151" s="16">
        <v>72.599999999999994</v>
      </c>
      <c r="F3151" s="16">
        <v>465.28</v>
      </c>
      <c r="G3151" s="7">
        <f t="shared" si="49"/>
        <v>9</v>
      </c>
    </row>
    <row r="3152" spans="1:7" s="7" customFormat="1" x14ac:dyDescent="0.2">
      <c r="A3152" s="13" t="s">
        <v>5644</v>
      </c>
      <c r="B3152" s="14" t="s">
        <v>5645</v>
      </c>
      <c r="C3152" s="15" t="s">
        <v>7500</v>
      </c>
      <c r="D3152" s="16">
        <v>604</v>
      </c>
      <c r="E3152" s="16">
        <v>108.54</v>
      </c>
      <c r="F3152" s="16">
        <v>712.54</v>
      </c>
      <c r="G3152" s="7">
        <f t="shared" si="49"/>
        <v>9</v>
      </c>
    </row>
    <row r="3153" spans="1:7" s="7" customFormat="1" x14ac:dyDescent="0.2">
      <c r="A3153" s="13" t="s">
        <v>5646</v>
      </c>
      <c r="B3153" s="14" t="s">
        <v>5647</v>
      </c>
      <c r="C3153" s="15" t="s">
        <v>7500</v>
      </c>
      <c r="D3153" s="16">
        <v>146.55000000000001</v>
      </c>
      <c r="E3153" s="16">
        <v>44.74</v>
      </c>
      <c r="F3153" s="16">
        <v>191.29</v>
      </c>
      <c r="G3153" s="7">
        <f t="shared" si="49"/>
        <v>9</v>
      </c>
    </row>
    <row r="3154" spans="1:7" s="7" customFormat="1" x14ac:dyDescent="0.2">
      <c r="A3154" s="13" t="s">
        <v>5648</v>
      </c>
      <c r="B3154" s="14" t="s">
        <v>5649</v>
      </c>
      <c r="C3154" s="15" t="s">
        <v>7500</v>
      </c>
      <c r="D3154" s="16">
        <v>300.12</v>
      </c>
      <c r="E3154" s="16">
        <v>57.64</v>
      </c>
      <c r="F3154" s="16">
        <v>357.76</v>
      </c>
      <c r="G3154" s="7">
        <f t="shared" si="49"/>
        <v>9</v>
      </c>
    </row>
    <row r="3155" spans="1:7" s="7" customFormat="1" x14ac:dyDescent="0.2">
      <c r="A3155" s="13" t="s">
        <v>5650</v>
      </c>
      <c r="B3155" s="14" t="s">
        <v>5651</v>
      </c>
      <c r="C3155" s="15" t="s">
        <v>7500</v>
      </c>
      <c r="D3155" s="16">
        <v>432.69</v>
      </c>
      <c r="E3155" s="16">
        <v>72.599999999999994</v>
      </c>
      <c r="F3155" s="16">
        <v>505.29</v>
      </c>
      <c r="G3155" s="7">
        <f t="shared" si="49"/>
        <v>9</v>
      </c>
    </row>
    <row r="3156" spans="1:7" s="7" customFormat="1" x14ac:dyDescent="0.2">
      <c r="A3156" s="13" t="s">
        <v>5652</v>
      </c>
      <c r="B3156" s="14" t="s">
        <v>5653</v>
      </c>
      <c r="C3156" s="15" t="s">
        <v>7500</v>
      </c>
      <c r="D3156" s="16">
        <v>213.19</v>
      </c>
      <c r="E3156" s="16">
        <v>44.74</v>
      </c>
      <c r="F3156" s="16">
        <v>257.93</v>
      </c>
      <c r="G3156" s="7">
        <f t="shared" si="49"/>
        <v>9</v>
      </c>
    </row>
    <row r="3157" spans="1:7" s="7" customFormat="1" x14ac:dyDescent="0.2">
      <c r="A3157" s="13" t="s">
        <v>5654</v>
      </c>
      <c r="B3157" s="14" t="s">
        <v>5655</v>
      </c>
      <c r="C3157" s="15" t="s">
        <v>7500</v>
      </c>
      <c r="D3157" s="16">
        <v>384.05</v>
      </c>
      <c r="E3157" s="16">
        <v>57.64</v>
      </c>
      <c r="F3157" s="16">
        <v>441.69</v>
      </c>
      <c r="G3157" s="7">
        <f t="shared" si="49"/>
        <v>9</v>
      </c>
    </row>
    <row r="3158" spans="1:7" s="7" customFormat="1" x14ac:dyDescent="0.2">
      <c r="A3158" s="13" t="s">
        <v>5656</v>
      </c>
      <c r="B3158" s="14" t="s">
        <v>5657</v>
      </c>
      <c r="C3158" s="15" t="s">
        <v>7500</v>
      </c>
      <c r="D3158" s="16">
        <v>580.73</v>
      </c>
      <c r="E3158" s="16">
        <v>72.599999999999994</v>
      </c>
      <c r="F3158" s="16">
        <v>653.33000000000004</v>
      </c>
      <c r="G3158" s="7">
        <f t="shared" si="49"/>
        <v>9</v>
      </c>
    </row>
    <row r="3159" spans="1:7" s="7" customFormat="1" x14ac:dyDescent="0.2">
      <c r="A3159" s="13" t="s">
        <v>5658</v>
      </c>
      <c r="B3159" s="14" t="s">
        <v>5659</v>
      </c>
      <c r="C3159" s="15" t="s">
        <v>7500</v>
      </c>
      <c r="D3159" s="16">
        <v>31.77</v>
      </c>
      <c r="E3159" s="16">
        <v>26.57</v>
      </c>
      <c r="F3159" s="16">
        <v>58.34</v>
      </c>
      <c r="G3159" s="7">
        <f t="shared" si="49"/>
        <v>9</v>
      </c>
    </row>
    <row r="3160" spans="1:7" s="7" customFormat="1" x14ac:dyDescent="0.2">
      <c r="A3160" s="13" t="s">
        <v>5660</v>
      </c>
      <c r="B3160" s="14" t="s">
        <v>5661</v>
      </c>
      <c r="C3160" s="15" t="s">
        <v>7500</v>
      </c>
      <c r="D3160" s="16">
        <v>35.28</v>
      </c>
      <c r="E3160" s="16">
        <v>33.85</v>
      </c>
      <c r="F3160" s="16">
        <v>69.13</v>
      </c>
      <c r="G3160" s="7">
        <f t="shared" si="49"/>
        <v>9</v>
      </c>
    </row>
    <row r="3161" spans="1:7" s="7" customFormat="1" x14ac:dyDescent="0.2">
      <c r="A3161" s="13" t="s">
        <v>5662</v>
      </c>
      <c r="B3161" s="14" t="s">
        <v>5663</v>
      </c>
      <c r="C3161" s="15" t="s">
        <v>7500</v>
      </c>
      <c r="D3161" s="16">
        <v>64.37</v>
      </c>
      <c r="E3161" s="16">
        <v>57.22</v>
      </c>
      <c r="F3161" s="16">
        <v>121.59</v>
      </c>
      <c r="G3161" s="7">
        <f t="shared" si="49"/>
        <v>9</v>
      </c>
    </row>
    <row r="3162" spans="1:7" s="7" customFormat="1" x14ac:dyDescent="0.2">
      <c r="A3162" s="13" t="s">
        <v>5664</v>
      </c>
      <c r="B3162" s="14" t="s">
        <v>5665</v>
      </c>
      <c r="C3162" s="15" t="s">
        <v>7500</v>
      </c>
      <c r="D3162" s="16">
        <v>913.87</v>
      </c>
      <c r="E3162" s="16">
        <v>162.81</v>
      </c>
      <c r="F3162" s="16">
        <v>1076.68</v>
      </c>
      <c r="G3162" s="7">
        <f t="shared" si="49"/>
        <v>9</v>
      </c>
    </row>
    <row r="3163" spans="1:7" s="7" customFormat="1" x14ac:dyDescent="0.2">
      <c r="A3163" s="13" t="s">
        <v>5666</v>
      </c>
      <c r="B3163" s="14" t="s">
        <v>5667</v>
      </c>
      <c r="C3163" s="15" t="s">
        <v>7500</v>
      </c>
      <c r="D3163" s="16">
        <v>95.54</v>
      </c>
      <c r="E3163" s="16">
        <v>31.83</v>
      </c>
      <c r="F3163" s="16">
        <v>127.37</v>
      </c>
      <c r="G3163" s="7">
        <f t="shared" si="49"/>
        <v>9</v>
      </c>
    </row>
    <row r="3164" spans="1:7" s="7" customFormat="1" x14ac:dyDescent="0.2">
      <c r="A3164" s="13" t="s">
        <v>5668</v>
      </c>
      <c r="B3164" s="14" t="s">
        <v>5669</v>
      </c>
      <c r="C3164" s="15" t="s">
        <v>7500</v>
      </c>
      <c r="D3164" s="16">
        <v>84.53</v>
      </c>
      <c r="E3164" s="16">
        <v>31.83</v>
      </c>
      <c r="F3164" s="16">
        <v>116.36</v>
      </c>
      <c r="G3164" s="7">
        <f t="shared" si="49"/>
        <v>9</v>
      </c>
    </row>
    <row r="3165" spans="1:7" s="7" customFormat="1" x14ac:dyDescent="0.2">
      <c r="A3165" s="13" t="s">
        <v>5670</v>
      </c>
      <c r="B3165" s="14" t="s">
        <v>5671</v>
      </c>
      <c r="C3165" s="15" t="s">
        <v>7500</v>
      </c>
      <c r="D3165" s="16">
        <v>123.52</v>
      </c>
      <c r="E3165" s="16">
        <v>31.83</v>
      </c>
      <c r="F3165" s="16">
        <v>155.35</v>
      </c>
      <c r="G3165" s="7">
        <f t="shared" si="49"/>
        <v>9</v>
      </c>
    </row>
    <row r="3166" spans="1:7" s="7" customFormat="1" x14ac:dyDescent="0.2">
      <c r="A3166" s="13" t="s">
        <v>5672</v>
      </c>
      <c r="B3166" s="14" t="s">
        <v>5673</v>
      </c>
      <c r="C3166" s="15" t="s">
        <v>7500</v>
      </c>
      <c r="D3166" s="16">
        <v>208.99</v>
      </c>
      <c r="E3166" s="16">
        <v>50.16</v>
      </c>
      <c r="F3166" s="16">
        <v>259.14999999999998</v>
      </c>
      <c r="G3166" s="7">
        <f t="shared" si="49"/>
        <v>9</v>
      </c>
    </row>
    <row r="3167" spans="1:7" s="7" customFormat="1" x14ac:dyDescent="0.2">
      <c r="A3167" s="13" t="s">
        <v>5674</v>
      </c>
      <c r="B3167" s="14" t="s">
        <v>5675</v>
      </c>
      <c r="C3167" s="15" t="s">
        <v>7500</v>
      </c>
      <c r="D3167" s="16">
        <v>118.17</v>
      </c>
      <c r="E3167" s="16">
        <v>39.31</v>
      </c>
      <c r="F3167" s="16">
        <v>157.47999999999999</v>
      </c>
      <c r="G3167" s="7">
        <f t="shared" si="49"/>
        <v>9</v>
      </c>
    </row>
    <row r="3168" spans="1:7" s="7" customFormat="1" x14ac:dyDescent="0.2">
      <c r="A3168" s="13" t="s">
        <v>5676</v>
      </c>
      <c r="B3168" s="14" t="s">
        <v>5677</v>
      </c>
      <c r="C3168" s="15" t="s">
        <v>7500</v>
      </c>
      <c r="D3168" s="16">
        <v>361.85</v>
      </c>
      <c r="E3168" s="16">
        <v>65.13</v>
      </c>
      <c r="F3168" s="16">
        <v>426.98</v>
      </c>
      <c r="G3168" s="7">
        <f t="shared" si="49"/>
        <v>9</v>
      </c>
    </row>
    <row r="3169" spans="1:7" s="7" customFormat="1" x14ac:dyDescent="0.2">
      <c r="A3169" s="13" t="s">
        <v>5678</v>
      </c>
      <c r="B3169" s="14" t="s">
        <v>5679</v>
      </c>
      <c r="C3169" s="15" t="s">
        <v>7500</v>
      </c>
      <c r="D3169" s="16">
        <v>93.75</v>
      </c>
      <c r="E3169" s="16">
        <v>27.43</v>
      </c>
      <c r="F3169" s="16">
        <v>121.18</v>
      </c>
      <c r="G3169" s="7">
        <f t="shared" si="49"/>
        <v>9</v>
      </c>
    </row>
    <row r="3170" spans="1:7" s="7" customFormat="1" x14ac:dyDescent="0.2">
      <c r="A3170" s="13" t="s">
        <v>5680</v>
      </c>
      <c r="B3170" s="14" t="s">
        <v>5681</v>
      </c>
      <c r="C3170" s="15" t="s">
        <v>7500</v>
      </c>
      <c r="D3170" s="16">
        <v>85.12</v>
      </c>
      <c r="E3170" s="16">
        <v>27.43</v>
      </c>
      <c r="F3170" s="16">
        <v>112.55</v>
      </c>
      <c r="G3170" s="7">
        <f t="shared" si="49"/>
        <v>9</v>
      </c>
    </row>
    <row r="3171" spans="1:7" s="7" customFormat="1" x14ac:dyDescent="0.2">
      <c r="A3171" s="13" t="s">
        <v>5682</v>
      </c>
      <c r="B3171" s="14" t="s">
        <v>5683</v>
      </c>
      <c r="C3171" s="15" t="s">
        <v>7500</v>
      </c>
      <c r="D3171" s="16">
        <v>20.18</v>
      </c>
      <c r="E3171" s="16">
        <v>9.67</v>
      </c>
      <c r="F3171" s="16">
        <v>29.85</v>
      </c>
      <c r="G3171" s="7">
        <f t="shared" si="49"/>
        <v>9</v>
      </c>
    </row>
    <row r="3172" spans="1:7" s="7" customFormat="1" x14ac:dyDescent="0.2">
      <c r="A3172" s="13" t="s">
        <v>5684</v>
      </c>
      <c r="B3172" s="14" t="s">
        <v>7818</v>
      </c>
      <c r="C3172" s="15"/>
      <c r="D3172" s="16"/>
      <c r="E3172" s="16"/>
      <c r="F3172" s="16"/>
      <c r="G3172" s="7">
        <f t="shared" si="49"/>
        <v>5</v>
      </c>
    </row>
    <row r="3173" spans="1:7" s="7" customFormat="1" ht="25.5" x14ac:dyDescent="0.2">
      <c r="A3173" s="13" t="s">
        <v>5685</v>
      </c>
      <c r="B3173" s="14" t="s">
        <v>5686</v>
      </c>
      <c r="C3173" s="15" t="s">
        <v>7500</v>
      </c>
      <c r="D3173" s="16">
        <v>10.71</v>
      </c>
      <c r="E3173" s="16">
        <v>1.38</v>
      </c>
      <c r="F3173" s="16">
        <v>12.09</v>
      </c>
      <c r="G3173" s="7">
        <f t="shared" si="49"/>
        <v>9</v>
      </c>
    </row>
    <row r="3174" spans="1:7" s="7" customFormat="1" ht="25.5" x14ac:dyDescent="0.2">
      <c r="A3174" s="13" t="s">
        <v>5687</v>
      </c>
      <c r="B3174" s="14" t="s">
        <v>5688</v>
      </c>
      <c r="C3174" s="15" t="s">
        <v>7500</v>
      </c>
      <c r="D3174" s="16">
        <v>14.48</v>
      </c>
      <c r="E3174" s="16">
        <v>1.38</v>
      </c>
      <c r="F3174" s="16">
        <v>15.86</v>
      </c>
      <c r="G3174" s="7">
        <f t="shared" si="49"/>
        <v>9</v>
      </c>
    </row>
    <row r="3175" spans="1:7" s="7" customFormat="1" ht="25.5" x14ac:dyDescent="0.2">
      <c r="A3175" s="13" t="s">
        <v>5689</v>
      </c>
      <c r="B3175" s="14" t="s">
        <v>5690</v>
      </c>
      <c r="C3175" s="15" t="s">
        <v>7500</v>
      </c>
      <c r="D3175" s="16">
        <v>19.170000000000002</v>
      </c>
      <c r="E3175" s="16">
        <v>1.38</v>
      </c>
      <c r="F3175" s="16">
        <v>20.55</v>
      </c>
      <c r="G3175" s="7">
        <f t="shared" si="49"/>
        <v>9</v>
      </c>
    </row>
    <row r="3176" spans="1:7" s="7" customFormat="1" ht="25.5" x14ac:dyDescent="0.2">
      <c r="A3176" s="13" t="s">
        <v>5691</v>
      </c>
      <c r="B3176" s="14" t="s">
        <v>5692</v>
      </c>
      <c r="C3176" s="15" t="s">
        <v>7500</v>
      </c>
      <c r="D3176" s="16">
        <v>49.55</v>
      </c>
      <c r="E3176" s="16">
        <v>1.38</v>
      </c>
      <c r="F3176" s="16">
        <v>50.93</v>
      </c>
      <c r="G3176" s="7">
        <f t="shared" si="49"/>
        <v>9</v>
      </c>
    </row>
    <row r="3177" spans="1:7" s="7" customFormat="1" ht="25.5" x14ac:dyDescent="0.2">
      <c r="A3177" s="13" t="s">
        <v>5693</v>
      </c>
      <c r="B3177" s="14" t="s">
        <v>5694</v>
      </c>
      <c r="C3177" s="15" t="s">
        <v>7500</v>
      </c>
      <c r="D3177" s="16">
        <v>45.24</v>
      </c>
      <c r="E3177" s="16">
        <v>1.38</v>
      </c>
      <c r="F3177" s="16">
        <v>46.62</v>
      </c>
      <c r="G3177" s="7">
        <f t="shared" si="49"/>
        <v>9</v>
      </c>
    </row>
    <row r="3178" spans="1:7" s="7" customFormat="1" x14ac:dyDescent="0.2">
      <c r="A3178" s="13" t="s">
        <v>7319</v>
      </c>
      <c r="B3178" s="14" t="s">
        <v>7819</v>
      </c>
      <c r="C3178" s="15" t="s">
        <v>7500</v>
      </c>
      <c r="D3178" s="16">
        <v>99.54</v>
      </c>
      <c r="E3178" s="16">
        <v>2.0699999999999998</v>
      </c>
      <c r="F3178" s="16">
        <v>101.61</v>
      </c>
      <c r="G3178" s="7">
        <f t="shared" si="49"/>
        <v>9</v>
      </c>
    </row>
    <row r="3179" spans="1:7" s="7" customFormat="1" x14ac:dyDescent="0.2">
      <c r="A3179" s="13" t="s">
        <v>7320</v>
      </c>
      <c r="B3179" s="14" t="s">
        <v>7820</v>
      </c>
      <c r="C3179" s="15" t="s">
        <v>7500</v>
      </c>
      <c r="D3179" s="16">
        <v>127.19</v>
      </c>
      <c r="E3179" s="16">
        <v>2.0699999999999998</v>
      </c>
      <c r="F3179" s="16">
        <v>129.26</v>
      </c>
      <c r="G3179" s="7">
        <f t="shared" si="49"/>
        <v>9</v>
      </c>
    </row>
    <row r="3180" spans="1:7" s="7" customFormat="1" x14ac:dyDescent="0.2">
      <c r="A3180" s="13" t="s">
        <v>7321</v>
      </c>
      <c r="B3180" s="14" t="s">
        <v>7821</v>
      </c>
      <c r="C3180" s="15" t="s">
        <v>7500</v>
      </c>
      <c r="D3180" s="16">
        <v>204.34</v>
      </c>
      <c r="E3180" s="16">
        <v>2.0699999999999998</v>
      </c>
      <c r="F3180" s="16">
        <v>206.41</v>
      </c>
      <c r="G3180" s="7">
        <f t="shared" si="49"/>
        <v>9</v>
      </c>
    </row>
    <row r="3181" spans="1:7" s="7" customFormat="1" x14ac:dyDescent="0.2">
      <c r="A3181" s="13" t="s">
        <v>7322</v>
      </c>
      <c r="B3181" s="14" t="s">
        <v>7822</v>
      </c>
      <c r="C3181" s="15" t="s">
        <v>7500</v>
      </c>
      <c r="D3181" s="16">
        <v>309.41000000000003</v>
      </c>
      <c r="E3181" s="16">
        <v>2.0699999999999998</v>
      </c>
      <c r="F3181" s="16">
        <v>311.48</v>
      </c>
      <c r="G3181" s="7">
        <f t="shared" si="49"/>
        <v>9</v>
      </c>
    </row>
    <row r="3182" spans="1:7" s="7" customFormat="1" x14ac:dyDescent="0.2">
      <c r="A3182" s="13" t="s">
        <v>7323</v>
      </c>
      <c r="B3182" s="14" t="s">
        <v>7823</v>
      </c>
      <c r="C3182" s="15" t="s">
        <v>7500</v>
      </c>
      <c r="D3182" s="16">
        <v>461.8</v>
      </c>
      <c r="E3182" s="16">
        <v>2.0699999999999998</v>
      </c>
      <c r="F3182" s="16">
        <v>463.87</v>
      </c>
      <c r="G3182" s="7">
        <f t="shared" si="49"/>
        <v>9</v>
      </c>
    </row>
    <row r="3183" spans="1:7" s="7" customFormat="1" x14ac:dyDescent="0.2">
      <c r="A3183" s="13" t="s">
        <v>7324</v>
      </c>
      <c r="B3183" s="14" t="s">
        <v>7824</v>
      </c>
      <c r="C3183" s="15" t="s">
        <v>7500</v>
      </c>
      <c r="D3183" s="16">
        <v>727.56</v>
      </c>
      <c r="E3183" s="16">
        <v>2.0699999999999998</v>
      </c>
      <c r="F3183" s="16">
        <v>729.63</v>
      </c>
      <c r="G3183" s="7">
        <f t="shared" si="49"/>
        <v>9</v>
      </c>
    </row>
    <row r="3184" spans="1:7" s="7" customFormat="1" x14ac:dyDescent="0.2">
      <c r="A3184" s="13" t="s">
        <v>7325</v>
      </c>
      <c r="B3184" s="14" t="s">
        <v>7825</v>
      </c>
      <c r="C3184" s="15" t="s">
        <v>7500</v>
      </c>
      <c r="D3184" s="16">
        <v>1123.45</v>
      </c>
      <c r="E3184" s="16">
        <v>2.0699999999999998</v>
      </c>
      <c r="F3184" s="16">
        <v>1125.52</v>
      </c>
      <c r="G3184" s="7">
        <f t="shared" si="49"/>
        <v>9</v>
      </c>
    </row>
    <row r="3185" spans="1:7" s="7" customFormat="1" x14ac:dyDescent="0.2">
      <c r="A3185" s="13" t="s">
        <v>7326</v>
      </c>
      <c r="B3185" s="14" t="s">
        <v>7826</v>
      </c>
      <c r="C3185" s="15" t="s">
        <v>7500</v>
      </c>
      <c r="D3185" s="16">
        <v>1540.35</v>
      </c>
      <c r="E3185" s="16">
        <v>2.0699999999999998</v>
      </c>
      <c r="F3185" s="16">
        <v>1542.42</v>
      </c>
      <c r="G3185" s="7">
        <f t="shared" si="49"/>
        <v>9</v>
      </c>
    </row>
    <row r="3186" spans="1:7" s="7" customFormat="1" x14ac:dyDescent="0.2">
      <c r="A3186" s="13" t="s">
        <v>5695</v>
      </c>
      <c r="B3186" s="14" t="s">
        <v>7827</v>
      </c>
      <c r="C3186" s="15"/>
      <c r="D3186" s="16"/>
      <c r="E3186" s="16"/>
      <c r="F3186" s="16"/>
      <c r="G3186" s="7">
        <f t="shared" si="49"/>
        <v>5</v>
      </c>
    </row>
    <row r="3187" spans="1:7" s="7" customFormat="1" ht="25.5" x14ac:dyDescent="0.2">
      <c r="A3187" s="13" t="s">
        <v>5696</v>
      </c>
      <c r="B3187" s="14" t="s">
        <v>5697</v>
      </c>
      <c r="C3187" s="15" t="s">
        <v>7500</v>
      </c>
      <c r="D3187" s="16">
        <v>563.92999999999995</v>
      </c>
      <c r="E3187" s="16">
        <v>29.17</v>
      </c>
      <c r="F3187" s="16">
        <v>593.1</v>
      </c>
      <c r="G3187" s="7">
        <f t="shared" si="49"/>
        <v>9</v>
      </c>
    </row>
    <row r="3188" spans="1:7" s="7" customFormat="1" ht="25.5" x14ac:dyDescent="0.2">
      <c r="A3188" s="13" t="s">
        <v>5698</v>
      </c>
      <c r="B3188" s="14" t="s">
        <v>5699</v>
      </c>
      <c r="C3188" s="15" t="s">
        <v>7500</v>
      </c>
      <c r="D3188" s="16">
        <v>667.13</v>
      </c>
      <c r="E3188" s="16">
        <v>29.17</v>
      </c>
      <c r="F3188" s="16">
        <v>696.3</v>
      </c>
      <c r="G3188" s="7">
        <f t="shared" si="49"/>
        <v>9</v>
      </c>
    </row>
    <row r="3189" spans="1:7" s="7" customFormat="1" ht="25.5" x14ac:dyDescent="0.2">
      <c r="A3189" s="13" t="s">
        <v>5700</v>
      </c>
      <c r="B3189" s="14" t="s">
        <v>5701</v>
      </c>
      <c r="C3189" s="15" t="s">
        <v>7500</v>
      </c>
      <c r="D3189" s="16">
        <v>819.97</v>
      </c>
      <c r="E3189" s="16">
        <v>29.17</v>
      </c>
      <c r="F3189" s="16">
        <v>849.14</v>
      </c>
      <c r="G3189" s="7">
        <f t="shared" si="49"/>
        <v>9</v>
      </c>
    </row>
    <row r="3190" spans="1:7" s="7" customFormat="1" ht="25.5" x14ac:dyDescent="0.2">
      <c r="A3190" s="13" t="s">
        <v>5702</v>
      </c>
      <c r="B3190" s="14" t="s">
        <v>5703</v>
      </c>
      <c r="C3190" s="15" t="s">
        <v>7500</v>
      </c>
      <c r="D3190" s="16">
        <v>1240.0999999999999</v>
      </c>
      <c r="E3190" s="16">
        <v>29.17</v>
      </c>
      <c r="F3190" s="16">
        <v>1269.27</v>
      </c>
      <c r="G3190" s="7">
        <f t="shared" si="49"/>
        <v>9</v>
      </c>
    </row>
    <row r="3191" spans="1:7" s="7" customFormat="1" ht="25.5" x14ac:dyDescent="0.2">
      <c r="A3191" s="13" t="s">
        <v>5704</v>
      </c>
      <c r="B3191" s="14" t="s">
        <v>5705</v>
      </c>
      <c r="C3191" s="15" t="s">
        <v>7500</v>
      </c>
      <c r="D3191" s="16">
        <v>1033.18</v>
      </c>
      <c r="E3191" s="16">
        <v>29.17</v>
      </c>
      <c r="F3191" s="16">
        <v>1062.3499999999999</v>
      </c>
      <c r="G3191" s="7">
        <f t="shared" si="49"/>
        <v>9</v>
      </c>
    </row>
    <row r="3192" spans="1:7" s="7" customFormat="1" ht="25.5" x14ac:dyDescent="0.2">
      <c r="A3192" s="13" t="s">
        <v>5706</v>
      </c>
      <c r="B3192" s="14" t="s">
        <v>5707</v>
      </c>
      <c r="C3192" s="15" t="s">
        <v>7500</v>
      </c>
      <c r="D3192" s="16">
        <v>494.8</v>
      </c>
      <c r="E3192" s="16">
        <v>29.17</v>
      </c>
      <c r="F3192" s="16">
        <v>523.97</v>
      </c>
      <c r="G3192" s="7">
        <f t="shared" si="49"/>
        <v>9</v>
      </c>
    </row>
    <row r="3193" spans="1:7" s="7" customFormat="1" ht="25.5" x14ac:dyDescent="0.2">
      <c r="A3193" s="13" t="s">
        <v>5708</v>
      </c>
      <c r="B3193" s="14" t="s">
        <v>5709</v>
      </c>
      <c r="C3193" s="15" t="s">
        <v>7500</v>
      </c>
      <c r="D3193" s="16">
        <v>498.22</v>
      </c>
      <c r="E3193" s="16">
        <v>29.17</v>
      </c>
      <c r="F3193" s="16">
        <v>527.39</v>
      </c>
      <c r="G3193" s="7">
        <f t="shared" si="49"/>
        <v>9</v>
      </c>
    </row>
    <row r="3194" spans="1:7" s="7" customFormat="1" ht="25.5" x14ac:dyDescent="0.2">
      <c r="A3194" s="13" t="s">
        <v>5710</v>
      </c>
      <c r="B3194" s="14" t="s">
        <v>5711</v>
      </c>
      <c r="C3194" s="15" t="s">
        <v>7500</v>
      </c>
      <c r="D3194" s="16">
        <v>619.91</v>
      </c>
      <c r="E3194" s="16">
        <v>29.17</v>
      </c>
      <c r="F3194" s="16">
        <v>649.08000000000004</v>
      </c>
      <c r="G3194" s="7">
        <f t="shared" si="49"/>
        <v>9</v>
      </c>
    </row>
    <row r="3195" spans="1:7" s="7" customFormat="1" ht="25.5" x14ac:dyDescent="0.2">
      <c r="A3195" s="13" t="s">
        <v>5712</v>
      </c>
      <c r="B3195" s="14" t="s">
        <v>5713</v>
      </c>
      <c r="C3195" s="15" t="s">
        <v>7500</v>
      </c>
      <c r="D3195" s="16">
        <v>753.02</v>
      </c>
      <c r="E3195" s="16">
        <v>29.17</v>
      </c>
      <c r="F3195" s="16">
        <v>782.19</v>
      </c>
      <c r="G3195" s="7">
        <f t="shared" si="49"/>
        <v>9</v>
      </c>
    </row>
    <row r="3196" spans="1:7" s="7" customFormat="1" ht="25.5" x14ac:dyDescent="0.2">
      <c r="A3196" s="13" t="s">
        <v>5714</v>
      </c>
      <c r="B3196" s="14" t="s">
        <v>5715</v>
      </c>
      <c r="C3196" s="15" t="s">
        <v>7500</v>
      </c>
      <c r="D3196" s="16">
        <v>891.63</v>
      </c>
      <c r="E3196" s="16">
        <v>29.17</v>
      </c>
      <c r="F3196" s="16">
        <v>920.8</v>
      </c>
      <c r="G3196" s="7">
        <f t="shared" si="49"/>
        <v>9</v>
      </c>
    </row>
    <row r="3197" spans="1:7" s="7" customFormat="1" ht="25.5" x14ac:dyDescent="0.2">
      <c r="A3197" s="13" t="s">
        <v>5716</v>
      </c>
      <c r="B3197" s="14" t="s">
        <v>5717</v>
      </c>
      <c r="C3197" s="15" t="s">
        <v>7500</v>
      </c>
      <c r="D3197" s="16">
        <v>1002.39</v>
      </c>
      <c r="E3197" s="16">
        <v>29.17</v>
      </c>
      <c r="F3197" s="16">
        <v>1031.56</v>
      </c>
      <c r="G3197" s="7">
        <f t="shared" si="49"/>
        <v>9</v>
      </c>
    </row>
    <row r="3198" spans="1:7" s="7" customFormat="1" ht="25.5" x14ac:dyDescent="0.2">
      <c r="A3198" s="13" t="s">
        <v>5718</v>
      </c>
      <c r="B3198" s="14" t="s">
        <v>5719</v>
      </c>
      <c r="C3198" s="15" t="s">
        <v>7500</v>
      </c>
      <c r="D3198" s="16">
        <v>1327.03</v>
      </c>
      <c r="E3198" s="16">
        <v>29.17</v>
      </c>
      <c r="F3198" s="16">
        <v>1356.2</v>
      </c>
      <c r="G3198" s="7">
        <f t="shared" si="49"/>
        <v>9</v>
      </c>
    </row>
    <row r="3199" spans="1:7" s="7" customFormat="1" x14ac:dyDescent="0.2">
      <c r="A3199" s="13" t="s">
        <v>5720</v>
      </c>
      <c r="B3199" s="14" t="s">
        <v>7828</v>
      </c>
      <c r="C3199" s="15"/>
      <c r="D3199" s="16"/>
      <c r="E3199" s="16"/>
      <c r="F3199" s="16"/>
      <c r="G3199" s="7">
        <f t="shared" si="49"/>
        <v>5</v>
      </c>
    </row>
    <row r="3200" spans="1:7" s="7" customFormat="1" ht="25.5" x14ac:dyDescent="0.2">
      <c r="A3200" s="13" t="s">
        <v>5721</v>
      </c>
      <c r="B3200" s="14" t="s">
        <v>5722</v>
      </c>
      <c r="C3200" s="15" t="s">
        <v>7500</v>
      </c>
      <c r="D3200" s="16">
        <v>166.31</v>
      </c>
      <c r="E3200" s="16">
        <v>17.5</v>
      </c>
      <c r="F3200" s="16">
        <v>183.81</v>
      </c>
      <c r="G3200" s="7">
        <f t="shared" si="49"/>
        <v>9</v>
      </c>
    </row>
    <row r="3201" spans="1:7" s="7" customFormat="1" ht="25.5" x14ac:dyDescent="0.2">
      <c r="A3201" s="13" t="s">
        <v>5723</v>
      </c>
      <c r="B3201" s="14" t="s">
        <v>5724</v>
      </c>
      <c r="C3201" s="15" t="s">
        <v>7500</v>
      </c>
      <c r="D3201" s="16">
        <v>289.39</v>
      </c>
      <c r="E3201" s="16">
        <v>23.34</v>
      </c>
      <c r="F3201" s="16">
        <v>312.73</v>
      </c>
      <c r="G3201" s="7">
        <f t="shared" si="49"/>
        <v>9</v>
      </c>
    </row>
    <row r="3202" spans="1:7" s="7" customFormat="1" ht="25.5" x14ac:dyDescent="0.2">
      <c r="A3202" s="13" t="s">
        <v>5725</v>
      </c>
      <c r="B3202" s="14" t="s">
        <v>5726</v>
      </c>
      <c r="C3202" s="15" t="s">
        <v>7500</v>
      </c>
      <c r="D3202" s="16">
        <v>276.7</v>
      </c>
      <c r="E3202" s="16">
        <v>23.34</v>
      </c>
      <c r="F3202" s="16">
        <v>300.04000000000002</v>
      </c>
      <c r="G3202" s="7">
        <f t="shared" si="49"/>
        <v>9</v>
      </c>
    </row>
    <row r="3203" spans="1:7" s="7" customFormat="1" x14ac:dyDescent="0.2">
      <c r="A3203" s="13" t="s">
        <v>5727</v>
      </c>
      <c r="B3203" s="14" t="s">
        <v>7829</v>
      </c>
      <c r="C3203" s="15"/>
      <c r="D3203" s="16"/>
      <c r="E3203" s="16"/>
      <c r="F3203" s="16"/>
      <c r="G3203" s="7">
        <f t="shared" si="49"/>
        <v>5</v>
      </c>
    </row>
    <row r="3204" spans="1:7" s="7" customFormat="1" ht="25.5" x14ac:dyDescent="0.2">
      <c r="A3204" s="13" t="s">
        <v>5728</v>
      </c>
      <c r="B3204" s="14" t="s">
        <v>5729</v>
      </c>
      <c r="C3204" s="15" t="s">
        <v>7500</v>
      </c>
      <c r="D3204" s="16">
        <v>450.03</v>
      </c>
      <c r="E3204" s="16">
        <v>33.32</v>
      </c>
      <c r="F3204" s="16">
        <v>483.35</v>
      </c>
      <c r="G3204" s="7">
        <f t="shared" si="49"/>
        <v>9</v>
      </c>
    </row>
    <row r="3205" spans="1:7" s="7" customFormat="1" ht="25.5" x14ac:dyDescent="0.2">
      <c r="A3205" s="13" t="s">
        <v>5730</v>
      </c>
      <c r="B3205" s="14" t="s">
        <v>5731</v>
      </c>
      <c r="C3205" s="15" t="s">
        <v>7500</v>
      </c>
      <c r="D3205" s="16">
        <v>607.22</v>
      </c>
      <c r="E3205" s="16">
        <v>33.32</v>
      </c>
      <c r="F3205" s="16">
        <v>640.54</v>
      </c>
      <c r="G3205" s="7">
        <f t="shared" si="49"/>
        <v>9</v>
      </c>
    </row>
    <row r="3206" spans="1:7" s="7" customFormat="1" ht="25.5" x14ac:dyDescent="0.2">
      <c r="A3206" s="13" t="s">
        <v>5732</v>
      </c>
      <c r="B3206" s="14" t="s">
        <v>5733</v>
      </c>
      <c r="C3206" s="15" t="s">
        <v>7500</v>
      </c>
      <c r="D3206" s="16">
        <v>711.88</v>
      </c>
      <c r="E3206" s="16">
        <v>33.32</v>
      </c>
      <c r="F3206" s="16">
        <v>745.2</v>
      </c>
      <c r="G3206" s="7">
        <f t="shared" si="49"/>
        <v>9</v>
      </c>
    </row>
    <row r="3207" spans="1:7" s="7" customFormat="1" ht="25.5" x14ac:dyDescent="0.2">
      <c r="A3207" s="13" t="s">
        <v>5734</v>
      </c>
      <c r="B3207" s="14" t="s">
        <v>5735</v>
      </c>
      <c r="C3207" s="15" t="s">
        <v>7500</v>
      </c>
      <c r="D3207" s="16">
        <v>839.67</v>
      </c>
      <c r="E3207" s="16">
        <v>33.32</v>
      </c>
      <c r="F3207" s="16">
        <v>872.99</v>
      </c>
      <c r="G3207" s="7">
        <f t="shared" si="49"/>
        <v>9</v>
      </c>
    </row>
    <row r="3208" spans="1:7" s="7" customFormat="1" ht="25.5" x14ac:dyDescent="0.2">
      <c r="A3208" s="13" t="s">
        <v>5736</v>
      </c>
      <c r="B3208" s="14" t="s">
        <v>5737</v>
      </c>
      <c r="C3208" s="15" t="s">
        <v>7500</v>
      </c>
      <c r="D3208" s="16">
        <v>941.24</v>
      </c>
      <c r="E3208" s="16">
        <v>35.81</v>
      </c>
      <c r="F3208" s="16">
        <v>977.05</v>
      </c>
      <c r="G3208" s="7">
        <f t="shared" si="49"/>
        <v>9</v>
      </c>
    </row>
    <row r="3209" spans="1:7" s="7" customFormat="1" ht="25.5" x14ac:dyDescent="0.2">
      <c r="A3209" s="13" t="s">
        <v>5738</v>
      </c>
      <c r="B3209" s="14" t="s">
        <v>5739</v>
      </c>
      <c r="C3209" s="15" t="s">
        <v>7500</v>
      </c>
      <c r="D3209" s="16">
        <v>1216.45</v>
      </c>
      <c r="E3209" s="16">
        <v>35.81</v>
      </c>
      <c r="F3209" s="16">
        <v>1252.26</v>
      </c>
      <c r="G3209" s="7">
        <f t="shared" si="49"/>
        <v>9</v>
      </c>
    </row>
    <row r="3210" spans="1:7" s="7" customFormat="1" x14ac:dyDescent="0.2">
      <c r="A3210" s="13" t="s">
        <v>5740</v>
      </c>
      <c r="B3210" s="14" t="s">
        <v>5741</v>
      </c>
      <c r="C3210" s="15" t="s">
        <v>7494</v>
      </c>
      <c r="D3210" s="16">
        <v>110.62</v>
      </c>
      <c r="E3210" s="16">
        <v>18.239999999999998</v>
      </c>
      <c r="F3210" s="16">
        <v>128.86000000000001</v>
      </c>
      <c r="G3210" s="7">
        <f t="shared" ref="G3210:G3273" si="50">LEN(A3210)</f>
        <v>9</v>
      </c>
    </row>
    <row r="3211" spans="1:7" s="7" customFormat="1" x14ac:dyDescent="0.2">
      <c r="A3211" s="13" t="s">
        <v>5742</v>
      </c>
      <c r="B3211" s="14" t="s">
        <v>5743</v>
      </c>
      <c r="C3211" s="15" t="s">
        <v>7494</v>
      </c>
      <c r="D3211" s="16">
        <v>157.96</v>
      </c>
      <c r="E3211" s="16">
        <v>18.239999999999998</v>
      </c>
      <c r="F3211" s="16">
        <v>176.2</v>
      </c>
      <c r="G3211" s="7">
        <f t="shared" si="50"/>
        <v>9</v>
      </c>
    </row>
    <row r="3212" spans="1:7" s="7" customFormat="1" x14ac:dyDescent="0.2">
      <c r="A3212" s="13" t="s">
        <v>5744</v>
      </c>
      <c r="B3212" s="14" t="s">
        <v>5745</v>
      </c>
      <c r="C3212" s="15" t="s">
        <v>7494</v>
      </c>
      <c r="D3212" s="16">
        <v>214.95</v>
      </c>
      <c r="E3212" s="16">
        <v>19.91</v>
      </c>
      <c r="F3212" s="16">
        <v>234.86</v>
      </c>
      <c r="G3212" s="7">
        <f t="shared" si="50"/>
        <v>9</v>
      </c>
    </row>
    <row r="3213" spans="1:7" s="7" customFormat="1" x14ac:dyDescent="0.2">
      <c r="A3213" s="13" t="s">
        <v>5746</v>
      </c>
      <c r="B3213" s="14" t="s">
        <v>5747</v>
      </c>
      <c r="C3213" s="15" t="s">
        <v>7494</v>
      </c>
      <c r="D3213" s="16">
        <v>327.37</v>
      </c>
      <c r="E3213" s="16">
        <v>21.56</v>
      </c>
      <c r="F3213" s="16">
        <v>348.93</v>
      </c>
      <c r="G3213" s="7">
        <f t="shared" si="50"/>
        <v>9</v>
      </c>
    </row>
    <row r="3214" spans="1:7" s="7" customFormat="1" x14ac:dyDescent="0.2">
      <c r="A3214" s="13" t="s">
        <v>5748</v>
      </c>
      <c r="B3214" s="14" t="s">
        <v>5749</v>
      </c>
      <c r="C3214" s="15" t="s">
        <v>7494</v>
      </c>
      <c r="D3214" s="16">
        <v>389.94</v>
      </c>
      <c r="E3214" s="16">
        <v>23.23</v>
      </c>
      <c r="F3214" s="16">
        <v>413.17</v>
      </c>
      <c r="G3214" s="7">
        <f t="shared" si="50"/>
        <v>9</v>
      </c>
    </row>
    <row r="3215" spans="1:7" s="7" customFormat="1" x14ac:dyDescent="0.2">
      <c r="A3215" s="13" t="s">
        <v>5750</v>
      </c>
      <c r="B3215" s="14" t="s">
        <v>5751</v>
      </c>
      <c r="C3215" s="15" t="s">
        <v>7494</v>
      </c>
      <c r="D3215" s="16">
        <v>521.27</v>
      </c>
      <c r="E3215" s="16">
        <v>24.88</v>
      </c>
      <c r="F3215" s="16">
        <v>546.15</v>
      </c>
      <c r="G3215" s="7">
        <f t="shared" si="50"/>
        <v>9</v>
      </c>
    </row>
    <row r="3216" spans="1:7" s="7" customFormat="1" x14ac:dyDescent="0.2">
      <c r="A3216" s="13" t="s">
        <v>5752</v>
      </c>
      <c r="B3216" s="14" t="s">
        <v>5753</v>
      </c>
      <c r="C3216" s="15" t="s">
        <v>7494</v>
      </c>
      <c r="D3216" s="16">
        <v>666.44</v>
      </c>
      <c r="E3216" s="16">
        <v>26.54</v>
      </c>
      <c r="F3216" s="16">
        <v>692.98</v>
      </c>
      <c r="G3216" s="7">
        <f t="shared" si="50"/>
        <v>9</v>
      </c>
    </row>
    <row r="3217" spans="1:7" s="7" customFormat="1" x14ac:dyDescent="0.2">
      <c r="A3217" s="13" t="s">
        <v>5754</v>
      </c>
      <c r="B3217" s="14" t="s">
        <v>5755</v>
      </c>
      <c r="C3217" s="15" t="s">
        <v>7494</v>
      </c>
      <c r="D3217" s="16">
        <v>303.19</v>
      </c>
      <c r="E3217" s="16">
        <v>23.23</v>
      </c>
      <c r="F3217" s="16">
        <v>326.42</v>
      </c>
      <c r="G3217" s="7">
        <f t="shared" si="50"/>
        <v>9</v>
      </c>
    </row>
    <row r="3218" spans="1:7" s="7" customFormat="1" x14ac:dyDescent="0.2">
      <c r="A3218" s="13" t="s">
        <v>5756</v>
      </c>
      <c r="B3218" s="14" t="s">
        <v>5757</v>
      </c>
      <c r="C3218" s="15" t="s">
        <v>7494</v>
      </c>
      <c r="D3218" s="16">
        <v>371.09</v>
      </c>
      <c r="E3218" s="16">
        <v>18.239999999999998</v>
      </c>
      <c r="F3218" s="16">
        <v>389.33</v>
      </c>
      <c r="G3218" s="7">
        <f t="shared" si="50"/>
        <v>9</v>
      </c>
    </row>
    <row r="3219" spans="1:7" s="7" customFormat="1" x14ac:dyDescent="0.2">
      <c r="A3219" s="13" t="s">
        <v>5758</v>
      </c>
      <c r="B3219" s="14" t="s">
        <v>5759</v>
      </c>
      <c r="C3219" s="15" t="s">
        <v>7494</v>
      </c>
      <c r="D3219" s="16">
        <v>389.09</v>
      </c>
      <c r="E3219" s="16">
        <v>23.23</v>
      </c>
      <c r="F3219" s="16">
        <v>412.32</v>
      </c>
      <c r="G3219" s="7">
        <f t="shared" si="50"/>
        <v>9</v>
      </c>
    </row>
    <row r="3220" spans="1:7" s="7" customFormat="1" x14ac:dyDescent="0.2">
      <c r="A3220" s="13" t="s">
        <v>5760</v>
      </c>
      <c r="B3220" s="14" t="s">
        <v>5761</v>
      </c>
      <c r="C3220" s="15" t="s">
        <v>7494</v>
      </c>
      <c r="D3220" s="16">
        <v>621.52</v>
      </c>
      <c r="E3220" s="16">
        <v>26.54</v>
      </c>
      <c r="F3220" s="16">
        <v>648.05999999999995</v>
      </c>
      <c r="G3220" s="7">
        <f t="shared" si="50"/>
        <v>9</v>
      </c>
    </row>
    <row r="3221" spans="1:7" s="7" customFormat="1" ht="25.5" x14ac:dyDescent="0.2">
      <c r="A3221" s="13" t="s">
        <v>5762</v>
      </c>
      <c r="B3221" s="14" t="s">
        <v>5763</v>
      </c>
      <c r="C3221" s="15" t="s">
        <v>7494</v>
      </c>
      <c r="D3221" s="16">
        <v>519.87</v>
      </c>
      <c r="E3221" s="16">
        <v>19.91</v>
      </c>
      <c r="F3221" s="16">
        <v>539.78</v>
      </c>
      <c r="G3221" s="7">
        <f t="shared" si="50"/>
        <v>9</v>
      </c>
    </row>
    <row r="3222" spans="1:7" s="7" customFormat="1" ht="25.5" x14ac:dyDescent="0.2">
      <c r="A3222" s="13" t="s">
        <v>5764</v>
      </c>
      <c r="B3222" s="14" t="s">
        <v>5765</v>
      </c>
      <c r="C3222" s="15" t="s">
        <v>7494</v>
      </c>
      <c r="D3222" s="16">
        <v>661.17</v>
      </c>
      <c r="E3222" s="16">
        <v>23.23</v>
      </c>
      <c r="F3222" s="16">
        <v>684.4</v>
      </c>
      <c r="G3222" s="7">
        <f t="shared" si="50"/>
        <v>9</v>
      </c>
    </row>
    <row r="3223" spans="1:7" s="7" customFormat="1" ht="25.5" x14ac:dyDescent="0.2">
      <c r="A3223" s="13" t="s">
        <v>5766</v>
      </c>
      <c r="B3223" s="14" t="s">
        <v>5767</v>
      </c>
      <c r="C3223" s="15" t="s">
        <v>7494</v>
      </c>
      <c r="D3223" s="16">
        <v>1087.46</v>
      </c>
      <c r="E3223" s="16">
        <v>26.54</v>
      </c>
      <c r="F3223" s="16">
        <v>1114</v>
      </c>
      <c r="G3223" s="7">
        <f t="shared" si="50"/>
        <v>9</v>
      </c>
    </row>
    <row r="3224" spans="1:7" s="7" customFormat="1" x14ac:dyDescent="0.2">
      <c r="A3224" s="13" t="s">
        <v>5768</v>
      </c>
      <c r="B3224" s="14" t="s">
        <v>5769</v>
      </c>
      <c r="C3224" s="15" t="s">
        <v>7494</v>
      </c>
      <c r="D3224" s="16">
        <v>266.72000000000003</v>
      </c>
      <c r="E3224" s="16">
        <v>18.239999999999998</v>
      </c>
      <c r="F3224" s="16">
        <v>284.95999999999998</v>
      </c>
      <c r="G3224" s="7">
        <f t="shared" si="50"/>
        <v>9</v>
      </c>
    </row>
    <row r="3225" spans="1:7" s="7" customFormat="1" x14ac:dyDescent="0.2">
      <c r="A3225" s="13" t="s">
        <v>5770</v>
      </c>
      <c r="B3225" s="14" t="s">
        <v>5771</v>
      </c>
      <c r="C3225" s="15" t="s">
        <v>7494</v>
      </c>
      <c r="D3225" s="16">
        <v>316.39</v>
      </c>
      <c r="E3225" s="16">
        <v>19.91</v>
      </c>
      <c r="F3225" s="16">
        <v>336.3</v>
      </c>
      <c r="G3225" s="7">
        <f t="shared" si="50"/>
        <v>9</v>
      </c>
    </row>
    <row r="3226" spans="1:7" s="7" customFormat="1" x14ac:dyDescent="0.2">
      <c r="A3226" s="13" t="s">
        <v>5772</v>
      </c>
      <c r="B3226" s="14" t="s">
        <v>7830</v>
      </c>
      <c r="C3226" s="15"/>
      <c r="D3226" s="16"/>
      <c r="E3226" s="16"/>
      <c r="F3226" s="16"/>
      <c r="G3226" s="7">
        <f t="shared" si="50"/>
        <v>5</v>
      </c>
    </row>
    <row r="3227" spans="1:7" s="7" customFormat="1" ht="25.5" x14ac:dyDescent="0.2">
      <c r="A3227" s="13" t="s">
        <v>5773</v>
      </c>
      <c r="B3227" s="14" t="s">
        <v>5774</v>
      </c>
      <c r="C3227" s="15" t="s">
        <v>7494</v>
      </c>
      <c r="D3227" s="16">
        <v>441.92</v>
      </c>
      <c r="E3227" s="16">
        <v>23.23</v>
      </c>
      <c r="F3227" s="16">
        <v>465.15</v>
      </c>
      <c r="G3227" s="7">
        <f t="shared" si="50"/>
        <v>9</v>
      </c>
    </row>
    <row r="3228" spans="1:7" s="7" customFormat="1" ht="25.5" x14ac:dyDescent="0.2">
      <c r="A3228" s="13" t="s">
        <v>5775</v>
      </c>
      <c r="B3228" s="14" t="s">
        <v>5776</v>
      </c>
      <c r="C3228" s="15" t="s">
        <v>7494</v>
      </c>
      <c r="D3228" s="16">
        <v>605.99</v>
      </c>
      <c r="E3228" s="16">
        <v>26.54</v>
      </c>
      <c r="F3228" s="16">
        <v>632.53</v>
      </c>
      <c r="G3228" s="7">
        <f t="shared" si="50"/>
        <v>9</v>
      </c>
    </row>
    <row r="3229" spans="1:7" s="7" customFormat="1" ht="25.5" x14ac:dyDescent="0.2">
      <c r="A3229" s="13" t="s">
        <v>5777</v>
      </c>
      <c r="B3229" s="14" t="s">
        <v>5778</v>
      </c>
      <c r="C3229" s="15" t="s">
        <v>7494</v>
      </c>
      <c r="D3229" s="16">
        <v>846.71</v>
      </c>
      <c r="E3229" s="16">
        <v>29.86</v>
      </c>
      <c r="F3229" s="16">
        <v>876.57</v>
      </c>
      <c r="G3229" s="7">
        <f t="shared" si="50"/>
        <v>9</v>
      </c>
    </row>
    <row r="3230" spans="1:7" s="7" customFormat="1" ht="25.5" x14ac:dyDescent="0.2">
      <c r="A3230" s="13" t="s">
        <v>5779</v>
      </c>
      <c r="B3230" s="14" t="s">
        <v>5780</v>
      </c>
      <c r="C3230" s="15" t="s">
        <v>7494</v>
      </c>
      <c r="D3230" s="16">
        <v>1405.02</v>
      </c>
      <c r="E3230" s="16">
        <v>33.18</v>
      </c>
      <c r="F3230" s="16">
        <v>1438.2</v>
      </c>
      <c r="G3230" s="7">
        <f t="shared" si="50"/>
        <v>9</v>
      </c>
    </row>
    <row r="3231" spans="1:7" s="7" customFormat="1" ht="25.5" x14ac:dyDescent="0.2">
      <c r="A3231" s="13" t="s">
        <v>5781</v>
      </c>
      <c r="B3231" s="14" t="s">
        <v>5782</v>
      </c>
      <c r="C3231" s="15" t="s">
        <v>7494</v>
      </c>
      <c r="D3231" s="16">
        <v>343.53</v>
      </c>
      <c r="E3231" s="16">
        <v>23.23</v>
      </c>
      <c r="F3231" s="16">
        <v>366.76</v>
      </c>
      <c r="G3231" s="7">
        <f t="shared" si="50"/>
        <v>9</v>
      </c>
    </row>
    <row r="3232" spans="1:7" s="7" customFormat="1" ht="25.5" x14ac:dyDescent="0.2">
      <c r="A3232" s="13" t="s">
        <v>5783</v>
      </c>
      <c r="B3232" s="14" t="s">
        <v>5784</v>
      </c>
      <c r="C3232" s="15" t="s">
        <v>7494</v>
      </c>
      <c r="D3232" s="16">
        <v>344.48</v>
      </c>
      <c r="E3232" s="16">
        <v>23.23</v>
      </c>
      <c r="F3232" s="16">
        <v>367.71</v>
      </c>
      <c r="G3232" s="7">
        <f t="shared" si="50"/>
        <v>9</v>
      </c>
    </row>
    <row r="3233" spans="1:7" s="7" customFormat="1" ht="25.5" x14ac:dyDescent="0.2">
      <c r="A3233" s="13" t="s">
        <v>5785</v>
      </c>
      <c r="B3233" s="14" t="s">
        <v>5786</v>
      </c>
      <c r="C3233" s="15" t="s">
        <v>7494</v>
      </c>
      <c r="D3233" s="16">
        <v>702.41</v>
      </c>
      <c r="E3233" s="16">
        <v>26.54</v>
      </c>
      <c r="F3233" s="16">
        <v>728.95</v>
      </c>
      <c r="G3233" s="7">
        <f t="shared" si="50"/>
        <v>9</v>
      </c>
    </row>
    <row r="3234" spans="1:7" s="7" customFormat="1" ht="25.5" x14ac:dyDescent="0.2">
      <c r="A3234" s="13" t="s">
        <v>5787</v>
      </c>
      <c r="B3234" s="14" t="s">
        <v>5788</v>
      </c>
      <c r="C3234" s="15" t="s">
        <v>7494</v>
      </c>
      <c r="D3234" s="16">
        <v>880.49</v>
      </c>
      <c r="E3234" s="16">
        <v>29.86</v>
      </c>
      <c r="F3234" s="16">
        <v>910.35</v>
      </c>
      <c r="G3234" s="7">
        <f t="shared" si="50"/>
        <v>9</v>
      </c>
    </row>
    <row r="3235" spans="1:7" s="7" customFormat="1" ht="25.5" x14ac:dyDescent="0.2">
      <c r="A3235" s="13" t="s">
        <v>5789</v>
      </c>
      <c r="B3235" s="14" t="s">
        <v>5790</v>
      </c>
      <c r="C3235" s="15" t="s">
        <v>7494</v>
      </c>
      <c r="D3235" s="16">
        <v>1304.78</v>
      </c>
      <c r="E3235" s="16">
        <v>33.18</v>
      </c>
      <c r="F3235" s="16">
        <v>1337.96</v>
      </c>
      <c r="G3235" s="7">
        <f t="shared" si="50"/>
        <v>9</v>
      </c>
    </row>
    <row r="3236" spans="1:7" s="7" customFormat="1" x14ac:dyDescent="0.2">
      <c r="A3236" s="13" t="s">
        <v>5791</v>
      </c>
      <c r="B3236" s="14" t="s">
        <v>7831</v>
      </c>
      <c r="C3236" s="15"/>
      <c r="D3236" s="16"/>
      <c r="E3236" s="16"/>
      <c r="F3236" s="16"/>
      <c r="G3236" s="7">
        <f t="shared" si="50"/>
        <v>5</v>
      </c>
    </row>
    <row r="3237" spans="1:7" s="7" customFormat="1" x14ac:dyDescent="0.2">
      <c r="A3237" s="13" t="s">
        <v>5792</v>
      </c>
      <c r="B3237" s="14" t="s">
        <v>5793</v>
      </c>
      <c r="C3237" s="15" t="s">
        <v>7500</v>
      </c>
      <c r="D3237" s="16">
        <v>1.65</v>
      </c>
      <c r="E3237" s="16">
        <v>57.22</v>
      </c>
      <c r="F3237" s="16">
        <v>58.87</v>
      </c>
      <c r="G3237" s="7">
        <f t="shared" si="50"/>
        <v>9</v>
      </c>
    </row>
    <row r="3238" spans="1:7" s="7" customFormat="1" x14ac:dyDescent="0.2">
      <c r="A3238" s="13" t="s">
        <v>5794</v>
      </c>
      <c r="B3238" s="14" t="s">
        <v>5795</v>
      </c>
      <c r="C3238" s="15" t="s">
        <v>7500</v>
      </c>
      <c r="D3238" s="16">
        <v>60.71</v>
      </c>
      <c r="E3238" s="16">
        <v>33.29</v>
      </c>
      <c r="F3238" s="16">
        <v>94</v>
      </c>
      <c r="G3238" s="7">
        <f t="shared" si="50"/>
        <v>9</v>
      </c>
    </row>
    <row r="3239" spans="1:7" s="7" customFormat="1" x14ac:dyDescent="0.2">
      <c r="A3239" s="13" t="s">
        <v>5796</v>
      </c>
      <c r="B3239" s="14" t="s">
        <v>7832</v>
      </c>
      <c r="C3239" s="15"/>
      <c r="D3239" s="16"/>
      <c r="E3239" s="16"/>
      <c r="F3239" s="16"/>
      <c r="G3239" s="7">
        <f t="shared" si="50"/>
        <v>5</v>
      </c>
    </row>
    <row r="3240" spans="1:7" s="7" customFormat="1" ht="25.5" x14ac:dyDescent="0.2">
      <c r="A3240" s="13" t="s">
        <v>5797</v>
      </c>
      <c r="B3240" s="14" t="s">
        <v>5798</v>
      </c>
      <c r="C3240" s="15" t="s">
        <v>7500</v>
      </c>
      <c r="D3240" s="16">
        <v>73.98</v>
      </c>
      <c r="E3240" s="16">
        <v>58.06</v>
      </c>
      <c r="F3240" s="16">
        <v>132.04</v>
      </c>
      <c r="G3240" s="7">
        <f t="shared" si="50"/>
        <v>9</v>
      </c>
    </row>
    <row r="3241" spans="1:7" s="7" customFormat="1" ht="25.5" x14ac:dyDescent="0.2">
      <c r="A3241" s="13" t="s">
        <v>5799</v>
      </c>
      <c r="B3241" s="14" t="s">
        <v>5800</v>
      </c>
      <c r="C3241" s="15" t="s">
        <v>7500</v>
      </c>
      <c r="D3241" s="16">
        <v>79.489999999999995</v>
      </c>
      <c r="E3241" s="16">
        <v>66.349999999999994</v>
      </c>
      <c r="F3241" s="16">
        <v>145.84</v>
      </c>
      <c r="G3241" s="7">
        <f t="shared" si="50"/>
        <v>9</v>
      </c>
    </row>
    <row r="3242" spans="1:7" s="7" customFormat="1" ht="25.5" x14ac:dyDescent="0.2">
      <c r="A3242" s="13" t="s">
        <v>5801</v>
      </c>
      <c r="B3242" s="14" t="s">
        <v>5802</v>
      </c>
      <c r="C3242" s="15" t="s">
        <v>7500</v>
      </c>
      <c r="D3242" s="16">
        <v>93.55</v>
      </c>
      <c r="E3242" s="16">
        <v>66.349999999999994</v>
      </c>
      <c r="F3242" s="16">
        <v>159.9</v>
      </c>
      <c r="G3242" s="7">
        <f t="shared" si="50"/>
        <v>9</v>
      </c>
    </row>
    <row r="3243" spans="1:7" s="7" customFormat="1" ht="25.5" x14ac:dyDescent="0.2">
      <c r="A3243" s="13" t="s">
        <v>5803</v>
      </c>
      <c r="B3243" s="14" t="s">
        <v>5804</v>
      </c>
      <c r="C3243" s="15" t="s">
        <v>7500</v>
      </c>
      <c r="D3243" s="16">
        <v>125.18</v>
      </c>
      <c r="E3243" s="16">
        <v>74.650000000000006</v>
      </c>
      <c r="F3243" s="16">
        <v>199.83</v>
      </c>
      <c r="G3243" s="7">
        <f t="shared" si="50"/>
        <v>9</v>
      </c>
    </row>
    <row r="3244" spans="1:7" s="7" customFormat="1" ht="25.5" x14ac:dyDescent="0.2">
      <c r="A3244" s="13" t="s">
        <v>5805</v>
      </c>
      <c r="B3244" s="14" t="s">
        <v>5806</v>
      </c>
      <c r="C3244" s="15" t="s">
        <v>7500</v>
      </c>
      <c r="D3244" s="16">
        <v>198.23</v>
      </c>
      <c r="E3244" s="16">
        <v>82.94</v>
      </c>
      <c r="F3244" s="16">
        <v>281.17</v>
      </c>
      <c r="G3244" s="7">
        <f t="shared" si="50"/>
        <v>9</v>
      </c>
    </row>
    <row r="3245" spans="1:7" s="7" customFormat="1" ht="25.5" x14ac:dyDescent="0.2">
      <c r="A3245" s="13" t="s">
        <v>5807</v>
      </c>
      <c r="B3245" s="14" t="s">
        <v>5808</v>
      </c>
      <c r="C3245" s="15" t="s">
        <v>7500</v>
      </c>
      <c r="D3245" s="16">
        <v>233.59</v>
      </c>
      <c r="E3245" s="16">
        <v>93.31</v>
      </c>
      <c r="F3245" s="16">
        <v>326.89999999999998</v>
      </c>
      <c r="G3245" s="7">
        <f t="shared" si="50"/>
        <v>9</v>
      </c>
    </row>
    <row r="3246" spans="1:7" s="7" customFormat="1" ht="25.5" x14ac:dyDescent="0.2">
      <c r="A3246" s="13" t="s">
        <v>5809</v>
      </c>
      <c r="B3246" s="14" t="s">
        <v>5810</v>
      </c>
      <c r="C3246" s="15" t="s">
        <v>7500</v>
      </c>
      <c r="D3246" s="16">
        <v>286.69</v>
      </c>
      <c r="E3246" s="16">
        <v>99.53</v>
      </c>
      <c r="F3246" s="16">
        <v>386.22</v>
      </c>
      <c r="G3246" s="7">
        <f t="shared" si="50"/>
        <v>9</v>
      </c>
    </row>
    <row r="3247" spans="1:7" s="7" customFormat="1" ht="25.5" x14ac:dyDescent="0.2">
      <c r="A3247" s="13" t="s">
        <v>5811</v>
      </c>
      <c r="B3247" s="14" t="s">
        <v>5812</v>
      </c>
      <c r="C3247" s="15" t="s">
        <v>7500</v>
      </c>
      <c r="D3247" s="16">
        <v>321.56</v>
      </c>
      <c r="E3247" s="16">
        <v>103.68</v>
      </c>
      <c r="F3247" s="16">
        <v>425.24</v>
      </c>
      <c r="G3247" s="7">
        <f t="shared" si="50"/>
        <v>9</v>
      </c>
    </row>
    <row r="3248" spans="1:7" s="7" customFormat="1" ht="25.5" x14ac:dyDescent="0.2">
      <c r="A3248" s="13" t="s">
        <v>5813</v>
      </c>
      <c r="B3248" s="14" t="s">
        <v>5814</v>
      </c>
      <c r="C3248" s="15" t="s">
        <v>7500</v>
      </c>
      <c r="D3248" s="16">
        <v>447.3</v>
      </c>
      <c r="E3248" s="16">
        <v>109.9</v>
      </c>
      <c r="F3248" s="16">
        <v>557.20000000000005</v>
      </c>
      <c r="G3248" s="7">
        <f t="shared" si="50"/>
        <v>9</v>
      </c>
    </row>
    <row r="3249" spans="1:7" s="7" customFormat="1" ht="25.5" x14ac:dyDescent="0.2">
      <c r="A3249" s="13" t="s">
        <v>5815</v>
      </c>
      <c r="B3249" s="14" t="s">
        <v>5816</v>
      </c>
      <c r="C3249" s="15" t="s">
        <v>7500</v>
      </c>
      <c r="D3249" s="16">
        <v>615.35</v>
      </c>
      <c r="E3249" s="16">
        <v>114.04</v>
      </c>
      <c r="F3249" s="16">
        <v>729.39</v>
      </c>
      <c r="G3249" s="7">
        <f t="shared" si="50"/>
        <v>9</v>
      </c>
    </row>
    <row r="3250" spans="1:7" s="7" customFormat="1" ht="25.5" x14ac:dyDescent="0.2">
      <c r="A3250" s="13" t="s">
        <v>5817</v>
      </c>
      <c r="B3250" s="14" t="s">
        <v>5818</v>
      </c>
      <c r="C3250" s="15" t="s">
        <v>7500</v>
      </c>
      <c r="D3250" s="16">
        <v>876.79</v>
      </c>
      <c r="E3250" s="16">
        <v>124.41</v>
      </c>
      <c r="F3250" s="16">
        <v>1001.2</v>
      </c>
      <c r="G3250" s="7">
        <f t="shared" si="50"/>
        <v>9</v>
      </c>
    </row>
    <row r="3251" spans="1:7" s="7" customFormat="1" ht="25.5" x14ac:dyDescent="0.2">
      <c r="A3251" s="13" t="s">
        <v>5819</v>
      </c>
      <c r="B3251" s="14" t="s">
        <v>5820</v>
      </c>
      <c r="C3251" s="15" t="s">
        <v>7500</v>
      </c>
      <c r="D3251" s="16">
        <v>991.99</v>
      </c>
      <c r="E3251" s="16">
        <v>136.85</v>
      </c>
      <c r="F3251" s="16">
        <v>1128.8399999999999</v>
      </c>
      <c r="G3251" s="7">
        <f t="shared" si="50"/>
        <v>9</v>
      </c>
    </row>
    <row r="3252" spans="1:7" s="7" customFormat="1" ht="25.5" x14ac:dyDescent="0.2">
      <c r="A3252" s="13" t="s">
        <v>5821</v>
      </c>
      <c r="B3252" s="14" t="s">
        <v>5822</v>
      </c>
      <c r="C3252" s="15" t="s">
        <v>7500</v>
      </c>
      <c r="D3252" s="16">
        <v>1342.25</v>
      </c>
      <c r="E3252" s="16">
        <v>145.15</v>
      </c>
      <c r="F3252" s="16">
        <v>1487.4</v>
      </c>
      <c r="G3252" s="7">
        <f t="shared" si="50"/>
        <v>9</v>
      </c>
    </row>
    <row r="3253" spans="1:7" s="7" customFormat="1" x14ac:dyDescent="0.2">
      <c r="A3253" s="13" t="s">
        <v>5823</v>
      </c>
      <c r="B3253" s="14" t="s">
        <v>7833</v>
      </c>
      <c r="C3253" s="15"/>
      <c r="D3253" s="16"/>
      <c r="E3253" s="16"/>
      <c r="F3253" s="16"/>
      <c r="G3253" s="7">
        <f t="shared" si="50"/>
        <v>5</v>
      </c>
    </row>
    <row r="3254" spans="1:7" s="7" customFormat="1" x14ac:dyDescent="0.2">
      <c r="A3254" s="13" t="s">
        <v>5824</v>
      </c>
      <c r="B3254" s="14" t="s">
        <v>5825</v>
      </c>
      <c r="C3254" s="15" t="s">
        <v>7500</v>
      </c>
      <c r="D3254" s="16">
        <v>135.21</v>
      </c>
      <c r="E3254" s="16">
        <v>13.5</v>
      </c>
      <c r="F3254" s="16">
        <v>148.71</v>
      </c>
      <c r="G3254" s="7">
        <f t="shared" si="50"/>
        <v>9</v>
      </c>
    </row>
    <row r="3255" spans="1:7" s="7" customFormat="1" x14ac:dyDescent="0.2">
      <c r="A3255" s="13" t="s">
        <v>5826</v>
      </c>
      <c r="B3255" s="14" t="s">
        <v>5827</v>
      </c>
      <c r="C3255" s="15" t="s">
        <v>7500</v>
      </c>
      <c r="D3255" s="16">
        <v>175.72</v>
      </c>
      <c r="E3255" s="16">
        <v>20.239999999999998</v>
      </c>
      <c r="F3255" s="16">
        <v>195.96</v>
      </c>
      <c r="G3255" s="7">
        <f t="shared" si="50"/>
        <v>9</v>
      </c>
    </row>
    <row r="3256" spans="1:7" s="7" customFormat="1" x14ac:dyDescent="0.2">
      <c r="A3256" s="13" t="s">
        <v>5828</v>
      </c>
      <c r="B3256" s="14" t="s">
        <v>5829</v>
      </c>
      <c r="C3256" s="15" t="s">
        <v>7500</v>
      </c>
      <c r="D3256" s="16">
        <v>220.25</v>
      </c>
      <c r="E3256" s="16">
        <v>23.62</v>
      </c>
      <c r="F3256" s="16">
        <v>243.87</v>
      </c>
      <c r="G3256" s="7">
        <f t="shared" si="50"/>
        <v>9</v>
      </c>
    </row>
    <row r="3257" spans="1:7" s="7" customFormat="1" x14ac:dyDescent="0.2">
      <c r="A3257" s="13" t="s">
        <v>5830</v>
      </c>
      <c r="B3257" s="14" t="s">
        <v>5831</v>
      </c>
      <c r="C3257" s="15" t="s">
        <v>7500</v>
      </c>
      <c r="D3257" s="16">
        <v>314.8</v>
      </c>
      <c r="E3257" s="16">
        <v>26.99</v>
      </c>
      <c r="F3257" s="16">
        <v>341.79</v>
      </c>
      <c r="G3257" s="7">
        <f t="shared" si="50"/>
        <v>9</v>
      </c>
    </row>
    <row r="3258" spans="1:7" s="7" customFormat="1" x14ac:dyDescent="0.2">
      <c r="A3258" s="13" t="s">
        <v>5832</v>
      </c>
      <c r="B3258" s="14" t="s">
        <v>5833</v>
      </c>
      <c r="C3258" s="15" t="s">
        <v>7500</v>
      </c>
      <c r="D3258" s="16">
        <v>483.65</v>
      </c>
      <c r="E3258" s="16">
        <v>33.74</v>
      </c>
      <c r="F3258" s="16">
        <v>517.39</v>
      </c>
      <c r="G3258" s="7">
        <f t="shared" si="50"/>
        <v>9</v>
      </c>
    </row>
    <row r="3259" spans="1:7" s="7" customFormat="1" x14ac:dyDescent="0.2">
      <c r="A3259" s="13" t="s">
        <v>5834</v>
      </c>
      <c r="B3259" s="14" t="s">
        <v>5835</v>
      </c>
      <c r="C3259" s="15" t="s">
        <v>7500</v>
      </c>
      <c r="D3259" s="16">
        <v>615.1</v>
      </c>
      <c r="E3259" s="16">
        <v>40.49</v>
      </c>
      <c r="F3259" s="16">
        <v>655.59</v>
      </c>
      <c r="G3259" s="7">
        <f t="shared" si="50"/>
        <v>9</v>
      </c>
    </row>
    <row r="3260" spans="1:7" s="7" customFormat="1" x14ac:dyDescent="0.2">
      <c r="A3260" s="13" t="s">
        <v>5836</v>
      </c>
      <c r="B3260" s="14" t="s">
        <v>5837</v>
      </c>
      <c r="C3260" s="15" t="s">
        <v>7500</v>
      </c>
      <c r="D3260" s="16">
        <v>567.04</v>
      </c>
      <c r="E3260" s="16">
        <v>50.61</v>
      </c>
      <c r="F3260" s="16">
        <v>617.65</v>
      </c>
      <c r="G3260" s="7">
        <f t="shared" si="50"/>
        <v>9</v>
      </c>
    </row>
    <row r="3261" spans="1:7" s="7" customFormat="1" x14ac:dyDescent="0.2">
      <c r="A3261" s="13" t="s">
        <v>5838</v>
      </c>
      <c r="B3261" s="14" t="s">
        <v>5839</v>
      </c>
      <c r="C3261" s="15" t="s">
        <v>7500</v>
      </c>
      <c r="D3261" s="16">
        <v>788.67</v>
      </c>
      <c r="E3261" s="16">
        <v>101.22</v>
      </c>
      <c r="F3261" s="16">
        <v>889.89</v>
      </c>
      <c r="G3261" s="7">
        <f t="shared" si="50"/>
        <v>9</v>
      </c>
    </row>
    <row r="3262" spans="1:7" s="7" customFormat="1" x14ac:dyDescent="0.2">
      <c r="A3262" s="13" t="s">
        <v>8122</v>
      </c>
      <c r="B3262" s="14" t="s">
        <v>8123</v>
      </c>
      <c r="C3262" s="15"/>
      <c r="D3262" s="16"/>
      <c r="E3262" s="16"/>
      <c r="F3262" s="16"/>
      <c r="G3262" s="7">
        <f t="shared" si="50"/>
        <v>5</v>
      </c>
    </row>
    <row r="3263" spans="1:7" s="7" customFormat="1" x14ac:dyDescent="0.2">
      <c r="A3263" s="13" t="s">
        <v>8124</v>
      </c>
      <c r="B3263" s="14" t="s">
        <v>8125</v>
      </c>
      <c r="C3263" s="15" t="s">
        <v>7500</v>
      </c>
      <c r="D3263" s="16">
        <v>74.319999999999993</v>
      </c>
      <c r="E3263" s="16">
        <v>34.42</v>
      </c>
      <c r="F3263" s="16">
        <v>108.74</v>
      </c>
      <c r="G3263" s="7">
        <f t="shared" si="50"/>
        <v>9</v>
      </c>
    </row>
    <row r="3264" spans="1:7" s="7" customFormat="1" x14ac:dyDescent="0.2">
      <c r="A3264" s="13" t="s">
        <v>5840</v>
      </c>
      <c r="B3264" s="14" t="s">
        <v>7834</v>
      </c>
      <c r="C3264" s="15"/>
      <c r="D3264" s="16"/>
      <c r="E3264" s="16"/>
      <c r="F3264" s="16"/>
      <c r="G3264" s="7">
        <f t="shared" si="50"/>
        <v>5</v>
      </c>
    </row>
    <row r="3265" spans="1:7" s="7" customFormat="1" x14ac:dyDescent="0.2">
      <c r="A3265" s="13" t="s">
        <v>5841</v>
      </c>
      <c r="B3265" s="14" t="s">
        <v>5842</v>
      </c>
      <c r="C3265" s="15" t="s">
        <v>7500</v>
      </c>
      <c r="D3265" s="16">
        <v>158.21</v>
      </c>
      <c r="E3265" s="16">
        <v>20.74</v>
      </c>
      <c r="F3265" s="16">
        <v>178.95</v>
      </c>
      <c r="G3265" s="7">
        <f t="shared" si="50"/>
        <v>9</v>
      </c>
    </row>
    <row r="3266" spans="1:7" s="7" customFormat="1" x14ac:dyDescent="0.2">
      <c r="A3266" s="13" t="s">
        <v>5843</v>
      </c>
      <c r="B3266" s="14" t="s">
        <v>5844</v>
      </c>
      <c r="C3266" s="15" t="s">
        <v>7500</v>
      </c>
      <c r="D3266" s="16">
        <v>189.23</v>
      </c>
      <c r="E3266" s="16">
        <v>20.74</v>
      </c>
      <c r="F3266" s="16">
        <v>209.97</v>
      </c>
      <c r="G3266" s="7">
        <f t="shared" si="50"/>
        <v>9</v>
      </c>
    </row>
    <row r="3267" spans="1:7" s="7" customFormat="1" x14ac:dyDescent="0.2">
      <c r="A3267" s="13" t="s">
        <v>5845</v>
      </c>
      <c r="B3267" s="14" t="s">
        <v>5846</v>
      </c>
      <c r="C3267" s="15" t="s">
        <v>7500</v>
      </c>
      <c r="D3267" s="16">
        <v>235.5</v>
      </c>
      <c r="E3267" s="16">
        <v>29.17</v>
      </c>
      <c r="F3267" s="16">
        <v>264.67</v>
      </c>
      <c r="G3267" s="7">
        <f t="shared" si="50"/>
        <v>9</v>
      </c>
    </row>
    <row r="3268" spans="1:7" s="7" customFormat="1" x14ac:dyDescent="0.2">
      <c r="A3268" s="13" t="s">
        <v>5847</v>
      </c>
      <c r="B3268" s="14" t="s">
        <v>5848</v>
      </c>
      <c r="C3268" s="15" t="s">
        <v>7500</v>
      </c>
      <c r="D3268" s="16">
        <v>260.93</v>
      </c>
      <c r="E3268" s="16">
        <v>29.17</v>
      </c>
      <c r="F3268" s="16">
        <v>290.10000000000002</v>
      </c>
      <c r="G3268" s="7">
        <f t="shared" si="50"/>
        <v>9</v>
      </c>
    </row>
    <row r="3269" spans="1:7" s="7" customFormat="1" x14ac:dyDescent="0.2">
      <c r="A3269" s="13" t="s">
        <v>5849</v>
      </c>
      <c r="B3269" s="14" t="s">
        <v>5850</v>
      </c>
      <c r="C3269" s="15" t="s">
        <v>7500</v>
      </c>
      <c r="D3269" s="16">
        <v>556.98</v>
      </c>
      <c r="E3269" s="16">
        <v>29.17</v>
      </c>
      <c r="F3269" s="16">
        <v>586.15</v>
      </c>
      <c r="G3269" s="7">
        <f t="shared" si="50"/>
        <v>9</v>
      </c>
    </row>
    <row r="3270" spans="1:7" s="7" customFormat="1" ht="25.5" x14ac:dyDescent="0.2">
      <c r="A3270" s="13" t="s">
        <v>5851</v>
      </c>
      <c r="B3270" s="14" t="s">
        <v>7434</v>
      </c>
      <c r="C3270" s="15" t="s">
        <v>7494</v>
      </c>
      <c r="D3270" s="16">
        <v>96.92</v>
      </c>
      <c r="E3270" s="16">
        <v>16.59</v>
      </c>
      <c r="F3270" s="16">
        <v>113.51</v>
      </c>
      <c r="G3270" s="7">
        <f t="shared" si="50"/>
        <v>9</v>
      </c>
    </row>
    <row r="3271" spans="1:7" s="7" customFormat="1" ht="25.5" x14ac:dyDescent="0.2">
      <c r="A3271" s="13" t="s">
        <v>5852</v>
      </c>
      <c r="B3271" s="14" t="s">
        <v>7435</v>
      </c>
      <c r="C3271" s="15" t="s">
        <v>7494</v>
      </c>
      <c r="D3271" s="16">
        <v>115.92</v>
      </c>
      <c r="E3271" s="16">
        <v>16.59</v>
      </c>
      <c r="F3271" s="16">
        <v>132.51</v>
      </c>
      <c r="G3271" s="7">
        <f t="shared" si="50"/>
        <v>9</v>
      </c>
    </row>
    <row r="3272" spans="1:7" s="7" customFormat="1" ht="25.5" x14ac:dyDescent="0.2">
      <c r="A3272" s="13" t="s">
        <v>5853</v>
      </c>
      <c r="B3272" s="14" t="s">
        <v>7436</v>
      </c>
      <c r="C3272" s="15" t="s">
        <v>7494</v>
      </c>
      <c r="D3272" s="16">
        <v>136.21</v>
      </c>
      <c r="E3272" s="16">
        <v>20.74</v>
      </c>
      <c r="F3272" s="16">
        <v>156.94999999999999</v>
      </c>
      <c r="G3272" s="7">
        <f t="shared" si="50"/>
        <v>9</v>
      </c>
    </row>
    <row r="3273" spans="1:7" s="7" customFormat="1" ht="25.5" x14ac:dyDescent="0.2">
      <c r="A3273" s="13" t="s">
        <v>5854</v>
      </c>
      <c r="B3273" s="14" t="s">
        <v>7437</v>
      </c>
      <c r="C3273" s="15" t="s">
        <v>7494</v>
      </c>
      <c r="D3273" s="16">
        <v>251.74</v>
      </c>
      <c r="E3273" s="16">
        <v>20.74</v>
      </c>
      <c r="F3273" s="16">
        <v>272.48</v>
      </c>
      <c r="G3273" s="7">
        <f t="shared" si="50"/>
        <v>9</v>
      </c>
    </row>
    <row r="3274" spans="1:7" s="7" customFormat="1" ht="25.5" x14ac:dyDescent="0.2">
      <c r="A3274" s="13" t="s">
        <v>5855</v>
      </c>
      <c r="B3274" s="14" t="s">
        <v>7438</v>
      </c>
      <c r="C3274" s="15" t="s">
        <v>7494</v>
      </c>
      <c r="D3274" s="16">
        <v>413.56</v>
      </c>
      <c r="E3274" s="16">
        <v>20.74</v>
      </c>
      <c r="F3274" s="16">
        <v>434.3</v>
      </c>
      <c r="G3274" s="7">
        <f t="shared" ref="G3274:G3337" si="51">LEN(A3274)</f>
        <v>9</v>
      </c>
    </row>
    <row r="3275" spans="1:7" s="7" customFormat="1" ht="25.5" x14ac:dyDescent="0.2">
      <c r="A3275" s="13" t="s">
        <v>5856</v>
      </c>
      <c r="B3275" s="14" t="s">
        <v>5857</v>
      </c>
      <c r="C3275" s="15" t="s">
        <v>7503</v>
      </c>
      <c r="D3275" s="16">
        <v>1306.3599999999999</v>
      </c>
      <c r="E3275" s="16">
        <v>16.59</v>
      </c>
      <c r="F3275" s="16">
        <v>1322.95</v>
      </c>
      <c r="G3275" s="7">
        <f t="shared" si="51"/>
        <v>9</v>
      </c>
    </row>
    <row r="3276" spans="1:7" s="7" customFormat="1" ht="25.5" x14ac:dyDescent="0.2">
      <c r="A3276" s="13" t="s">
        <v>5858</v>
      </c>
      <c r="B3276" s="14" t="s">
        <v>5859</v>
      </c>
      <c r="C3276" s="15" t="s">
        <v>7503</v>
      </c>
      <c r="D3276" s="16">
        <v>1229.93</v>
      </c>
      <c r="E3276" s="16">
        <v>16.59</v>
      </c>
      <c r="F3276" s="16">
        <v>1246.52</v>
      </c>
      <c r="G3276" s="7">
        <f t="shared" si="51"/>
        <v>9</v>
      </c>
    </row>
    <row r="3277" spans="1:7" s="7" customFormat="1" ht="25.5" x14ac:dyDescent="0.2">
      <c r="A3277" s="13" t="s">
        <v>5860</v>
      </c>
      <c r="B3277" s="14" t="s">
        <v>5861</v>
      </c>
      <c r="C3277" s="15" t="s">
        <v>7503</v>
      </c>
      <c r="D3277" s="16">
        <v>1266.47</v>
      </c>
      <c r="E3277" s="16">
        <v>20.74</v>
      </c>
      <c r="F3277" s="16">
        <v>1287.21</v>
      </c>
      <c r="G3277" s="7">
        <f t="shared" si="51"/>
        <v>9</v>
      </c>
    </row>
    <row r="3278" spans="1:7" s="7" customFormat="1" ht="25.5" x14ac:dyDescent="0.2">
      <c r="A3278" s="13" t="s">
        <v>5862</v>
      </c>
      <c r="B3278" s="14" t="s">
        <v>5863</v>
      </c>
      <c r="C3278" s="15" t="s">
        <v>7503</v>
      </c>
      <c r="D3278" s="16">
        <v>1415.59</v>
      </c>
      <c r="E3278" s="16">
        <v>20.74</v>
      </c>
      <c r="F3278" s="16">
        <v>1436.33</v>
      </c>
      <c r="G3278" s="7">
        <f t="shared" si="51"/>
        <v>9</v>
      </c>
    </row>
    <row r="3279" spans="1:7" s="7" customFormat="1" ht="25.5" x14ac:dyDescent="0.2">
      <c r="A3279" s="13" t="s">
        <v>5864</v>
      </c>
      <c r="B3279" s="14" t="s">
        <v>5865</v>
      </c>
      <c r="C3279" s="15" t="s">
        <v>7503</v>
      </c>
      <c r="D3279" s="16">
        <v>1726.91</v>
      </c>
      <c r="E3279" s="16">
        <v>20.74</v>
      </c>
      <c r="F3279" s="16">
        <v>1747.65</v>
      </c>
      <c r="G3279" s="7">
        <f t="shared" si="51"/>
        <v>9</v>
      </c>
    </row>
    <row r="3280" spans="1:7" s="7" customFormat="1" ht="25.5" x14ac:dyDescent="0.2">
      <c r="A3280" s="13" t="s">
        <v>5866</v>
      </c>
      <c r="B3280" s="14" t="s">
        <v>5867</v>
      </c>
      <c r="C3280" s="15" t="s">
        <v>7503</v>
      </c>
      <c r="D3280" s="16">
        <v>2992.11</v>
      </c>
      <c r="E3280" s="16">
        <v>20.74</v>
      </c>
      <c r="F3280" s="16">
        <v>3012.85</v>
      </c>
      <c r="G3280" s="7">
        <f t="shared" si="51"/>
        <v>9</v>
      </c>
    </row>
    <row r="3281" spans="1:7" s="7" customFormat="1" x14ac:dyDescent="0.2">
      <c r="A3281" s="13" t="s">
        <v>5868</v>
      </c>
      <c r="B3281" s="14" t="s">
        <v>5869</v>
      </c>
      <c r="C3281" s="15" t="s">
        <v>7500</v>
      </c>
      <c r="D3281" s="16">
        <v>266.42</v>
      </c>
      <c r="E3281" s="16">
        <v>29.17</v>
      </c>
      <c r="F3281" s="16">
        <v>295.58999999999997</v>
      </c>
      <c r="G3281" s="7">
        <f t="shared" si="51"/>
        <v>9</v>
      </c>
    </row>
    <row r="3282" spans="1:7" s="7" customFormat="1" x14ac:dyDescent="0.2">
      <c r="A3282" s="13" t="s">
        <v>5870</v>
      </c>
      <c r="B3282" s="14" t="s">
        <v>5871</v>
      </c>
      <c r="C3282" s="15" t="s">
        <v>7500</v>
      </c>
      <c r="D3282" s="16">
        <v>824.84</v>
      </c>
      <c r="E3282" s="16">
        <v>29.17</v>
      </c>
      <c r="F3282" s="16">
        <v>854.01</v>
      </c>
      <c r="G3282" s="7">
        <f t="shared" si="51"/>
        <v>9</v>
      </c>
    </row>
    <row r="3283" spans="1:7" s="7" customFormat="1" x14ac:dyDescent="0.2">
      <c r="A3283" s="13" t="s">
        <v>5872</v>
      </c>
      <c r="B3283" s="14" t="s">
        <v>5873</v>
      </c>
      <c r="C3283" s="15" t="s">
        <v>7494</v>
      </c>
      <c r="D3283" s="16">
        <v>130.91999999999999</v>
      </c>
      <c r="E3283" s="16">
        <v>16.59</v>
      </c>
      <c r="F3283" s="16">
        <v>147.51</v>
      </c>
      <c r="G3283" s="7">
        <f t="shared" si="51"/>
        <v>9</v>
      </c>
    </row>
    <row r="3284" spans="1:7" s="7" customFormat="1" x14ac:dyDescent="0.2">
      <c r="A3284" s="13" t="s">
        <v>5874</v>
      </c>
      <c r="B3284" s="14" t="s">
        <v>5875</v>
      </c>
      <c r="C3284" s="15" t="s">
        <v>7494</v>
      </c>
      <c r="D3284" s="16">
        <v>189.37</v>
      </c>
      <c r="E3284" s="16">
        <v>16.59</v>
      </c>
      <c r="F3284" s="16">
        <v>205.96</v>
      </c>
      <c r="G3284" s="7">
        <f t="shared" si="51"/>
        <v>9</v>
      </c>
    </row>
    <row r="3285" spans="1:7" s="7" customFormat="1" x14ac:dyDescent="0.2">
      <c r="A3285" s="13" t="s">
        <v>5876</v>
      </c>
      <c r="B3285" s="14" t="s">
        <v>5877</v>
      </c>
      <c r="C3285" s="15" t="s">
        <v>7494</v>
      </c>
      <c r="D3285" s="16">
        <v>183.17</v>
      </c>
      <c r="E3285" s="16">
        <v>20.74</v>
      </c>
      <c r="F3285" s="16">
        <v>203.91</v>
      </c>
      <c r="G3285" s="7">
        <f t="shared" si="51"/>
        <v>9</v>
      </c>
    </row>
    <row r="3286" spans="1:7" s="7" customFormat="1" x14ac:dyDescent="0.2">
      <c r="A3286" s="13" t="s">
        <v>5878</v>
      </c>
      <c r="B3286" s="14" t="s">
        <v>5879</v>
      </c>
      <c r="C3286" s="15" t="s">
        <v>7494</v>
      </c>
      <c r="D3286" s="16">
        <v>268.83</v>
      </c>
      <c r="E3286" s="16">
        <v>20.74</v>
      </c>
      <c r="F3286" s="16">
        <v>289.57</v>
      </c>
      <c r="G3286" s="7">
        <f t="shared" si="51"/>
        <v>9</v>
      </c>
    </row>
    <row r="3287" spans="1:7" s="7" customFormat="1" x14ac:dyDescent="0.2">
      <c r="A3287" s="13" t="s">
        <v>5880</v>
      </c>
      <c r="B3287" s="14" t="s">
        <v>5881</v>
      </c>
      <c r="C3287" s="15" t="s">
        <v>7494</v>
      </c>
      <c r="D3287" s="16">
        <v>354.91</v>
      </c>
      <c r="E3287" s="16">
        <v>20.74</v>
      </c>
      <c r="F3287" s="16">
        <v>375.65</v>
      </c>
      <c r="G3287" s="7">
        <f t="shared" si="51"/>
        <v>9</v>
      </c>
    </row>
    <row r="3288" spans="1:7" s="7" customFormat="1" x14ac:dyDescent="0.2">
      <c r="A3288" s="13" t="s">
        <v>5882</v>
      </c>
      <c r="B3288" s="14" t="s">
        <v>5883</v>
      </c>
      <c r="C3288" s="15" t="s">
        <v>7494</v>
      </c>
      <c r="D3288" s="16">
        <v>794.05</v>
      </c>
      <c r="E3288" s="16">
        <v>20.74</v>
      </c>
      <c r="F3288" s="16">
        <v>814.79</v>
      </c>
      <c r="G3288" s="7">
        <f t="shared" si="51"/>
        <v>9</v>
      </c>
    </row>
    <row r="3289" spans="1:7" s="7" customFormat="1" x14ac:dyDescent="0.2">
      <c r="A3289" s="13" t="s">
        <v>5884</v>
      </c>
      <c r="B3289" s="14" t="s">
        <v>5885</v>
      </c>
      <c r="C3289" s="15" t="s">
        <v>7494</v>
      </c>
      <c r="D3289" s="16">
        <v>179.67</v>
      </c>
      <c r="E3289" s="16">
        <v>16.59</v>
      </c>
      <c r="F3289" s="16">
        <v>196.26</v>
      </c>
      <c r="G3289" s="7">
        <f t="shared" si="51"/>
        <v>9</v>
      </c>
    </row>
    <row r="3290" spans="1:7" s="7" customFormat="1" x14ac:dyDescent="0.2">
      <c r="A3290" s="13" t="s">
        <v>5886</v>
      </c>
      <c r="B3290" s="14" t="s">
        <v>5887</v>
      </c>
      <c r="C3290" s="15" t="s">
        <v>7494</v>
      </c>
      <c r="D3290" s="16">
        <v>178.27</v>
      </c>
      <c r="E3290" s="16">
        <v>16.59</v>
      </c>
      <c r="F3290" s="16">
        <v>194.86</v>
      </c>
      <c r="G3290" s="7">
        <f t="shared" si="51"/>
        <v>9</v>
      </c>
    </row>
    <row r="3291" spans="1:7" s="7" customFormat="1" x14ac:dyDescent="0.2">
      <c r="A3291" s="13" t="s">
        <v>5888</v>
      </c>
      <c r="B3291" s="14" t="s">
        <v>5889</v>
      </c>
      <c r="C3291" s="15" t="s">
        <v>7494</v>
      </c>
      <c r="D3291" s="16">
        <v>215.64</v>
      </c>
      <c r="E3291" s="16">
        <v>20.74</v>
      </c>
      <c r="F3291" s="16">
        <v>236.38</v>
      </c>
      <c r="G3291" s="7">
        <f t="shared" si="51"/>
        <v>9</v>
      </c>
    </row>
    <row r="3292" spans="1:7" s="7" customFormat="1" x14ac:dyDescent="0.2">
      <c r="A3292" s="13" t="s">
        <v>5890</v>
      </c>
      <c r="B3292" s="14" t="s">
        <v>5891</v>
      </c>
      <c r="C3292" s="15" t="s">
        <v>7494</v>
      </c>
      <c r="D3292" s="16">
        <v>447.73</v>
      </c>
      <c r="E3292" s="16">
        <v>20.74</v>
      </c>
      <c r="F3292" s="16">
        <v>468.47</v>
      </c>
      <c r="G3292" s="7">
        <f t="shared" si="51"/>
        <v>9</v>
      </c>
    </row>
    <row r="3293" spans="1:7" s="7" customFormat="1" x14ac:dyDescent="0.2">
      <c r="A3293" s="13" t="s">
        <v>5892</v>
      </c>
      <c r="B3293" s="14" t="s">
        <v>5893</v>
      </c>
      <c r="C3293" s="15" t="s">
        <v>7494</v>
      </c>
      <c r="D3293" s="16">
        <v>753.7</v>
      </c>
      <c r="E3293" s="16">
        <v>20.74</v>
      </c>
      <c r="F3293" s="16">
        <v>774.44</v>
      </c>
      <c r="G3293" s="7">
        <f t="shared" si="51"/>
        <v>9</v>
      </c>
    </row>
    <row r="3294" spans="1:7" s="7" customFormat="1" x14ac:dyDescent="0.2">
      <c r="A3294" s="13" t="s">
        <v>5894</v>
      </c>
      <c r="B3294" s="14" t="s">
        <v>5895</v>
      </c>
      <c r="C3294" s="15" t="s">
        <v>7494</v>
      </c>
      <c r="D3294" s="16">
        <v>247.56</v>
      </c>
      <c r="E3294" s="16">
        <v>16.59</v>
      </c>
      <c r="F3294" s="16">
        <v>264.14999999999998</v>
      </c>
      <c r="G3294" s="7">
        <f t="shared" si="51"/>
        <v>9</v>
      </c>
    </row>
    <row r="3295" spans="1:7" s="7" customFormat="1" x14ac:dyDescent="0.2">
      <c r="A3295" s="13" t="s">
        <v>5896</v>
      </c>
      <c r="B3295" s="14" t="s">
        <v>5897</v>
      </c>
      <c r="C3295" s="15" t="s">
        <v>7494</v>
      </c>
      <c r="D3295" s="16">
        <v>284.89</v>
      </c>
      <c r="E3295" s="16">
        <v>16.59</v>
      </c>
      <c r="F3295" s="16">
        <v>301.48</v>
      </c>
      <c r="G3295" s="7">
        <f t="shared" si="51"/>
        <v>9</v>
      </c>
    </row>
    <row r="3296" spans="1:7" s="7" customFormat="1" x14ac:dyDescent="0.2">
      <c r="A3296" s="13" t="s">
        <v>5898</v>
      </c>
      <c r="B3296" s="14" t="s">
        <v>5899</v>
      </c>
      <c r="C3296" s="15" t="s">
        <v>7494</v>
      </c>
      <c r="D3296" s="16">
        <v>301.35000000000002</v>
      </c>
      <c r="E3296" s="16">
        <v>16.59</v>
      </c>
      <c r="F3296" s="16">
        <v>317.94</v>
      </c>
      <c r="G3296" s="7">
        <f t="shared" si="51"/>
        <v>9</v>
      </c>
    </row>
    <row r="3297" spans="1:7" s="7" customFormat="1" x14ac:dyDescent="0.2">
      <c r="A3297" s="13" t="s">
        <v>5900</v>
      </c>
      <c r="B3297" s="14" t="s">
        <v>5901</v>
      </c>
      <c r="C3297" s="15" t="s">
        <v>7494</v>
      </c>
      <c r="D3297" s="16">
        <v>361.21</v>
      </c>
      <c r="E3297" s="16">
        <v>20.74</v>
      </c>
      <c r="F3297" s="16">
        <v>381.95</v>
      </c>
      <c r="G3297" s="7">
        <f t="shared" si="51"/>
        <v>9</v>
      </c>
    </row>
    <row r="3298" spans="1:7" s="7" customFormat="1" x14ac:dyDescent="0.2">
      <c r="A3298" s="13" t="s">
        <v>5902</v>
      </c>
      <c r="B3298" s="14" t="s">
        <v>5903</v>
      </c>
      <c r="C3298" s="15" t="s">
        <v>7494</v>
      </c>
      <c r="D3298" s="16">
        <v>386.05</v>
      </c>
      <c r="E3298" s="16">
        <v>20.74</v>
      </c>
      <c r="F3298" s="16">
        <v>406.79</v>
      </c>
      <c r="G3298" s="7">
        <f t="shared" si="51"/>
        <v>9</v>
      </c>
    </row>
    <row r="3299" spans="1:7" s="7" customFormat="1" x14ac:dyDescent="0.2">
      <c r="A3299" s="13" t="s">
        <v>5904</v>
      </c>
      <c r="B3299" s="14" t="s">
        <v>5905</v>
      </c>
      <c r="C3299" s="15" t="s">
        <v>7494</v>
      </c>
      <c r="D3299" s="16">
        <v>816.5</v>
      </c>
      <c r="E3299" s="16">
        <v>20.74</v>
      </c>
      <c r="F3299" s="16">
        <v>837.24</v>
      </c>
      <c r="G3299" s="7">
        <f t="shared" si="51"/>
        <v>9</v>
      </c>
    </row>
    <row r="3300" spans="1:7" s="7" customFormat="1" ht="25.5" x14ac:dyDescent="0.2">
      <c r="A3300" s="13" t="s">
        <v>5906</v>
      </c>
      <c r="B3300" s="14" t="s">
        <v>7439</v>
      </c>
      <c r="C3300" s="15" t="s">
        <v>7494</v>
      </c>
      <c r="D3300" s="16">
        <v>235.28</v>
      </c>
      <c r="E3300" s="16">
        <v>20.74</v>
      </c>
      <c r="F3300" s="16">
        <v>256.02</v>
      </c>
      <c r="G3300" s="7">
        <f t="shared" si="51"/>
        <v>9</v>
      </c>
    </row>
    <row r="3301" spans="1:7" s="7" customFormat="1" ht="25.5" x14ac:dyDescent="0.2">
      <c r="A3301" s="13" t="s">
        <v>5907</v>
      </c>
      <c r="B3301" s="14" t="s">
        <v>7440</v>
      </c>
      <c r="C3301" s="15" t="s">
        <v>7494</v>
      </c>
      <c r="D3301" s="16">
        <v>535.24</v>
      </c>
      <c r="E3301" s="16">
        <v>20.74</v>
      </c>
      <c r="F3301" s="16">
        <v>555.98</v>
      </c>
      <c r="G3301" s="7">
        <f t="shared" si="51"/>
        <v>9</v>
      </c>
    </row>
    <row r="3302" spans="1:7" s="7" customFormat="1" x14ac:dyDescent="0.2">
      <c r="A3302" s="13" t="s">
        <v>5908</v>
      </c>
      <c r="B3302" s="14" t="s">
        <v>5909</v>
      </c>
      <c r="C3302" s="15" t="s">
        <v>7494</v>
      </c>
      <c r="D3302" s="16">
        <v>153.75</v>
      </c>
      <c r="E3302" s="16">
        <v>16.59</v>
      </c>
      <c r="F3302" s="16">
        <v>170.34</v>
      </c>
      <c r="G3302" s="7">
        <f t="shared" si="51"/>
        <v>9</v>
      </c>
    </row>
    <row r="3303" spans="1:7" s="7" customFormat="1" x14ac:dyDescent="0.2">
      <c r="A3303" s="13" t="s">
        <v>5910</v>
      </c>
      <c r="B3303" s="14" t="s">
        <v>5911</v>
      </c>
      <c r="C3303" s="15" t="s">
        <v>7494</v>
      </c>
      <c r="D3303" s="16">
        <v>201.6</v>
      </c>
      <c r="E3303" s="16">
        <v>20.74</v>
      </c>
      <c r="F3303" s="16">
        <v>222.34</v>
      </c>
      <c r="G3303" s="7">
        <f t="shared" si="51"/>
        <v>9</v>
      </c>
    </row>
    <row r="3304" spans="1:7" s="7" customFormat="1" x14ac:dyDescent="0.2">
      <c r="A3304" s="13" t="s">
        <v>5912</v>
      </c>
      <c r="B3304" s="14" t="s">
        <v>5913</v>
      </c>
      <c r="C3304" s="15" t="s">
        <v>7494</v>
      </c>
      <c r="D3304" s="16">
        <v>247.14</v>
      </c>
      <c r="E3304" s="16">
        <v>20.74</v>
      </c>
      <c r="F3304" s="16">
        <v>267.88</v>
      </c>
      <c r="G3304" s="7">
        <f t="shared" si="51"/>
        <v>9</v>
      </c>
    </row>
    <row r="3305" spans="1:7" s="7" customFormat="1" x14ac:dyDescent="0.2">
      <c r="A3305" s="13" t="s">
        <v>5914</v>
      </c>
      <c r="B3305" s="14" t="s">
        <v>5915</v>
      </c>
      <c r="C3305" s="15" t="s">
        <v>7494</v>
      </c>
      <c r="D3305" s="16">
        <v>273.27</v>
      </c>
      <c r="E3305" s="16">
        <v>20.74</v>
      </c>
      <c r="F3305" s="16">
        <v>294.01</v>
      </c>
      <c r="G3305" s="7">
        <f t="shared" si="51"/>
        <v>9</v>
      </c>
    </row>
    <row r="3306" spans="1:7" s="7" customFormat="1" x14ac:dyDescent="0.2">
      <c r="A3306" s="13" t="s">
        <v>5916</v>
      </c>
      <c r="B3306" s="14" t="s">
        <v>5917</v>
      </c>
      <c r="C3306" s="15" t="s">
        <v>7494</v>
      </c>
      <c r="D3306" s="16">
        <v>615.02</v>
      </c>
      <c r="E3306" s="16">
        <v>20.74</v>
      </c>
      <c r="F3306" s="16">
        <v>635.76</v>
      </c>
      <c r="G3306" s="7">
        <f t="shared" si="51"/>
        <v>9</v>
      </c>
    </row>
    <row r="3307" spans="1:7" s="7" customFormat="1" x14ac:dyDescent="0.2">
      <c r="A3307" s="13" t="s">
        <v>5918</v>
      </c>
      <c r="B3307" s="14" t="s">
        <v>5919</v>
      </c>
      <c r="C3307" s="15" t="s">
        <v>7494</v>
      </c>
      <c r="D3307" s="16">
        <v>572.62</v>
      </c>
      <c r="E3307" s="16">
        <v>20.74</v>
      </c>
      <c r="F3307" s="16">
        <v>593.36</v>
      </c>
      <c r="G3307" s="7">
        <f t="shared" si="51"/>
        <v>9</v>
      </c>
    </row>
    <row r="3308" spans="1:7" s="7" customFormat="1" x14ac:dyDescent="0.2">
      <c r="A3308" s="13" t="s">
        <v>8126</v>
      </c>
      <c r="B3308" s="14" t="s">
        <v>8127</v>
      </c>
      <c r="C3308" s="15" t="s">
        <v>7494</v>
      </c>
      <c r="D3308" s="16">
        <v>178.17</v>
      </c>
      <c r="E3308" s="16">
        <v>20.74</v>
      </c>
      <c r="F3308" s="16">
        <v>198.91</v>
      </c>
      <c r="G3308" s="7">
        <f t="shared" si="51"/>
        <v>9</v>
      </c>
    </row>
    <row r="3309" spans="1:7" s="7" customFormat="1" x14ac:dyDescent="0.2">
      <c r="A3309" s="13" t="s">
        <v>5920</v>
      </c>
      <c r="B3309" s="14" t="s">
        <v>5921</v>
      </c>
      <c r="C3309" s="15" t="s">
        <v>7494</v>
      </c>
      <c r="D3309" s="16">
        <v>649.20000000000005</v>
      </c>
      <c r="E3309" s="16">
        <v>20.74</v>
      </c>
      <c r="F3309" s="16">
        <v>669.94</v>
      </c>
      <c r="G3309" s="7">
        <f t="shared" si="51"/>
        <v>9</v>
      </c>
    </row>
    <row r="3310" spans="1:7" s="7" customFormat="1" x14ac:dyDescent="0.2">
      <c r="A3310" s="13" t="s">
        <v>5922</v>
      </c>
      <c r="B3310" s="14" t="s">
        <v>5923</v>
      </c>
      <c r="C3310" s="15" t="s">
        <v>7494</v>
      </c>
      <c r="D3310" s="16">
        <v>614.27</v>
      </c>
      <c r="E3310" s="16">
        <v>20.74</v>
      </c>
      <c r="F3310" s="16">
        <v>635.01</v>
      </c>
      <c r="G3310" s="7">
        <f t="shared" si="51"/>
        <v>9</v>
      </c>
    </row>
    <row r="3311" spans="1:7" s="7" customFormat="1" x14ac:dyDescent="0.2">
      <c r="A3311" s="13" t="s">
        <v>5924</v>
      </c>
      <c r="B3311" s="14" t="s">
        <v>5925</v>
      </c>
      <c r="C3311" s="15" t="s">
        <v>7494</v>
      </c>
      <c r="D3311" s="16">
        <v>1234.26</v>
      </c>
      <c r="E3311" s="16">
        <v>20.74</v>
      </c>
      <c r="F3311" s="16">
        <v>1255</v>
      </c>
      <c r="G3311" s="7">
        <f t="shared" si="51"/>
        <v>9</v>
      </c>
    </row>
    <row r="3312" spans="1:7" s="7" customFormat="1" x14ac:dyDescent="0.2">
      <c r="A3312" s="13" t="s">
        <v>5926</v>
      </c>
      <c r="B3312" s="14" t="s">
        <v>5927</v>
      </c>
      <c r="C3312" s="15" t="s">
        <v>7494</v>
      </c>
      <c r="D3312" s="16">
        <v>655.30999999999995</v>
      </c>
      <c r="E3312" s="16">
        <v>16.59</v>
      </c>
      <c r="F3312" s="16">
        <v>671.9</v>
      </c>
      <c r="G3312" s="7">
        <f t="shared" si="51"/>
        <v>9</v>
      </c>
    </row>
    <row r="3313" spans="1:7" s="7" customFormat="1" x14ac:dyDescent="0.2">
      <c r="A3313" s="13" t="s">
        <v>5928</v>
      </c>
      <c r="B3313" s="14" t="s">
        <v>5929</v>
      </c>
      <c r="C3313" s="15" t="s">
        <v>7494</v>
      </c>
      <c r="D3313" s="16">
        <v>776.29</v>
      </c>
      <c r="E3313" s="16">
        <v>20.74</v>
      </c>
      <c r="F3313" s="16">
        <v>797.03</v>
      </c>
      <c r="G3313" s="7">
        <f t="shared" si="51"/>
        <v>9</v>
      </c>
    </row>
    <row r="3314" spans="1:7" s="7" customFormat="1" x14ac:dyDescent="0.2">
      <c r="A3314" s="13" t="s">
        <v>5930</v>
      </c>
      <c r="B3314" s="14" t="s">
        <v>5931</v>
      </c>
      <c r="C3314" s="15" t="s">
        <v>7494</v>
      </c>
      <c r="D3314" s="16">
        <v>1129.42</v>
      </c>
      <c r="E3314" s="16">
        <v>20.74</v>
      </c>
      <c r="F3314" s="16">
        <v>1150.1600000000001</v>
      </c>
      <c r="G3314" s="7">
        <f t="shared" si="51"/>
        <v>9</v>
      </c>
    </row>
    <row r="3315" spans="1:7" s="7" customFormat="1" x14ac:dyDescent="0.2">
      <c r="A3315" s="13" t="s">
        <v>5932</v>
      </c>
      <c r="B3315" s="14" t="s">
        <v>5933</v>
      </c>
      <c r="C3315" s="15" t="s">
        <v>7494</v>
      </c>
      <c r="D3315" s="16">
        <v>1579.91</v>
      </c>
      <c r="E3315" s="16">
        <v>20.74</v>
      </c>
      <c r="F3315" s="16">
        <v>1600.65</v>
      </c>
      <c r="G3315" s="7">
        <f t="shared" si="51"/>
        <v>9</v>
      </c>
    </row>
    <row r="3316" spans="1:7" s="7" customFormat="1" x14ac:dyDescent="0.2">
      <c r="A3316" s="13" t="s">
        <v>5934</v>
      </c>
      <c r="B3316" s="14" t="s">
        <v>5935</v>
      </c>
      <c r="C3316" s="15" t="s">
        <v>7494</v>
      </c>
      <c r="D3316" s="16">
        <v>2856.09</v>
      </c>
      <c r="E3316" s="16">
        <v>20.74</v>
      </c>
      <c r="F3316" s="16">
        <v>2876.83</v>
      </c>
      <c r="G3316" s="7">
        <f t="shared" si="51"/>
        <v>9</v>
      </c>
    </row>
    <row r="3317" spans="1:7" s="7" customFormat="1" ht="38.25" x14ac:dyDescent="0.2">
      <c r="A3317" s="13" t="s">
        <v>5936</v>
      </c>
      <c r="B3317" s="14" t="s">
        <v>5937</v>
      </c>
      <c r="C3317" s="15" t="s">
        <v>7494</v>
      </c>
      <c r="D3317" s="16">
        <v>363.54</v>
      </c>
      <c r="E3317" s="16">
        <v>16.59</v>
      </c>
      <c r="F3317" s="16">
        <v>380.13</v>
      </c>
      <c r="G3317" s="7">
        <f t="shared" si="51"/>
        <v>9</v>
      </c>
    </row>
    <row r="3318" spans="1:7" s="7" customFormat="1" ht="38.25" x14ac:dyDescent="0.2">
      <c r="A3318" s="13" t="s">
        <v>5938</v>
      </c>
      <c r="B3318" s="14" t="s">
        <v>5939</v>
      </c>
      <c r="C3318" s="15" t="s">
        <v>7494</v>
      </c>
      <c r="D3318" s="16">
        <v>422.62</v>
      </c>
      <c r="E3318" s="16">
        <v>16.59</v>
      </c>
      <c r="F3318" s="16">
        <v>439.21</v>
      </c>
      <c r="G3318" s="7">
        <f t="shared" si="51"/>
        <v>9</v>
      </c>
    </row>
    <row r="3319" spans="1:7" s="7" customFormat="1" ht="38.25" x14ac:dyDescent="0.2">
      <c r="A3319" s="13" t="s">
        <v>5940</v>
      </c>
      <c r="B3319" s="14" t="s">
        <v>5941</v>
      </c>
      <c r="C3319" s="15" t="s">
        <v>7494</v>
      </c>
      <c r="D3319" s="16">
        <v>525.94000000000005</v>
      </c>
      <c r="E3319" s="16">
        <v>20.74</v>
      </c>
      <c r="F3319" s="16">
        <v>546.67999999999995</v>
      </c>
      <c r="G3319" s="7">
        <f t="shared" si="51"/>
        <v>9</v>
      </c>
    </row>
    <row r="3320" spans="1:7" s="7" customFormat="1" ht="38.25" x14ac:dyDescent="0.2">
      <c r="A3320" s="13" t="s">
        <v>8128</v>
      </c>
      <c r="B3320" s="14" t="s">
        <v>8129</v>
      </c>
      <c r="C3320" s="15" t="s">
        <v>7494</v>
      </c>
      <c r="D3320" s="16">
        <v>460.05</v>
      </c>
      <c r="E3320" s="16">
        <v>20.74</v>
      </c>
      <c r="F3320" s="16">
        <v>480.79</v>
      </c>
      <c r="G3320" s="7">
        <f t="shared" si="51"/>
        <v>9</v>
      </c>
    </row>
    <row r="3321" spans="1:7" s="7" customFormat="1" ht="38.25" x14ac:dyDescent="0.2">
      <c r="A3321" s="13" t="s">
        <v>5942</v>
      </c>
      <c r="B3321" s="14" t="s">
        <v>5943</v>
      </c>
      <c r="C3321" s="15" t="s">
        <v>7494</v>
      </c>
      <c r="D3321" s="16">
        <v>574.54999999999995</v>
      </c>
      <c r="E3321" s="16">
        <v>20.74</v>
      </c>
      <c r="F3321" s="16">
        <v>595.29</v>
      </c>
      <c r="G3321" s="7">
        <f t="shared" si="51"/>
        <v>9</v>
      </c>
    </row>
    <row r="3322" spans="1:7" s="7" customFormat="1" x14ac:dyDescent="0.2">
      <c r="A3322" s="13" t="s">
        <v>5944</v>
      </c>
      <c r="B3322" s="14" t="s">
        <v>5945</v>
      </c>
      <c r="C3322" s="15" t="s">
        <v>7494</v>
      </c>
      <c r="D3322" s="16">
        <v>342.84</v>
      </c>
      <c r="E3322" s="16">
        <v>20.74</v>
      </c>
      <c r="F3322" s="16">
        <v>363.58</v>
      </c>
      <c r="G3322" s="7">
        <f t="shared" si="51"/>
        <v>9</v>
      </c>
    </row>
    <row r="3323" spans="1:7" s="7" customFormat="1" x14ac:dyDescent="0.2">
      <c r="A3323" s="13" t="s">
        <v>7835</v>
      </c>
      <c r="B3323" s="14" t="s">
        <v>7836</v>
      </c>
      <c r="C3323" s="15" t="s">
        <v>7494</v>
      </c>
      <c r="D3323" s="16">
        <v>693.57</v>
      </c>
      <c r="E3323" s="16">
        <v>20.74</v>
      </c>
      <c r="F3323" s="16">
        <v>714.31</v>
      </c>
      <c r="G3323" s="7">
        <f t="shared" si="51"/>
        <v>9</v>
      </c>
    </row>
    <row r="3324" spans="1:7" s="7" customFormat="1" x14ac:dyDescent="0.2">
      <c r="A3324" s="13" t="s">
        <v>5946</v>
      </c>
      <c r="B3324" s="14" t="s">
        <v>5947</v>
      </c>
      <c r="C3324" s="15" t="s">
        <v>7494</v>
      </c>
      <c r="D3324" s="16">
        <v>724.18</v>
      </c>
      <c r="E3324" s="16">
        <v>20.74</v>
      </c>
      <c r="F3324" s="16">
        <v>744.92</v>
      </c>
      <c r="G3324" s="7">
        <f t="shared" si="51"/>
        <v>9</v>
      </c>
    </row>
    <row r="3325" spans="1:7" s="7" customFormat="1" x14ac:dyDescent="0.2">
      <c r="A3325" s="13" t="s">
        <v>5948</v>
      </c>
      <c r="B3325" s="14" t="s">
        <v>5949</v>
      </c>
      <c r="C3325" s="15" t="s">
        <v>7494</v>
      </c>
      <c r="D3325" s="16">
        <v>1070.6500000000001</v>
      </c>
      <c r="E3325" s="16">
        <v>20.74</v>
      </c>
      <c r="F3325" s="16">
        <v>1091.3900000000001</v>
      </c>
      <c r="G3325" s="7">
        <f t="shared" si="51"/>
        <v>9</v>
      </c>
    </row>
    <row r="3326" spans="1:7" s="7" customFormat="1" x14ac:dyDescent="0.2">
      <c r="A3326" s="13" t="s">
        <v>5950</v>
      </c>
      <c r="B3326" s="14" t="s">
        <v>5951</v>
      </c>
      <c r="C3326" s="15" t="s">
        <v>7494</v>
      </c>
      <c r="D3326" s="16">
        <v>1939.72</v>
      </c>
      <c r="E3326" s="16">
        <v>20.74</v>
      </c>
      <c r="F3326" s="16">
        <v>1960.46</v>
      </c>
      <c r="G3326" s="7">
        <f t="shared" si="51"/>
        <v>9</v>
      </c>
    </row>
    <row r="3327" spans="1:7" s="7" customFormat="1" x14ac:dyDescent="0.2">
      <c r="A3327" s="13" t="s">
        <v>5952</v>
      </c>
      <c r="B3327" s="14" t="s">
        <v>5953</v>
      </c>
      <c r="C3327" s="15" t="s">
        <v>7494</v>
      </c>
      <c r="D3327" s="16">
        <v>3553.02</v>
      </c>
      <c r="E3327" s="16">
        <v>20.74</v>
      </c>
      <c r="F3327" s="16">
        <v>3573.76</v>
      </c>
      <c r="G3327" s="7">
        <f t="shared" si="51"/>
        <v>9</v>
      </c>
    </row>
    <row r="3328" spans="1:7" s="7" customFormat="1" x14ac:dyDescent="0.2">
      <c r="A3328" s="13" t="s">
        <v>5954</v>
      </c>
      <c r="B3328" s="14" t="s">
        <v>7837</v>
      </c>
      <c r="C3328" s="15"/>
      <c r="D3328" s="16"/>
      <c r="E3328" s="16"/>
      <c r="F3328" s="16"/>
      <c r="G3328" s="7">
        <f t="shared" si="51"/>
        <v>5</v>
      </c>
    </row>
    <row r="3329" spans="1:7" s="7" customFormat="1" ht="25.5" x14ac:dyDescent="0.2">
      <c r="A3329" s="13" t="s">
        <v>5955</v>
      </c>
      <c r="B3329" s="14" t="s">
        <v>5956</v>
      </c>
      <c r="C3329" s="15" t="s">
        <v>7500</v>
      </c>
      <c r="D3329" s="16">
        <v>10.29</v>
      </c>
      <c r="E3329" s="16">
        <v>6.84</v>
      </c>
      <c r="F3329" s="16">
        <v>17.13</v>
      </c>
      <c r="G3329" s="7">
        <f t="shared" si="51"/>
        <v>9</v>
      </c>
    </row>
    <row r="3330" spans="1:7" s="7" customFormat="1" ht="25.5" x14ac:dyDescent="0.2">
      <c r="A3330" s="13" t="s">
        <v>5957</v>
      </c>
      <c r="B3330" s="14" t="s">
        <v>5958</v>
      </c>
      <c r="C3330" s="15" t="s">
        <v>7500</v>
      </c>
      <c r="D3330" s="16">
        <v>14.4</v>
      </c>
      <c r="E3330" s="16">
        <v>6.84</v>
      </c>
      <c r="F3330" s="16">
        <v>21.24</v>
      </c>
      <c r="G3330" s="7">
        <f t="shared" si="51"/>
        <v>9</v>
      </c>
    </row>
    <row r="3331" spans="1:7" s="7" customFormat="1" ht="25.5" x14ac:dyDescent="0.2">
      <c r="A3331" s="13" t="s">
        <v>5959</v>
      </c>
      <c r="B3331" s="14" t="s">
        <v>5960</v>
      </c>
      <c r="C3331" s="15" t="s">
        <v>7500</v>
      </c>
      <c r="D3331" s="16">
        <v>17.399999999999999</v>
      </c>
      <c r="E3331" s="16">
        <v>6.84</v>
      </c>
      <c r="F3331" s="16">
        <v>24.24</v>
      </c>
      <c r="G3331" s="7">
        <f t="shared" si="51"/>
        <v>9</v>
      </c>
    </row>
    <row r="3332" spans="1:7" s="7" customFormat="1" ht="25.5" x14ac:dyDescent="0.2">
      <c r="A3332" s="13" t="s">
        <v>5961</v>
      </c>
      <c r="B3332" s="14" t="s">
        <v>5962</v>
      </c>
      <c r="C3332" s="15" t="s">
        <v>7500</v>
      </c>
      <c r="D3332" s="16">
        <v>21.18</v>
      </c>
      <c r="E3332" s="16">
        <v>10.37</v>
      </c>
      <c r="F3332" s="16">
        <v>31.55</v>
      </c>
      <c r="G3332" s="7">
        <f t="shared" si="51"/>
        <v>9</v>
      </c>
    </row>
    <row r="3333" spans="1:7" s="7" customFormat="1" ht="25.5" x14ac:dyDescent="0.2">
      <c r="A3333" s="13" t="s">
        <v>5963</v>
      </c>
      <c r="B3333" s="14" t="s">
        <v>5964</v>
      </c>
      <c r="C3333" s="15" t="s">
        <v>7500</v>
      </c>
      <c r="D3333" s="16">
        <v>29.24</v>
      </c>
      <c r="E3333" s="16">
        <v>10.37</v>
      </c>
      <c r="F3333" s="16">
        <v>39.61</v>
      </c>
      <c r="G3333" s="7">
        <f t="shared" si="51"/>
        <v>9</v>
      </c>
    </row>
    <row r="3334" spans="1:7" s="7" customFormat="1" ht="25.5" x14ac:dyDescent="0.2">
      <c r="A3334" s="13" t="s">
        <v>5965</v>
      </c>
      <c r="B3334" s="14" t="s">
        <v>5966</v>
      </c>
      <c r="C3334" s="15" t="s">
        <v>7500</v>
      </c>
      <c r="D3334" s="16">
        <v>37.28</v>
      </c>
      <c r="E3334" s="16">
        <v>10.37</v>
      </c>
      <c r="F3334" s="16">
        <v>47.65</v>
      </c>
      <c r="G3334" s="7">
        <f t="shared" si="51"/>
        <v>9</v>
      </c>
    </row>
    <row r="3335" spans="1:7" s="7" customFormat="1" ht="25.5" x14ac:dyDescent="0.2">
      <c r="A3335" s="13" t="s">
        <v>5967</v>
      </c>
      <c r="B3335" s="14" t="s">
        <v>5968</v>
      </c>
      <c r="C3335" s="15" t="s">
        <v>7500</v>
      </c>
      <c r="D3335" s="16">
        <v>46.54</v>
      </c>
      <c r="E3335" s="16">
        <v>10.37</v>
      </c>
      <c r="F3335" s="16">
        <v>56.91</v>
      </c>
      <c r="G3335" s="7">
        <f t="shared" si="51"/>
        <v>9</v>
      </c>
    </row>
    <row r="3336" spans="1:7" s="7" customFormat="1" x14ac:dyDescent="0.2">
      <c r="A3336" s="13" t="s">
        <v>5969</v>
      </c>
      <c r="B3336" s="14" t="s">
        <v>7838</v>
      </c>
      <c r="C3336" s="15"/>
      <c r="D3336" s="16"/>
      <c r="E3336" s="16"/>
      <c r="F3336" s="16"/>
      <c r="G3336" s="7">
        <f t="shared" si="51"/>
        <v>5</v>
      </c>
    </row>
    <row r="3337" spans="1:7" s="7" customFormat="1" ht="25.5" x14ac:dyDescent="0.2">
      <c r="A3337" s="13" t="s">
        <v>5970</v>
      </c>
      <c r="B3337" s="14" t="s">
        <v>5971</v>
      </c>
      <c r="C3337" s="15" t="s">
        <v>7500</v>
      </c>
      <c r="D3337" s="16">
        <v>56.44</v>
      </c>
      <c r="E3337" s="16">
        <v>14.93</v>
      </c>
      <c r="F3337" s="16">
        <v>71.37</v>
      </c>
      <c r="G3337" s="7">
        <f t="shared" si="51"/>
        <v>9</v>
      </c>
    </row>
    <row r="3338" spans="1:7" s="7" customFormat="1" ht="25.5" x14ac:dyDescent="0.2">
      <c r="A3338" s="13" t="s">
        <v>5972</v>
      </c>
      <c r="B3338" s="14" t="s">
        <v>5973</v>
      </c>
      <c r="C3338" s="15" t="s">
        <v>7500</v>
      </c>
      <c r="D3338" s="16">
        <v>73.48</v>
      </c>
      <c r="E3338" s="16">
        <v>14.93</v>
      </c>
      <c r="F3338" s="16">
        <v>88.41</v>
      </c>
      <c r="G3338" s="7">
        <f t="shared" ref="G3338:G3401" si="52">LEN(A3338)</f>
        <v>9</v>
      </c>
    </row>
    <row r="3339" spans="1:7" s="7" customFormat="1" ht="25.5" x14ac:dyDescent="0.2">
      <c r="A3339" s="13" t="s">
        <v>5974</v>
      </c>
      <c r="B3339" s="14" t="s">
        <v>5975</v>
      </c>
      <c r="C3339" s="15" t="s">
        <v>7500</v>
      </c>
      <c r="D3339" s="16">
        <v>98.02</v>
      </c>
      <c r="E3339" s="16">
        <v>14.93</v>
      </c>
      <c r="F3339" s="16">
        <v>112.95</v>
      </c>
      <c r="G3339" s="7">
        <f t="shared" si="52"/>
        <v>9</v>
      </c>
    </row>
    <row r="3340" spans="1:7" s="7" customFormat="1" ht="25.5" x14ac:dyDescent="0.2">
      <c r="A3340" s="13" t="s">
        <v>5976</v>
      </c>
      <c r="B3340" s="14" t="s">
        <v>5977</v>
      </c>
      <c r="C3340" s="15" t="s">
        <v>7500</v>
      </c>
      <c r="D3340" s="16">
        <v>117.57</v>
      </c>
      <c r="E3340" s="16">
        <v>14.93</v>
      </c>
      <c r="F3340" s="16">
        <v>132.5</v>
      </c>
      <c r="G3340" s="7">
        <f t="shared" si="52"/>
        <v>9</v>
      </c>
    </row>
    <row r="3341" spans="1:7" s="7" customFormat="1" ht="25.5" x14ac:dyDescent="0.2">
      <c r="A3341" s="13" t="s">
        <v>5978</v>
      </c>
      <c r="B3341" s="14" t="s">
        <v>5979</v>
      </c>
      <c r="C3341" s="15" t="s">
        <v>7500</v>
      </c>
      <c r="D3341" s="16">
        <v>142.99</v>
      </c>
      <c r="E3341" s="16">
        <v>14.93</v>
      </c>
      <c r="F3341" s="16">
        <v>157.91999999999999</v>
      </c>
      <c r="G3341" s="7">
        <f t="shared" si="52"/>
        <v>9</v>
      </c>
    </row>
    <row r="3342" spans="1:7" s="7" customFormat="1" ht="25.5" x14ac:dyDescent="0.2">
      <c r="A3342" s="13" t="s">
        <v>5980</v>
      </c>
      <c r="B3342" s="14" t="s">
        <v>5981</v>
      </c>
      <c r="C3342" s="15" t="s">
        <v>7500</v>
      </c>
      <c r="D3342" s="16">
        <v>164.7</v>
      </c>
      <c r="E3342" s="16">
        <v>14.93</v>
      </c>
      <c r="F3342" s="16">
        <v>179.63</v>
      </c>
      <c r="G3342" s="7">
        <f t="shared" si="52"/>
        <v>9</v>
      </c>
    </row>
    <row r="3343" spans="1:7" s="7" customFormat="1" ht="25.5" x14ac:dyDescent="0.2">
      <c r="A3343" s="13" t="s">
        <v>5982</v>
      </c>
      <c r="B3343" s="14" t="s">
        <v>5983</v>
      </c>
      <c r="C3343" s="15" t="s">
        <v>7500</v>
      </c>
      <c r="D3343" s="16">
        <v>187.08</v>
      </c>
      <c r="E3343" s="16">
        <v>14.93</v>
      </c>
      <c r="F3343" s="16">
        <v>202.01</v>
      </c>
      <c r="G3343" s="7">
        <f t="shared" si="52"/>
        <v>9</v>
      </c>
    </row>
    <row r="3344" spans="1:7" s="7" customFormat="1" ht="25.5" x14ac:dyDescent="0.2">
      <c r="A3344" s="13" t="s">
        <v>5984</v>
      </c>
      <c r="B3344" s="14" t="s">
        <v>5985</v>
      </c>
      <c r="C3344" s="15" t="s">
        <v>7500</v>
      </c>
      <c r="D3344" s="16">
        <v>216.43</v>
      </c>
      <c r="E3344" s="16">
        <v>14.93</v>
      </c>
      <c r="F3344" s="16">
        <v>231.36</v>
      </c>
      <c r="G3344" s="7">
        <f t="shared" si="52"/>
        <v>9</v>
      </c>
    </row>
    <row r="3345" spans="1:7" s="7" customFormat="1" ht="25.5" x14ac:dyDescent="0.2">
      <c r="A3345" s="13" t="s">
        <v>5986</v>
      </c>
      <c r="B3345" s="14" t="s">
        <v>5987</v>
      </c>
      <c r="C3345" s="15" t="s">
        <v>7500</v>
      </c>
      <c r="D3345" s="16">
        <v>231.04</v>
      </c>
      <c r="E3345" s="16">
        <v>14.93</v>
      </c>
      <c r="F3345" s="16">
        <v>245.97</v>
      </c>
      <c r="G3345" s="7">
        <f t="shared" si="52"/>
        <v>9</v>
      </c>
    </row>
    <row r="3346" spans="1:7" s="7" customFormat="1" ht="25.5" x14ac:dyDescent="0.2">
      <c r="A3346" s="13" t="s">
        <v>5988</v>
      </c>
      <c r="B3346" s="14" t="s">
        <v>5989</v>
      </c>
      <c r="C3346" s="15" t="s">
        <v>7500</v>
      </c>
      <c r="D3346" s="16">
        <v>252.85</v>
      </c>
      <c r="E3346" s="16">
        <v>14.93</v>
      </c>
      <c r="F3346" s="16">
        <v>267.77999999999997</v>
      </c>
      <c r="G3346" s="7">
        <f t="shared" si="52"/>
        <v>9</v>
      </c>
    </row>
    <row r="3347" spans="1:7" s="7" customFormat="1" ht="25.5" x14ac:dyDescent="0.2">
      <c r="A3347" s="13" t="s">
        <v>5990</v>
      </c>
      <c r="B3347" s="14" t="s">
        <v>5991</v>
      </c>
      <c r="C3347" s="15" t="s">
        <v>7500</v>
      </c>
      <c r="D3347" s="16">
        <v>271.82</v>
      </c>
      <c r="E3347" s="16">
        <v>14.93</v>
      </c>
      <c r="F3347" s="16">
        <v>286.75</v>
      </c>
      <c r="G3347" s="7">
        <f t="shared" si="52"/>
        <v>9</v>
      </c>
    </row>
    <row r="3348" spans="1:7" s="7" customFormat="1" x14ac:dyDescent="0.2">
      <c r="A3348" s="13" t="s">
        <v>5992</v>
      </c>
      <c r="B3348" s="14" t="s">
        <v>7839</v>
      </c>
      <c r="C3348" s="15"/>
      <c r="D3348" s="16"/>
      <c r="E3348" s="16"/>
      <c r="F3348" s="16"/>
      <c r="G3348" s="7">
        <f t="shared" si="52"/>
        <v>5</v>
      </c>
    </row>
    <row r="3349" spans="1:7" s="7" customFormat="1" ht="25.5" x14ac:dyDescent="0.2">
      <c r="A3349" s="13" t="s">
        <v>5993</v>
      </c>
      <c r="B3349" s="14" t="s">
        <v>5994</v>
      </c>
      <c r="C3349" s="15" t="s">
        <v>7500</v>
      </c>
      <c r="D3349" s="16">
        <v>46.32</v>
      </c>
      <c r="E3349" s="16">
        <v>14.59</v>
      </c>
      <c r="F3349" s="16">
        <v>60.91</v>
      </c>
      <c r="G3349" s="7">
        <f t="shared" si="52"/>
        <v>9</v>
      </c>
    </row>
    <row r="3350" spans="1:7" s="7" customFormat="1" ht="25.5" x14ac:dyDescent="0.2">
      <c r="A3350" s="13" t="s">
        <v>5995</v>
      </c>
      <c r="B3350" s="14" t="s">
        <v>5996</v>
      </c>
      <c r="C3350" s="15" t="s">
        <v>7500</v>
      </c>
      <c r="D3350" s="16">
        <v>55.26</v>
      </c>
      <c r="E3350" s="16">
        <v>14.59</v>
      </c>
      <c r="F3350" s="16">
        <v>69.849999999999994</v>
      </c>
      <c r="G3350" s="7">
        <f t="shared" si="52"/>
        <v>9</v>
      </c>
    </row>
    <row r="3351" spans="1:7" s="7" customFormat="1" ht="25.5" x14ac:dyDescent="0.2">
      <c r="A3351" s="13" t="s">
        <v>5997</v>
      </c>
      <c r="B3351" s="14" t="s">
        <v>5998</v>
      </c>
      <c r="C3351" s="15" t="s">
        <v>7500</v>
      </c>
      <c r="D3351" s="16">
        <v>61.46</v>
      </c>
      <c r="E3351" s="16">
        <v>14.59</v>
      </c>
      <c r="F3351" s="16">
        <v>76.05</v>
      </c>
      <c r="G3351" s="7">
        <f t="shared" si="52"/>
        <v>9</v>
      </c>
    </row>
    <row r="3352" spans="1:7" s="7" customFormat="1" ht="38.25" x14ac:dyDescent="0.2">
      <c r="A3352" s="13" t="s">
        <v>5999</v>
      </c>
      <c r="B3352" s="14" t="s">
        <v>6000</v>
      </c>
      <c r="C3352" s="15" t="s">
        <v>7500</v>
      </c>
      <c r="D3352" s="16">
        <v>130.38</v>
      </c>
      <c r="E3352" s="16">
        <v>21.88</v>
      </c>
      <c r="F3352" s="16">
        <v>152.26</v>
      </c>
      <c r="G3352" s="7">
        <f t="shared" si="52"/>
        <v>9</v>
      </c>
    </row>
    <row r="3353" spans="1:7" s="7" customFormat="1" ht="25.5" x14ac:dyDescent="0.2">
      <c r="A3353" s="13" t="s">
        <v>6001</v>
      </c>
      <c r="B3353" s="14" t="s">
        <v>6002</v>
      </c>
      <c r="C3353" s="15" t="s">
        <v>7494</v>
      </c>
      <c r="D3353" s="16">
        <v>13.89</v>
      </c>
      <c r="E3353" s="16">
        <v>9.5399999999999991</v>
      </c>
      <c r="F3353" s="16">
        <v>23.43</v>
      </c>
      <c r="G3353" s="7">
        <f t="shared" si="52"/>
        <v>9</v>
      </c>
    </row>
    <row r="3354" spans="1:7" s="7" customFormat="1" ht="25.5" x14ac:dyDescent="0.2">
      <c r="A3354" s="13" t="s">
        <v>6003</v>
      </c>
      <c r="B3354" s="14" t="s">
        <v>6004</v>
      </c>
      <c r="C3354" s="15" t="s">
        <v>7494</v>
      </c>
      <c r="D3354" s="16">
        <v>20.07</v>
      </c>
      <c r="E3354" s="16">
        <v>9.5399999999999991</v>
      </c>
      <c r="F3354" s="16">
        <v>29.61</v>
      </c>
      <c r="G3354" s="7">
        <f t="shared" si="52"/>
        <v>9</v>
      </c>
    </row>
    <row r="3355" spans="1:7" s="7" customFormat="1" ht="25.5" x14ac:dyDescent="0.2">
      <c r="A3355" s="13" t="s">
        <v>6005</v>
      </c>
      <c r="B3355" s="14" t="s">
        <v>6006</v>
      </c>
      <c r="C3355" s="15" t="s">
        <v>7494</v>
      </c>
      <c r="D3355" s="16">
        <v>20.95</v>
      </c>
      <c r="E3355" s="16">
        <v>14.51</v>
      </c>
      <c r="F3355" s="16">
        <v>35.46</v>
      </c>
      <c r="G3355" s="7">
        <f t="shared" si="52"/>
        <v>9</v>
      </c>
    </row>
    <row r="3356" spans="1:7" s="7" customFormat="1" ht="25.5" x14ac:dyDescent="0.2">
      <c r="A3356" s="13" t="s">
        <v>6007</v>
      </c>
      <c r="B3356" s="14" t="s">
        <v>6008</v>
      </c>
      <c r="C3356" s="15" t="s">
        <v>7494</v>
      </c>
      <c r="D3356" s="16">
        <v>21.26</v>
      </c>
      <c r="E3356" s="16">
        <v>16.59</v>
      </c>
      <c r="F3356" s="16">
        <v>37.85</v>
      </c>
      <c r="G3356" s="7">
        <f t="shared" si="52"/>
        <v>9</v>
      </c>
    </row>
    <row r="3357" spans="1:7" s="7" customFormat="1" ht="25.5" x14ac:dyDescent="0.2">
      <c r="A3357" s="13" t="s">
        <v>6009</v>
      </c>
      <c r="B3357" s="14" t="s">
        <v>6010</v>
      </c>
      <c r="C3357" s="15" t="s">
        <v>7494</v>
      </c>
      <c r="D3357" s="16">
        <v>15.6</v>
      </c>
      <c r="E3357" s="16">
        <v>9.5399999999999991</v>
      </c>
      <c r="F3357" s="16">
        <v>25.14</v>
      </c>
      <c r="G3357" s="7">
        <f t="shared" si="52"/>
        <v>9</v>
      </c>
    </row>
    <row r="3358" spans="1:7" s="7" customFormat="1" ht="25.5" x14ac:dyDescent="0.2">
      <c r="A3358" s="13" t="s">
        <v>6011</v>
      </c>
      <c r="B3358" s="14" t="s">
        <v>6012</v>
      </c>
      <c r="C3358" s="15" t="s">
        <v>7494</v>
      </c>
      <c r="D3358" s="16">
        <v>18.829999999999998</v>
      </c>
      <c r="E3358" s="16">
        <v>9.5399999999999991</v>
      </c>
      <c r="F3358" s="16">
        <v>28.37</v>
      </c>
      <c r="G3358" s="7">
        <f t="shared" si="52"/>
        <v>9</v>
      </c>
    </row>
    <row r="3359" spans="1:7" s="7" customFormat="1" ht="25.5" x14ac:dyDescent="0.2">
      <c r="A3359" s="13" t="s">
        <v>6013</v>
      </c>
      <c r="B3359" s="14" t="s">
        <v>6014</v>
      </c>
      <c r="C3359" s="15" t="s">
        <v>7494</v>
      </c>
      <c r="D3359" s="16">
        <v>23.54</v>
      </c>
      <c r="E3359" s="16">
        <v>14.51</v>
      </c>
      <c r="F3359" s="16">
        <v>38.049999999999997</v>
      </c>
      <c r="G3359" s="7">
        <f t="shared" si="52"/>
        <v>9</v>
      </c>
    </row>
    <row r="3360" spans="1:7" s="7" customFormat="1" ht="25.5" x14ac:dyDescent="0.2">
      <c r="A3360" s="13" t="s">
        <v>6015</v>
      </c>
      <c r="B3360" s="14" t="s">
        <v>6016</v>
      </c>
      <c r="C3360" s="15" t="s">
        <v>7494</v>
      </c>
      <c r="D3360" s="16">
        <v>56.61</v>
      </c>
      <c r="E3360" s="16">
        <v>16.59</v>
      </c>
      <c r="F3360" s="16">
        <v>73.2</v>
      </c>
      <c r="G3360" s="7">
        <f t="shared" si="52"/>
        <v>9</v>
      </c>
    </row>
    <row r="3361" spans="1:7" s="7" customFormat="1" ht="25.5" x14ac:dyDescent="0.2">
      <c r="A3361" s="13" t="s">
        <v>6017</v>
      </c>
      <c r="B3361" s="14" t="s">
        <v>6018</v>
      </c>
      <c r="C3361" s="15" t="s">
        <v>7494</v>
      </c>
      <c r="D3361" s="16">
        <v>17.170000000000002</v>
      </c>
      <c r="E3361" s="16">
        <v>9.5399999999999991</v>
      </c>
      <c r="F3361" s="16">
        <v>26.71</v>
      </c>
      <c r="G3361" s="7">
        <f t="shared" si="52"/>
        <v>9</v>
      </c>
    </row>
    <row r="3362" spans="1:7" s="7" customFormat="1" ht="25.5" x14ac:dyDescent="0.2">
      <c r="A3362" s="13" t="s">
        <v>6019</v>
      </c>
      <c r="B3362" s="14" t="s">
        <v>6020</v>
      </c>
      <c r="C3362" s="15" t="s">
        <v>7494</v>
      </c>
      <c r="D3362" s="16">
        <v>20.46</v>
      </c>
      <c r="E3362" s="16">
        <v>9.5399999999999991</v>
      </c>
      <c r="F3362" s="16">
        <v>30</v>
      </c>
      <c r="G3362" s="7">
        <f t="shared" si="52"/>
        <v>9</v>
      </c>
    </row>
    <row r="3363" spans="1:7" s="7" customFormat="1" ht="25.5" x14ac:dyDescent="0.2">
      <c r="A3363" s="13" t="s">
        <v>6021</v>
      </c>
      <c r="B3363" s="14" t="s">
        <v>6022</v>
      </c>
      <c r="C3363" s="15" t="s">
        <v>7494</v>
      </c>
      <c r="D3363" s="16">
        <v>25.44</v>
      </c>
      <c r="E3363" s="16">
        <v>14.51</v>
      </c>
      <c r="F3363" s="16">
        <v>39.950000000000003</v>
      </c>
      <c r="G3363" s="7">
        <f t="shared" si="52"/>
        <v>9</v>
      </c>
    </row>
    <row r="3364" spans="1:7" s="7" customFormat="1" ht="25.5" x14ac:dyDescent="0.2">
      <c r="A3364" s="13" t="s">
        <v>6023</v>
      </c>
      <c r="B3364" s="14" t="s">
        <v>6024</v>
      </c>
      <c r="C3364" s="15" t="s">
        <v>7494</v>
      </c>
      <c r="D3364" s="16">
        <v>39.630000000000003</v>
      </c>
      <c r="E3364" s="16">
        <v>16.59</v>
      </c>
      <c r="F3364" s="16">
        <v>56.22</v>
      </c>
      <c r="G3364" s="7">
        <f t="shared" si="52"/>
        <v>9</v>
      </c>
    </row>
    <row r="3365" spans="1:7" s="7" customFormat="1" ht="25.5" x14ac:dyDescent="0.2">
      <c r="A3365" s="13" t="s">
        <v>6025</v>
      </c>
      <c r="B3365" s="14" t="s">
        <v>6026</v>
      </c>
      <c r="C3365" s="15" t="s">
        <v>7494</v>
      </c>
      <c r="D3365" s="16">
        <v>12.26</v>
      </c>
      <c r="E3365" s="16">
        <v>9.5399999999999991</v>
      </c>
      <c r="F3365" s="16">
        <v>21.8</v>
      </c>
      <c r="G3365" s="7">
        <f t="shared" si="52"/>
        <v>9</v>
      </c>
    </row>
    <row r="3366" spans="1:7" s="7" customFormat="1" ht="25.5" x14ac:dyDescent="0.2">
      <c r="A3366" s="13" t="s">
        <v>6027</v>
      </c>
      <c r="B3366" s="14" t="s">
        <v>6028</v>
      </c>
      <c r="C3366" s="15" t="s">
        <v>7494</v>
      </c>
      <c r="D3366" s="16">
        <v>19.739999999999998</v>
      </c>
      <c r="E3366" s="16">
        <v>14.51</v>
      </c>
      <c r="F3366" s="16">
        <v>34.25</v>
      </c>
      <c r="G3366" s="7">
        <f t="shared" si="52"/>
        <v>9</v>
      </c>
    </row>
    <row r="3367" spans="1:7" s="7" customFormat="1" ht="25.5" x14ac:dyDescent="0.2">
      <c r="A3367" s="13" t="s">
        <v>6029</v>
      </c>
      <c r="B3367" s="14" t="s">
        <v>6030</v>
      </c>
      <c r="C3367" s="15" t="s">
        <v>7494</v>
      </c>
      <c r="D3367" s="16">
        <v>32.75</v>
      </c>
      <c r="E3367" s="16">
        <v>16.59</v>
      </c>
      <c r="F3367" s="16">
        <v>49.34</v>
      </c>
      <c r="G3367" s="7">
        <f t="shared" si="52"/>
        <v>9</v>
      </c>
    </row>
    <row r="3368" spans="1:7" s="7" customFormat="1" ht="25.5" x14ac:dyDescent="0.2">
      <c r="A3368" s="13" t="s">
        <v>6031</v>
      </c>
      <c r="B3368" s="14" t="s">
        <v>6032</v>
      </c>
      <c r="C3368" s="15" t="s">
        <v>7494</v>
      </c>
      <c r="D3368" s="16">
        <v>42.78</v>
      </c>
      <c r="E3368" s="16">
        <v>9.5399999999999991</v>
      </c>
      <c r="F3368" s="16">
        <v>52.32</v>
      </c>
      <c r="G3368" s="7">
        <f t="shared" si="52"/>
        <v>9</v>
      </c>
    </row>
    <row r="3369" spans="1:7" s="7" customFormat="1" ht="25.5" x14ac:dyDescent="0.2">
      <c r="A3369" s="13" t="s">
        <v>6033</v>
      </c>
      <c r="B3369" s="14" t="s">
        <v>6034</v>
      </c>
      <c r="C3369" s="15" t="s">
        <v>7494</v>
      </c>
      <c r="D3369" s="16">
        <v>54.9</v>
      </c>
      <c r="E3369" s="16">
        <v>14.51</v>
      </c>
      <c r="F3369" s="16">
        <v>69.41</v>
      </c>
      <c r="G3369" s="7">
        <f t="shared" si="52"/>
        <v>9</v>
      </c>
    </row>
    <row r="3370" spans="1:7" s="7" customFormat="1" ht="25.5" x14ac:dyDescent="0.2">
      <c r="A3370" s="13" t="s">
        <v>6035</v>
      </c>
      <c r="B3370" s="14" t="s">
        <v>6036</v>
      </c>
      <c r="C3370" s="15" t="s">
        <v>7494</v>
      </c>
      <c r="D3370" s="16">
        <v>94.86</v>
      </c>
      <c r="E3370" s="16">
        <v>16.59</v>
      </c>
      <c r="F3370" s="16">
        <v>111.45</v>
      </c>
      <c r="G3370" s="7">
        <f t="shared" si="52"/>
        <v>9</v>
      </c>
    </row>
    <row r="3371" spans="1:7" s="7" customFormat="1" ht="25.5" x14ac:dyDescent="0.2">
      <c r="A3371" s="13" t="s">
        <v>6037</v>
      </c>
      <c r="B3371" s="14" t="s">
        <v>6038</v>
      </c>
      <c r="C3371" s="15" t="s">
        <v>7494</v>
      </c>
      <c r="D3371" s="16">
        <v>77.05</v>
      </c>
      <c r="E3371" s="16">
        <v>16.59</v>
      </c>
      <c r="F3371" s="16">
        <v>93.64</v>
      </c>
      <c r="G3371" s="7">
        <f t="shared" si="52"/>
        <v>9</v>
      </c>
    </row>
    <row r="3372" spans="1:7" s="7" customFormat="1" ht="25.5" x14ac:dyDescent="0.2">
      <c r="A3372" s="13" t="s">
        <v>6039</v>
      </c>
      <c r="B3372" s="14" t="s">
        <v>7441</v>
      </c>
      <c r="C3372" s="15" t="s">
        <v>7494</v>
      </c>
      <c r="D3372" s="16">
        <v>255.06</v>
      </c>
      <c r="E3372" s="16">
        <v>14.51</v>
      </c>
      <c r="F3372" s="16">
        <v>269.57</v>
      </c>
      <c r="G3372" s="7">
        <f t="shared" si="52"/>
        <v>9</v>
      </c>
    </row>
    <row r="3373" spans="1:7" s="7" customFormat="1" ht="25.5" x14ac:dyDescent="0.2">
      <c r="A3373" s="13" t="s">
        <v>6040</v>
      </c>
      <c r="B3373" s="14" t="s">
        <v>6041</v>
      </c>
      <c r="C3373" s="15" t="s">
        <v>7494</v>
      </c>
      <c r="D3373" s="16">
        <v>37.96</v>
      </c>
      <c r="E3373" s="16">
        <v>9.5399999999999991</v>
      </c>
      <c r="F3373" s="16">
        <v>47.5</v>
      </c>
      <c r="G3373" s="7">
        <f t="shared" si="52"/>
        <v>9</v>
      </c>
    </row>
    <row r="3374" spans="1:7" s="7" customFormat="1" ht="25.5" x14ac:dyDescent="0.2">
      <c r="A3374" s="13" t="s">
        <v>6042</v>
      </c>
      <c r="B3374" s="14" t="s">
        <v>6043</v>
      </c>
      <c r="C3374" s="15" t="s">
        <v>7494</v>
      </c>
      <c r="D3374" s="16">
        <v>41.21</v>
      </c>
      <c r="E3374" s="16">
        <v>14.51</v>
      </c>
      <c r="F3374" s="16">
        <v>55.72</v>
      </c>
      <c r="G3374" s="7">
        <f t="shared" si="52"/>
        <v>9</v>
      </c>
    </row>
    <row r="3375" spans="1:7" s="7" customFormat="1" ht="25.5" x14ac:dyDescent="0.2">
      <c r="A3375" s="13" t="s">
        <v>6044</v>
      </c>
      <c r="B3375" s="14" t="s">
        <v>6045</v>
      </c>
      <c r="C3375" s="15" t="s">
        <v>7494</v>
      </c>
      <c r="D3375" s="16">
        <v>78.75</v>
      </c>
      <c r="E3375" s="16">
        <v>16.59</v>
      </c>
      <c r="F3375" s="16">
        <v>95.34</v>
      </c>
      <c r="G3375" s="7">
        <f t="shared" si="52"/>
        <v>9</v>
      </c>
    </row>
    <row r="3376" spans="1:7" s="7" customFormat="1" ht="25.5" x14ac:dyDescent="0.2">
      <c r="A3376" s="13" t="s">
        <v>6046</v>
      </c>
      <c r="B3376" s="14" t="s">
        <v>6047</v>
      </c>
      <c r="C3376" s="15" t="s">
        <v>7494</v>
      </c>
      <c r="D3376" s="16">
        <v>35.01</v>
      </c>
      <c r="E3376" s="16">
        <v>14.51</v>
      </c>
      <c r="F3376" s="16">
        <v>49.52</v>
      </c>
      <c r="G3376" s="7">
        <f t="shared" si="52"/>
        <v>9</v>
      </c>
    </row>
    <row r="3377" spans="1:7" s="7" customFormat="1" ht="25.5" x14ac:dyDescent="0.2">
      <c r="A3377" s="13" t="s">
        <v>6048</v>
      </c>
      <c r="B3377" s="14" t="s">
        <v>6049</v>
      </c>
      <c r="C3377" s="15" t="s">
        <v>7494</v>
      </c>
      <c r="D3377" s="16">
        <v>67.260000000000005</v>
      </c>
      <c r="E3377" s="16">
        <v>16.59</v>
      </c>
      <c r="F3377" s="16">
        <v>83.85</v>
      </c>
      <c r="G3377" s="7">
        <f t="shared" si="52"/>
        <v>9</v>
      </c>
    </row>
    <row r="3378" spans="1:7" s="7" customFormat="1" ht="25.5" x14ac:dyDescent="0.2">
      <c r="A3378" s="13" t="s">
        <v>6050</v>
      </c>
      <c r="B3378" s="14" t="s">
        <v>6051</v>
      </c>
      <c r="C3378" s="15" t="s">
        <v>7494</v>
      </c>
      <c r="D3378" s="16">
        <v>66.69</v>
      </c>
      <c r="E3378" s="16">
        <v>16.59</v>
      </c>
      <c r="F3378" s="16">
        <v>83.28</v>
      </c>
      <c r="G3378" s="7">
        <f t="shared" si="52"/>
        <v>9</v>
      </c>
    </row>
    <row r="3379" spans="1:7" s="7" customFormat="1" ht="25.5" x14ac:dyDescent="0.2">
      <c r="A3379" s="13" t="s">
        <v>6052</v>
      </c>
      <c r="B3379" s="14" t="s">
        <v>6053</v>
      </c>
      <c r="C3379" s="15" t="s">
        <v>7494</v>
      </c>
      <c r="D3379" s="16">
        <v>72.88</v>
      </c>
      <c r="E3379" s="16">
        <v>16.59</v>
      </c>
      <c r="F3379" s="16">
        <v>89.47</v>
      </c>
      <c r="G3379" s="7">
        <f t="shared" si="52"/>
        <v>9</v>
      </c>
    </row>
    <row r="3380" spans="1:7" s="7" customFormat="1" ht="25.5" x14ac:dyDescent="0.2">
      <c r="A3380" s="13" t="s">
        <v>6054</v>
      </c>
      <c r="B3380" s="14" t="s">
        <v>7442</v>
      </c>
      <c r="C3380" s="15" t="s">
        <v>7494</v>
      </c>
      <c r="D3380" s="16">
        <v>137.27000000000001</v>
      </c>
      <c r="E3380" s="16">
        <v>14.51</v>
      </c>
      <c r="F3380" s="16">
        <v>151.78</v>
      </c>
      <c r="G3380" s="7">
        <f t="shared" si="52"/>
        <v>9</v>
      </c>
    </row>
    <row r="3381" spans="1:7" s="7" customFormat="1" ht="25.5" x14ac:dyDescent="0.2">
      <c r="A3381" s="13" t="s">
        <v>6055</v>
      </c>
      <c r="B3381" s="14" t="s">
        <v>7443</v>
      </c>
      <c r="C3381" s="15" t="s">
        <v>7494</v>
      </c>
      <c r="D3381" s="16">
        <v>83.59</v>
      </c>
      <c r="E3381" s="16">
        <v>16.59</v>
      </c>
      <c r="F3381" s="16">
        <v>100.18</v>
      </c>
      <c r="G3381" s="7">
        <f t="shared" si="52"/>
        <v>9</v>
      </c>
    </row>
    <row r="3382" spans="1:7" s="7" customFormat="1" ht="25.5" x14ac:dyDescent="0.2">
      <c r="A3382" s="13" t="s">
        <v>6056</v>
      </c>
      <c r="B3382" s="14" t="s">
        <v>7444</v>
      </c>
      <c r="C3382" s="15" t="s">
        <v>7494</v>
      </c>
      <c r="D3382" s="16">
        <v>69.45</v>
      </c>
      <c r="E3382" s="16">
        <v>9.5399999999999991</v>
      </c>
      <c r="F3382" s="16">
        <v>78.989999999999995</v>
      </c>
      <c r="G3382" s="7">
        <f t="shared" si="52"/>
        <v>9</v>
      </c>
    </row>
    <row r="3383" spans="1:7" s="7" customFormat="1" ht="25.5" x14ac:dyDescent="0.2">
      <c r="A3383" s="13" t="s">
        <v>6057</v>
      </c>
      <c r="B3383" s="14" t="s">
        <v>7445</v>
      </c>
      <c r="C3383" s="15" t="s">
        <v>7494</v>
      </c>
      <c r="D3383" s="16">
        <v>12.97</v>
      </c>
      <c r="E3383" s="16">
        <v>9.5399999999999991</v>
      </c>
      <c r="F3383" s="16">
        <v>22.51</v>
      </c>
      <c r="G3383" s="7">
        <f t="shared" si="52"/>
        <v>9</v>
      </c>
    </row>
    <row r="3384" spans="1:7" s="7" customFormat="1" ht="25.5" x14ac:dyDescent="0.2">
      <c r="A3384" s="13" t="s">
        <v>6058</v>
      </c>
      <c r="B3384" s="14" t="s">
        <v>7446</v>
      </c>
      <c r="C3384" s="15" t="s">
        <v>7494</v>
      </c>
      <c r="D3384" s="16">
        <v>34.51</v>
      </c>
      <c r="E3384" s="16">
        <v>9.5399999999999991</v>
      </c>
      <c r="F3384" s="16">
        <v>44.05</v>
      </c>
      <c r="G3384" s="7">
        <f t="shared" si="52"/>
        <v>9</v>
      </c>
    </row>
    <row r="3385" spans="1:7" s="7" customFormat="1" ht="25.5" x14ac:dyDescent="0.2">
      <c r="A3385" s="13" t="s">
        <v>6059</v>
      </c>
      <c r="B3385" s="14" t="s">
        <v>6060</v>
      </c>
      <c r="C3385" s="15" t="s">
        <v>7494</v>
      </c>
      <c r="D3385" s="16">
        <v>39.299999999999997</v>
      </c>
      <c r="E3385" s="16">
        <v>14.51</v>
      </c>
      <c r="F3385" s="16">
        <v>53.81</v>
      </c>
      <c r="G3385" s="7">
        <f t="shared" si="52"/>
        <v>9</v>
      </c>
    </row>
    <row r="3386" spans="1:7" s="7" customFormat="1" x14ac:dyDescent="0.2">
      <c r="A3386" s="13" t="s">
        <v>6061</v>
      </c>
      <c r="B3386" s="14" t="s">
        <v>7447</v>
      </c>
      <c r="C3386" s="15" t="s">
        <v>7503</v>
      </c>
      <c r="D3386" s="16">
        <v>90.24</v>
      </c>
      <c r="E3386" s="16">
        <v>4.1500000000000004</v>
      </c>
      <c r="F3386" s="16">
        <v>94.39</v>
      </c>
      <c r="G3386" s="7">
        <f t="shared" si="52"/>
        <v>9</v>
      </c>
    </row>
    <row r="3387" spans="1:7" s="7" customFormat="1" ht="25.5" x14ac:dyDescent="0.2">
      <c r="A3387" s="13" t="s">
        <v>6062</v>
      </c>
      <c r="B3387" s="14" t="s">
        <v>7840</v>
      </c>
      <c r="C3387" s="15"/>
      <c r="D3387" s="16"/>
      <c r="E3387" s="16"/>
      <c r="F3387" s="16"/>
      <c r="G3387" s="7">
        <f t="shared" si="52"/>
        <v>2</v>
      </c>
    </row>
    <row r="3388" spans="1:7" s="7" customFormat="1" x14ac:dyDescent="0.2">
      <c r="A3388" s="13" t="s">
        <v>6063</v>
      </c>
      <c r="B3388" s="14" t="s">
        <v>7841</v>
      </c>
      <c r="C3388" s="15"/>
      <c r="D3388" s="16"/>
      <c r="E3388" s="16"/>
      <c r="F3388" s="16"/>
      <c r="G3388" s="7">
        <f t="shared" si="52"/>
        <v>5</v>
      </c>
    </row>
    <row r="3389" spans="1:7" s="7" customFormat="1" x14ac:dyDescent="0.2">
      <c r="A3389" s="13" t="s">
        <v>6064</v>
      </c>
      <c r="B3389" s="14" t="s">
        <v>6065</v>
      </c>
      <c r="C3389" s="15" t="s">
        <v>7494</v>
      </c>
      <c r="D3389" s="16">
        <v>35.36</v>
      </c>
      <c r="E3389" s="16">
        <v>18.66</v>
      </c>
      <c r="F3389" s="16">
        <v>54.02</v>
      </c>
      <c r="G3389" s="7">
        <f t="shared" si="52"/>
        <v>9</v>
      </c>
    </row>
    <row r="3390" spans="1:7" s="7" customFormat="1" x14ac:dyDescent="0.2">
      <c r="A3390" s="13" t="s">
        <v>6066</v>
      </c>
      <c r="B3390" s="14" t="s">
        <v>6067</v>
      </c>
      <c r="C3390" s="15" t="s">
        <v>7494</v>
      </c>
      <c r="D3390" s="16">
        <v>45.68</v>
      </c>
      <c r="E3390" s="16">
        <v>24.88</v>
      </c>
      <c r="F3390" s="16">
        <v>70.56</v>
      </c>
      <c r="G3390" s="7">
        <f t="shared" si="52"/>
        <v>9</v>
      </c>
    </row>
    <row r="3391" spans="1:7" s="7" customFormat="1" x14ac:dyDescent="0.2">
      <c r="A3391" s="13" t="s">
        <v>6068</v>
      </c>
      <c r="B3391" s="14" t="s">
        <v>6069</v>
      </c>
      <c r="C3391" s="15" t="s">
        <v>7494</v>
      </c>
      <c r="D3391" s="16">
        <v>56.13</v>
      </c>
      <c r="E3391" s="16">
        <v>31.1</v>
      </c>
      <c r="F3391" s="16">
        <v>87.23</v>
      </c>
      <c r="G3391" s="7">
        <f t="shared" si="52"/>
        <v>9</v>
      </c>
    </row>
    <row r="3392" spans="1:7" s="7" customFormat="1" x14ac:dyDescent="0.2">
      <c r="A3392" s="13" t="s">
        <v>6070</v>
      </c>
      <c r="B3392" s="14" t="s">
        <v>6071</v>
      </c>
      <c r="C3392" s="15" t="s">
        <v>7494</v>
      </c>
      <c r="D3392" s="16">
        <v>80.61</v>
      </c>
      <c r="E3392" s="16">
        <v>37.32</v>
      </c>
      <c r="F3392" s="16">
        <v>117.93</v>
      </c>
      <c r="G3392" s="7">
        <f t="shared" si="52"/>
        <v>9</v>
      </c>
    </row>
    <row r="3393" spans="1:7" s="7" customFormat="1" x14ac:dyDescent="0.2">
      <c r="A3393" s="13" t="s">
        <v>6072</v>
      </c>
      <c r="B3393" s="14" t="s">
        <v>6073</v>
      </c>
      <c r="C3393" s="15" t="s">
        <v>7494</v>
      </c>
      <c r="D3393" s="16">
        <v>94.37</v>
      </c>
      <c r="E3393" s="16">
        <v>41.47</v>
      </c>
      <c r="F3393" s="16">
        <v>135.84</v>
      </c>
      <c r="G3393" s="7">
        <f t="shared" si="52"/>
        <v>9</v>
      </c>
    </row>
    <row r="3394" spans="1:7" s="7" customFormat="1" x14ac:dyDescent="0.2">
      <c r="A3394" s="13" t="s">
        <v>6074</v>
      </c>
      <c r="B3394" s="14" t="s">
        <v>6075</v>
      </c>
      <c r="C3394" s="15" t="s">
        <v>7494</v>
      </c>
      <c r="D3394" s="16">
        <v>139.99</v>
      </c>
      <c r="E3394" s="16">
        <v>51.84</v>
      </c>
      <c r="F3394" s="16">
        <v>191.83</v>
      </c>
      <c r="G3394" s="7">
        <f t="shared" si="52"/>
        <v>9</v>
      </c>
    </row>
    <row r="3395" spans="1:7" s="7" customFormat="1" x14ac:dyDescent="0.2">
      <c r="A3395" s="13" t="s">
        <v>6076</v>
      </c>
      <c r="B3395" s="14" t="s">
        <v>6077</v>
      </c>
      <c r="C3395" s="15" t="s">
        <v>7494</v>
      </c>
      <c r="D3395" s="16">
        <v>328.01</v>
      </c>
      <c r="E3395" s="16">
        <v>62.21</v>
      </c>
      <c r="F3395" s="16">
        <v>390.22</v>
      </c>
      <c r="G3395" s="7">
        <f t="shared" si="52"/>
        <v>9</v>
      </c>
    </row>
    <row r="3396" spans="1:7" s="7" customFormat="1" x14ac:dyDescent="0.2">
      <c r="A3396" s="13" t="s">
        <v>6078</v>
      </c>
      <c r="B3396" s="14" t="s">
        <v>6079</v>
      </c>
      <c r="C3396" s="15" t="s">
        <v>7494</v>
      </c>
      <c r="D3396" s="16">
        <v>503.78</v>
      </c>
      <c r="E3396" s="16">
        <v>82.94</v>
      </c>
      <c r="F3396" s="16">
        <v>586.72</v>
      </c>
      <c r="G3396" s="7">
        <f t="shared" si="52"/>
        <v>9</v>
      </c>
    </row>
    <row r="3397" spans="1:7" s="7" customFormat="1" x14ac:dyDescent="0.2">
      <c r="A3397" s="13" t="s">
        <v>6080</v>
      </c>
      <c r="B3397" s="14" t="s">
        <v>6081</v>
      </c>
      <c r="C3397" s="15" t="s">
        <v>7494</v>
      </c>
      <c r="D3397" s="16">
        <v>850.77</v>
      </c>
      <c r="E3397" s="16">
        <v>124.41</v>
      </c>
      <c r="F3397" s="16">
        <v>975.18</v>
      </c>
      <c r="G3397" s="7">
        <f t="shared" si="52"/>
        <v>9</v>
      </c>
    </row>
    <row r="3398" spans="1:7" s="7" customFormat="1" x14ac:dyDescent="0.2">
      <c r="A3398" s="13" t="s">
        <v>6082</v>
      </c>
      <c r="B3398" s="14" t="s">
        <v>6083</v>
      </c>
      <c r="C3398" s="15" t="s">
        <v>7494</v>
      </c>
      <c r="D3398" s="16">
        <v>62.59</v>
      </c>
      <c r="E3398" s="16">
        <v>24.88</v>
      </c>
      <c r="F3398" s="16">
        <v>87.47</v>
      </c>
      <c r="G3398" s="7">
        <f t="shared" si="52"/>
        <v>9</v>
      </c>
    </row>
    <row r="3399" spans="1:7" s="7" customFormat="1" ht="25.5" x14ac:dyDescent="0.2">
      <c r="A3399" s="13" t="s">
        <v>6084</v>
      </c>
      <c r="B3399" s="14" t="s">
        <v>7448</v>
      </c>
      <c r="C3399" s="15" t="s">
        <v>7494</v>
      </c>
      <c r="D3399" s="16">
        <v>23.2</v>
      </c>
      <c r="E3399" s="16">
        <v>18.66</v>
      </c>
      <c r="F3399" s="16">
        <v>41.86</v>
      </c>
      <c r="G3399" s="7">
        <f t="shared" si="52"/>
        <v>9</v>
      </c>
    </row>
    <row r="3400" spans="1:7" s="7" customFormat="1" ht="25.5" x14ac:dyDescent="0.2">
      <c r="A3400" s="13" t="s">
        <v>6085</v>
      </c>
      <c r="B3400" s="14" t="s">
        <v>7449</v>
      </c>
      <c r="C3400" s="15" t="s">
        <v>7494</v>
      </c>
      <c r="D3400" s="16">
        <v>53.82</v>
      </c>
      <c r="E3400" s="16">
        <v>18.66</v>
      </c>
      <c r="F3400" s="16">
        <v>72.48</v>
      </c>
      <c r="G3400" s="7">
        <f t="shared" si="52"/>
        <v>9</v>
      </c>
    </row>
    <row r="3401" spans="1:7" s="7" customFormat="1" ht="25.5" x14ac:dyDescent="0.2">
      <c r="A3401" s="13" t="s">
        <v>6086</v>
      </c>
      <c r="B3401" s="14" t="s">
        <v>7450</v>
      </c>
      <c r="C3401" s="15" t="s">
        <v>7494</v>
      </c>
      <c r="D3401" s="16">
        <v>57.95</v>
      </c>
      <c r="E3401" s="16">
        <v>18.66</v>
      </c>
      <c r="F3401" s="16">
        <v>76.61</v>
      </c>
      <c r="G3401" s="7">
        <f t="shared" si="52"/>
        <v>9</v>
      </c>
    </row>
    <row r="3402" spans="1:7" s="7" customFormat="1" ht="25.5" x14ac:dyDescent="0.2">
      <c r="A3402" s="13" t="s">
        <v>7842</v>
      </c>
      <c r="B3402" s="14" t="s">
        <v>7843</v>
      </c>
      <c r="C3402" s="15" t="s">
        <v>7494</v>
      </c>
      <c r="D3402" s="16">
        <v>93.64</v>
      </c>
      <c r="E3402" s="16">
        <v>20.74</v>
      </c>
      <c r="F3402" s="16">
        <v>114.38</v>
      </c>
      <c r="G3402" s="7">
        <f t="shared" ref="G3402:G3465" si="53">LEN(A3402)</f>
        <v>9</v>
      </c>
    </row>
    <row r="3403" spans="1:7" s="7" customFormat="1" ht="25.5" x14ac:dyDescent="0.2">
      <c r="A3403" s="13" t="s">
        <v>6087</v>
      </c>
      <c r="B3403" s="14" t="s">
        <v>7451</v>
      </c>
      <c r="C3403" s="15" t="s">
        <v>7494</v>
      </c>
      <c r="D3403" s="16">
        <v>194.9</v>
      </c>
      <c r="E3403" s="16">
        <v>18.66</v>
      </c>
      <c r="F3403" s="16">
        <v>213.56</v>
      </c>
      <c r="G3403" s="7">
        <f t="shared" si="53"/>
        <v>9</v>
      </c>
    </row>
    <row r="3404" spans="1:7" s="7" customFormat="1" ht="25.5" x14ac:dyDescent="0.2">
      <c r="A3404" s="13" t="s">
        <v>6088</v>
      </c>
      <c r="B3404" s="14" t="s">
        <v>7452</v>
      </c>
      <c r="C3404" s="15" t="s">
        <v>7494</v>
      </c>
      <c r="D3404" s="16">
        <v>1130.46</v>
      </c>
      <c r="E3404" s="16">
        <v>41.47</v>
      </c>
      <c r="F3404" s="16">
        <v>1171.93</v>
      </c>
      <c r="G3404" s="7">
        <f t="shared" si="53"/>
        <v>9</v>
      </c>
    </row>
    <row r="3405" spans="1:7" s="7" customFormat="1" x14ac:dyDescent="0.2">
      <c r="A3405" s="13" t="s">
        <v>6089</v>
      </c>
      <c r="B3405" s="14" t="s">
        <v>7844</v>
      </c>
      <c r="C3405" s="15"/>
      <c r="D3405" s="16"/>
      <c r="E3405" s="16"/>
      <c r="F3405" s="16"/>
      <c r="G3405" s="7">
        <f t="shared" si="53"/>
        <v>5</v>
      </c>
    </row>
    <row r="3406" spans="1:7" s="7" customFormat="1" ht="25.5" x14ac:dyDescent="0.2">
      <c r="A3406" s="13" t="s">
        <v>6090</v>
      </c>
      <c r="B3406" s="14" t="s">
        <v>6091</v>
      </c>
      <c r="C3406" s="15" t="s">
        <v>7494</v>
      </c>
      <c r="D3406" s="16">
        <v>91.04</v>
      </c>
      <c r="E3406" s="16">
        <v>18.66</v>
      </c>
      <c r="F3406" s="16">
        <v>109.7</v>
      </c>
      <c r="G3406" s="7">
        <f t="shared" si="53"/>
        <v>9</v>
      </c>
    </row>
    <row r="3407" spans="1:7" s="7" customFormat="1" ht="25.5" x14ac:dyDescent="0.2">
      <c r="A3407" s="13" t="s">
        <v>6092</v>
      </c>
      <c r="B3407" s="14" t="s">
        <v>6093</v>
      </c>
      <c r="C3407" s="15" t="s">
        <v>7494</v>
      </c>
      <c r="D3407" s="16">
        <v>93.62</v>
      </c>
      <c r="E3407" s="16">
        <v>18.66</v>
      </c>
      <c r="F3407" s="16">
        <v>112.28</v>
      </c>
      <c r="G3407" s="7">
        <f t="shared" si="53"/>
        <v>9</v>
      </c>
    </row>
    <row r="3408" spans="1:7" s="7" customFormat="1" ht="25.5" x14ac:dyDescent="0.2">
      <c r="A3408" s="13" t="s">
        <v>6094</v>
      </c>
      <c r="B3408" s="14" t="s">
        <v>6095</v>
      </c>
      <c r="C3408" s="15" t="s">
        <v>7494</v>
      </c>
      <c r="D3408" s="16">
        <v>107.63</v>
      </c>
      <c r="E3408" s="16">
        <v>18.66</v>
      </c>
      <c r="F3408" s="16">
        <v>126.29</v>
      </c>
      <c r="G3408" s="7">
        <f t="shared" si="53"/>
        <v>9</v>
      </c>
    </row>
    <row r="3409" spans="1:7" s="7" customFormat="1" ht="25.5" x14ac:dyDescent="0.2">
      <c r="A3409" s="13" t="s">
        <v>6096</v>
      </c>
      <c r="B3409" s="14" t="s">
        <v>6097</v>
      </c>
      <c r="C3409" s="15" t="s">
        <v>7494</v>
      </c>
      <c r="D3409" s="16">
        <v>137.94999999999999</v>
      </c>
      <c r="E3409" s="16">
        <v>18.66</v>
      </c>
      <c r="F3409" s="16">
        <v>156.61000000000001</v>
      </c>
      <c r="G3409" s="7">
        <f t="shared" si="53"/>
        <v>9</v>
      </c>
    </row>
    <row r="3410" spans="1:7" s="7" customFormat="1" ht="25.5" x14ac:dyDescent="0.2">
      <c r="A3410" s="13" t="s">
        <v>6098</v>
      </c>
      <c r="B3410" s="14" t="s">
        <v>6099</v>
      </c>
      <c r="C3410" s="15" t="s">
        <v>7494</v>
      </c>
      <c r="D3410" s="16">
        <v>130.47</v>
      </c>
      <c r="E3410" s="16">
        <v>18.66</v>
      </c>
      <c r="F3410" s="16">
        <v>149.13</v>
      </c>
      <c r="G3410" s="7">
        <f t="shared" si="53"/>
        <v>9</v>
      </c>
    </row>
    <row r="3411" spans="1:7" s="7" customFormat="1" ht="25.5" x14ac:dyDescent="0.2">
      <c r="A3411" s="13" t="s">
        <v>6100</v>
      </c>
      <c r="B3411" s="14" t="s">
        <v>6101</v>
      </c>
      <c r="C3411" s="15" t="s">
        <v>7494</v>
      </c>
      <c r="D3411" s="16">
        <v>83.93</v>
      </c>
      <c r="E3411" s="16">
        <v>18.66</v>
      </c>
      <c r="F3411" s="16">
        <v>102.59</v>
      </c>
      <c r="G3411" s="7">
        <f t="shared" si="53"/>
        <v>9</v>
      </c>
    </row>
    <row r="3412" spans="1:7" s="7" customFormat="1" ht="25.5" x14ac:dyDescent="0.2">
      <c r="A3412" s="13" t="s">
        <v>6102</v>
      </c>
      <c r="B3412" s="14" t="s">
        <v>6103</v>
      </c>
      <c r="C3412" s="15" t="s">
        <v>7494</v>
      </c>
      <c r="D3412" s="16">
        <v>80.61</v>
      </c>
      <c r="E3412" s="16">
        <v>18.66</v>
      </c>
      <c r="F3412" s="16">
        <v>99.27</v>
      </c>
      <c r="G3412" s="7">
        <f t="shared" si="53"/>
        <v>9</v>
      </c>
    </row>
    <row r="3413" spans="1:7" s="7" customFormat="1" ht="25.5" x14ac:dyDescent="0.2">
      <c r="A3413" s="13" t="s">
        <v>6104</v>
      </c>
      <c r="B3413" s="14" t="s">
        <v>6105</v>
      </c>
      <c r="C3413" s="15" t="s">
        <v>7494</v>
      </c>
      <c r="D3413" s="16">
        <v>69.8</v>
      </c>
      <c r="E3413" s="16">
        <v>18.66</v>
      </c>
      <c r="F3413" s="16">
        <v>88.46</v>
      </c>
      <c r="G3413" s="7">
        <f t="shared" si="53"/>
        <v>9</v>
      </c>
    </row>
    <row r="3414" spans="1:7" s="7" customFormat="1" ht="25.5" x14ac:dyDescent="0.2">
      <c r="A3414" s="13" t="s">
        <v>6106</v>
      </c>
      <c r="B3414" s="14" t="s">
        <v>6107</v>
      </c>
      <c r="C3414" s="15" t="s">
        <v>7494</v>
      </c>
      <c r="D3414" s="16">
        <v>64.5</v>
      </c>
      <c r="E3414" s="16">
        <v>18.66</v>
      </c>
      <c r="F3414" s="16">
        <v>83.16</v>
      </c>
      <c r="G3414" s="7">
        <f t="shared" si="53"/>
        <v>9</v>
      </c>
    </row>
    <row r="3415" spans="1:7" s="7" customFormat="1" x14ac:dyDescent="0.2">
      <c r="A3415" s="13" t="s">
        <v>6108</v>
      </c>
      <c r="B3415" s="14" t="s">
        <v>7845</v>
      </c>
      <c r="C3415" s="15"/>
      <c r="D3415" s="16"/>
      <c r="E3415" s="16"/>
      <c r="F3415" s="16"/>
      <c r="G3415" s="7">
        <f t="shared" si="53"/>
        <v>5</v>
      </c>
    </row>
    <row r="3416" spans="1:7" s="7" customFormat="1" ht="25.5" x14ac:dyDescent="0.2">
      <c r="A3416" s="13" t="s">
        <v>6109</v>
      </c>
      <c r="B3416" s="14" t="s">
        <v>6110</v>
      </c>
      <c r="C3416" s="15" t="s">
        <v>7494</v>
      </c>
      <c r="D3416" s="16">
        <v>336.78</v>
      </c>
      <c r="E3416" s="16">
        <v>62.21</v>
      </c>
      <c r="F3416" s="16">
        <v>398.99</v>
      </c>
      <c r="G3416" s="7">
        <f t="shared" si="53"/>
        <v>9</v>
      </c>
    </row>
    <row r="3417" spans="1:7" s="7" customFormat="1" x14ac:dyDescent="0.2">
      <c r="A3417" s="13" t="s">
        <v>6111</v>
      </c>
      <c r="B3417" s="14" t="s">
        <v>6112</v>
      </c>
      <c r="C3417" s="15" t="s">
        <v>7494</v>
      </c>
      <c r="D3417" s="16">
        <v>269.75</v>
      </c>
      <c r="E3417" s="16">
        <v>62.21</v>
      </c>
      <c r="F3417" s="16">
        <v>331.96</v>
      </c>
      <c r="G3417" s="7">
        <f t="shared" si="53"/>
        <v>9</v>
      </c>
    </row>
    <row r="3418" spans="1:7" s="7" customFormat="1" x14ac:dyDescent="0.2">
      <c r="A3418" s="13" t="s">
        <v>6113</v>
      </c>
      <c r="B3418" s="14" t="s">
        <v>6114</v>
      </c>
      <c r="C3418" s="15" t="s">
        <v>7494</v>
      </c>
      <c r="D3418" s="16">
        <v>270.41000000000003</v>
      </c>
      <c r="E3418" s="16">
        <v>62.21</v>
      </c>
      <c r="F3418" s="16">
        <v>332.62</v>
      </c>
      <c r="G3418" s="7">
        <f t="shared" si="53"/>
        <v>9</v>
      </c>
    </row>
    <row r="3419" spans="1:7" s="7" customFormat="1" x14ac:dyDescent="0.2">
      <c r="A3419" s="13" t="s">
        <v>6115</v>
      </c>
      <c r="B3419" s="14" t="s">
        <v>6116</v>
      </c>
      <c r="C3419" s="15" t="s">
        <v>7494</v>
      </c>
      <c r="D3419" s="16">
        <v>374.22</v>
      </c>
      <c r="E3419" s="16">
        <v>62.21</v>
      </c>
      <c r="F3419" s="16">
        <v>436.43</v>
      </c>
      <c r="G3419" s="7">
        <f t="shared" si="53"/>
        <v>9</v>
      </c>
    </row>
    <row r="3420" spans="1:7" s="7" customFormat="1" ht="25.5" x14ac:dyDescent="0.2">
      <c r="A3420" s="13" t="s">
        <v>6117</v>
      </c>
      <c r="B3420" s="14" t="s">
        <v>6118</v>
      </c>
      <c r="C3420" s="15" t="s">
        <v>7494</v>
      </c>
      <c r="D3420" s="16">
        <v>817.66</v>
      </c>
      <c r="E3420" s="16">
        <v>62.21</v>
      </c>
      <c r="F3420" s="16">
        <v>879.87</v>
      </c>
      <c r="G3420" s="7">
        <f t="shared" si="53"/>
        <v>9</v>
      </c>
    </row>
    <row r="3421" spans="1:7" s="7" customFormat="1" x14ac:dyDescent="0.2">
      <c r="A3421" s="13" t="s">
        <v>6119</v>
      </c>
      <c r="B3421" s="14" t="s">
        <v>6120</v>
      </c>
      <c r="C3421" s="15" t="s">
        <v>7494</v>
      </c>
      <c r="D3421" s="16">
        <v>433.94</v>
      </c>
      <c r="E3421" s="16">
        <v>24.88</v>
      </c>
      <c r="F3421" s="16">
        <v>458.82</v>
      </c>
      <c r="G3421" s="7">
        <f t="shared" si="53"/>
        <v>9</v>
      </c>
    </row>
    <row r="3422" spans="1:7" s="7" customFormat="1" x14ac:dyDescent="0.2">
      <c r="A3422" s="13" t="s">
        <v>6121</v>
      </c>
      <c r="B3422" s="14" t="s">
        <v>6122</v>
      </c>
      <c r="C3422" s="15" t="s">
        <v>7494</v>
      </c>
      <c r="D3422" s="16">
        <v>309.35000000000002</v>
      </c>
      <c r="E3422" s="16">
        <v>24.88</v>
      </c>
      <c r="F3422" s="16">
        <v>334.23</v>
      </c>
      <c r="G3422" s="7">
        <f t="shared" si="53"/>
        <v>9</v>
      </c>
    </row>
    <row r="3423" spans="1:7" s="7" customFormat="1" x14ac:dyDescent="0.2">
      <c r="A3423" s="13" t="s">
        <v>6123</v>
      </c>
      <c r="B3423" s="14" t="s">
        <v>6124</v>
      </c>
      <c r="C3423" s="15" t="s">
        <v>7494</v>
      </c>
      <c r="D3423" s="16">
        <v>784.45</v>
      </c>
      <c r="E3423" s="16">
        <v>62.21</v>
      </c>
      <c r="F3423" s="16">
        <v>846.66</v>
      </c>
      <c r="G3423" s="7">
        <f t="shared" si="53"/>
        <v>9</v>
      </c>
    </row>
    <row r="3424" spans="1:7" s="7" customFormat="1" ht="25.5" x14ac:dyDescent="0.2">
      <c r="A3424" s="13" t="s">
        <v>6125</v>
      </c>
      <c r="B3424" s="14" t="s">
        <v>6126</v>
      </c>
      <c r="C3424" s="15" t="s">
        <v>7494</v>
      </c>
      <c r="D3424" s="16">
        <v>429</v>
      </c>
      <c r="E3424" s="16">
        <v>18.66</v>
      </c>
      <c r="F3424" s="16">
        <v>447.66</v>
      </c>
      <c r="G3424" s="7">
        <f t="shared" si="53"/>
        <v>9</v>
      </c>
    </row>
    <row r="3425" spans="1:7" s="7" customFormat="1" ht="25.5" x14ac:dyDescent="0.2">
      <c r="A3425" s="13" t="s">
        <v>6127</v>
      </c>
      <c r="B3425" s="14" t="s">
        <v>6128</v>
      </c>
      <c r="C3425" s="15" t="s">
        <v>7494</v>
      </c>
      <c r="D3425" s="16">
        <v>324.04000000000002</v>
      </c>
      <c r="E3425" s="16">
        <v>62.21</v>
      </c>
      <c r="F3425" s="16">
        <v>386.25</v>
      </c>
      <c r="G3425" s="7">
        <f t="shared" si="53"/>
        <v>9</v>
      </c>
    </row>
    <row r="3426" spans="1:7" s="7" customFormat="1" x14ac:dyDescent="0.2">
      <c r="A3426" s="13" t="s">
        <v>6129</v>
      </c>
      <c r="B3426" s="14" t="s">
        <v>7846</v>
      </c>
      <c r="C3426" s="15"/>
      <c r="D3426" s="16"/>
      <c r="E3426" s="16"/>
      <c r="F3426" s="16"/>
      <c r="G3426" s="7">
        <f t="shared" si="53"/>
        <v>5</v>
      </c>
    </row>
    <row r="3427" spans="1:7" s="7" customFormat="1" x14ac:dyDescent="0.2">
      <c r="A3427" s="13" t="s">
        <v>6130</v>
      </c>
      <c r="B3427" s="14" t="s">
        <v>6131</v>
      </c>
      <c r="C3427" s="15" t="s">
        <v>7494</v>
      </c>
      <c r="D3427" s="16">
        <v>94.27</v>
      </c>
      <c r="E3427" s="16">
        <v>18.66</v>
      </c>
      <c r="F3427" s="16">
        <v>112.93</v>
      </c>
      <c r="G3427" s="7">
        <f t="shared" si="53"/>
        <v>9</v>
      </c>
    </row>
    <row r="3428" spans="1:7" s="7" customFormat="1" x14ac:dyDescent="0.2">
      <c r="A3428" s="13" t="s">
        <v>6132</v>
      </c>
      <c r="B3428" s="14" t="s">
        <v>6133</v>
      </c>
      <c r="C3428" s="15" t="s">
        <v>7494</v>
      </c>
      <c r="D3428" s="16">
        <v>113.93</v>
      </c>
      <c r="E3428" s="16">
        <v>18.66</v>
      </c>
      <c r="F3428" s="16">
        <v>132.59</v>
      </c>
      <c r="G3428" s="7">
        <f t="shared" si="53"/>
        <v>9</v>
      </c>
    </row>
    <row r="3429" spans="1:7" s="7" customFormat="1" x14ac:dyDescent="0.2">
      <c r="A3429" s="13" t="s">
        <v>6134</v>
      </c>
      <c r="B3429" s="14" t="s">
        <v>6135</v>
      </c>
      <c r="C3429" s="15" t="s">
        <v>7494</v>
      </c>
      <c r="D3429" s="16">
        <v>162.33000000000001</v>
      </c>
      <c r="E3429" s="16">
        <v>18.66</v>
      </c>
      <c r="F3429" s="16">
        <v>180.99</v>
      </c>
      <c r="G3429" s="7">
        <f t="shared" si="53"/>
        <v>9</v>
      </c>
    </row>
    <row r="3430" spans="1:7" s="7" customFormat="1" x14ac:dyDescent="0.2">
      <c r="A3430" s="13" t="s">
        <v>6136</v>
      </c>
      <c r="B3430" s="14" t="s">
        <v>6137</v>
      </c>
      <c r="C3430" s="15" t="s">
        <v>7494</v>
      </c>
      <c r="D3430" s="16">
        <v>189.96</v>
      </c>
      <c r="E3430" s="16">
        <v>18.66</v>
      </c>
      <c r="F3430" s="16">
        <v>208.62</v>
      </c>
      <c r="G3430" s="7">
        <f t="shared" si="53"/>
        <v>9</v>
      </c>
    </row>
    <row r="3431" spans="1:7" s="7" customFormat="1" x14ac:dyDescent="0.2">
      <c r="A3431" s="13" t="s">
        <v>6138</v>
      </c>
      <c r="B3431" s="14" t="s">
        <v>6139</v>
      </c>
      <c r="C3431" s="15" t="s">
        <v>7494</v>
      </c>
      <c r="D3431" s="16">
        <v>258.42</v>
      </c>
      <c r="E3431" s="16">
        <v>18.66</v>
      </c>
      <c r="F3431" s="16">
        <v>277.08</v>
      </c>
      <c r="G3431" s="7">
        <f t="shared" si="53"/>
        <v>9</v>
      </c>
    </row>
    <row r="3432" spans="1:7" s="7" customFormat="1" x14ac:dyDescent="0.2">
      <c r="A3432" s="13" t="s">
        <v>6140</v>
      </c>
      <c r="B3432" s="14" t="s">
        <v>6141</v>
      </c>
      <c r="C3432" s="15" t="s">
        <v>7494</v>
      </c>
      <c r="D3432" s="16">
        <v>442.73</v>
      </c>
      <c r="E3432" s="16">
        <v>18.66</v>
      </c>
      <c r="F3432" s="16">
        <v>461.39</v>
      </c>
      <c r="G3432" s="7">
        <f t="shared" si="53"/>
        <v>9</v>
      </c>
    </row>
    <row r="3433" spans="1:7" s="7" customFormat="1" x14ac:dyDescent="0.2">
      <c r="A3433" s="13" t="s">
        <v>6142</v>
      </c>
      <c r="B3433" s="14" t="s">
        <v>6143</v>
      </c>
      <c r="C3433" s="15" t="s">
        <v>7494</v>
      </c>
      <c r="D3433" s="16">
        <v>535.85</v>
      </c>
      <c r="E3433" s="16">
        <v>18.66</v>
      </c>
      <c r="F3433" s="16">
        <v>554.51</v>
      </c>
      <c r="G3433" s="7">
        <f t="shared" si="53"/>
        <v>9</v>
      </c>
    </row>
    <row r="3434" spans="1:7" s="7" customFormat="1" x14ac:dyDescent="0.2">
      <c r="A3434" s="13" t="s">
        <v>6144</v>
      </c>
      <c r="B3434" s="14" t="s">
        <v>6145</v>
      </c>
      <c r="C3434" s="15" t="s">
        <v>7494</v>
      </c>
      <c r="D3434" s="16">
        <v>926.53</v>
      </c>
      <c r="E3434" s="16">
        <v>24.88</v>
      </c>
      <c r="F3434" s="16">
        <v>951.41</v>
      </c>
      <c r="G3434" s="7">
        <f t="shared" si="53"/>
        <v>9</v>
      </c>
    </row>
    <row r="3435" spans="1:7" s="7" customFormat="1" x14ac:dyDescent="0.2">
      <c r="A3435" s="13" t="s">
        <v>6146</v>
      </c>
      <c r="B3435" s="14" t="s">
        <v>6147</v>
      </c>
      <c r="C3435" s="15" t="s">
        <v>7494</v>
      </c>
      <c r="D3435" s="16">
        <v>77.680000000000007</v>
      </c>
      <c r="E3435" s="16">
        <v>18.66</v>
      </c>
      <c r="F3435" s="16">
        <v>96.34</v>
      </c>
      <c r="G3435" s="7">
        <f t="shared" si="53"/>
        <v>9</v>
      </c>
    </row>
    <row r="3436" spans="1:7" s="7" customFormat="1" x14ac:dyDescent="0.2">
      <c r="A3436" s="13" t="s">
        <v>6148</v>
      </c>
      <c r="B3436" s="14" t="s">
        <v>6149</v>
      </c>
      <c r="C3436" s="15" t="s">
        <v>7494</v>
      </c>
      <c r="D3436" s="16">
        <v>107.26</v>
      </c>
      <c r="E3436" s="16">
        <v>18.66</v>
      </c>
      <c r="F3436" s="16">
        <v>125.92</v>
      </c>
      <c r="G3436" s="7">
        <f t="shared" si="53"/>
        <v>9</v>
      </c>
    </row>
    <row r="3437" spans="1:7" s="7" customFormat="1" x14ac:dyDescent="0.2">
      <c r="A3437" s="13" t="s">
        <v>6150</v>
      </c>
      <c r="B3437" s="14" t="s">
        <v>6151</v>
      </c>
      <c r="C3437" s="15" t="s">
        <v>7494</v>
      </c>
      <c r="D3437" s="16">
        <v>134.34</v>
      </c>
      <c r="E3437" s="16">
        <v>18.66</v>
      </c>
      <c r="F3437" s="16">
        <v>153</v>
      </c>
      <c r="G3437" s="7">
        <f t="shared" si="53"/>
        <v>9</v>
      </c>
    </row>
    <row r="3438" spans="1:7" s="7" customFormat="1" x14ac:dyDescent="0.2">
      <c r="A3438" s="13" t="s">
        <v>6152</v>
      </c>
      <c r="B3438" s="14" t="s">
        <v>6153</v>
      </c>
      <c r="C3438" s="15" t="s">
        <v>7494</v>
      </c>
      <c r="D3438" s="16">
        <v>189.59</v>
      </c>
      <c r="E3438" s="16">
        <v>18.66</v>
      </c>
      <c r="F3438" s="16">
        <v>208.25</v>
      </c>
      <c r="G3438" s="7">
        <f t="shared" si="53"/>
        <v>9</v>
      </c>
    </row>
    <row r="3439" spans="1:7" s="7" customFormat="1" x14ac:dyDescent="0.2">
      <c r="A3439" s="13" t="s">
        <v>6154</v>
      </c>
      <c r="B3439" s="14" t="s">
        <v>6155</v>
      </c>
      <c r="C3439" s="15" t="s">
        <v>7494</v>
      </c>
      <c r="D3439" s="16">
        <v>312.95</v>
      </c>
      <c r="E3439" s="16">
        <v>18.66</v>
      </c>
      <c r="F3439" s="16">
        <v>331.61</v>
      </c>
      <c r="G3439" s="7">
        <f t="shared" si="53"/>
        <v>9</v>
      </c>
    </row>
    <row r="3440" spans="1:7" s="7" customFormat="1" x14ac:dyDescent="0.2">
      <c r="A3440" s="13" t="s">
        <v>6156</v>
      </c>
      <c r="B3440" s="14" t="s">
        <v>6157</v>
      </c>
      <c r="C3440" s="15" t="s">
        <v>7494</v>
      </c>
      <c r="D3440" s="16">
        <v>463.58</v>
      </c>
      <c r="E3440" s="16">
        <v>18.66</v>
      </c>
      <c r="F3440" s="16">
        <v>482.24</v>
      </c>
      <c r="G3440" s="7">
        <f t="shared" si="53"/>
        <v>9</v>
      </c>
    </row>
    <row r="3441" spans="1:7" s="7" customFormat="1" x14ac:dyDescent="0.2">
      <c r="A3441" s="13" t="s">
        <v>6158</v>
      </c>
      <c r="B3441" s="14" t="s">
        <v>6159</v>
      </c>
      <c r="C3441" s="15" t="s">
        <v>7494</v>
      </c>
      <c r="D3441" s="16">
        <v>798.4</v>
      </c>
      <c r="E3441" s="16">
        <v>24.88</v>
      </c>
      <c r="F3441" s="16">
        <v>823.28</v>
      </c>
      <c r="G3441" s="7">
        <f t="shared" si="53"/>
        <v>9</v>
      </c>
    </row>
    <row r="3442" spans="1:7" s="7" customFormat="1" x14ac:dyDescent="0.2">
      <c r="A3442" s="13" t="s">
        <v>6160</v>
      </c>
      <c r="B3442" s="14" t="s">
        <v>6161</v>
      </c>
      <c r="C3442" s="15" t="s">
        <v>7494</v>
      </c>
      <c r="D3442" s="16">
        <v>74.400000000000006</v>
      </c>
      <c r="E3442" s="16">
        <v>18.66</v>
      </c>
      <c r="F3442" s="16">
        <v>93.06</v>
      </c>
      <c r="G3442" s="7">
        <f t="shared" si="53"/>
        <v>9</v>
      </c>
    </row>
    <row r="3443" spans="1:7" s="7" customFormat="1" x14ac:dyDescent="0.2">
      <c r="A3443" s="13" t="s">
        <v>6162</v>
      </c>
      <c r="B3443" s="14" t="s">
        <v>6163</v>
      </c>
      <c r="C3443" s="15" t="s">
        <v>7494</v>
      </c>
      <c r="D3443" s="16">
        <v>104.46</v>
      </c>
      <c r="E3443" s="16">
        <v>18.66</v>
      </c>
      <c r="F3443" s="16">
        <v>123.12</v>
      </c>
      <c r="G3443" s="7">
        <f t="shared" si="53"/>
        <v>9</v>
      </c>
    </row>
    <row r="3444" spans="1:7" s="7" customFormat="1" x14ac:dyDescent="0.2">
      <c r="A3444" s="13" t="s">
        <v>6164</v>
      </c>
      <c r="B3444" s="14" t="s">
        <v>6165</v>
      </c>
      <c r="C3444" s="15" t="s">
        <v>7494</v>
      </c>
      <c r="D3444" s="16">
        <v>128.77000000000001</v>
      </c>
      <c r="E3444" s="16">
        <v>18.66</v>
      </c>
      <c r="F3444" s="16">
        <v>147.43</v>
      </c>
      <c r="G3444" s="7">
        <f t="shared" si="53"/>
        <v>9</v>
      </c>
    </row>
    <row r="3445" spans="1:7" s="7" customFormat="1" x14ac:dyDescent="0.2">
      <c r="A3445" s="13" t="s">
        <v>6166</v>
      </c>
      <c r="B3445" s="14" t="s">
        <v>6167</v>
      </c>
      <c r="C3445" s="15" t="s">
        <v>7494</v>
      </c>
      <c r="D3445" s="16">
        <v>174.7</v>
      </c>
      <c r="E3445" s="16">
        <v>18.66</v>
      </c>
      <c r="F3445" s="16">
        <v>193.36</v>
      </c>
      <c r="G3445" s="7">
        <f t="shared" si="53"/>
        <v>9</v>
      </c>
    </row>
    <row r="3446" spans="1:7" s="7" customFormat="1" x14ac:dyDescent="0.2">
      <c r="A3446" s="13" t="s">
        <v>6168</v>
      </c>
      <c r="B3446" s="14" t="s">
        <v>6169</v>
      </c>
      <c r="C3446" s="15" t="s">
        <v>7494</v>
      </c>
      <c r="D3446" s="16">
        <v>281.23</v>
      </c>
      <c r="E3446" s="16">
        <v>18.66</v>
      </c>
      <c r="F3446" s="16">
        <v>299.89</v>
      </c>
      <c r="G3446" s="7">
        <f t="shared" si="53"/>
        <v>9</v>
      </c>
    </row>
    <row r="3447" spans="1:7" s="7" customFormat="1" ht="25.5" x14ac:dyDescent="0.2">
      <c r="A3447" s="13" t="s">
        <v>6170</v>
      </c>
      <c r="B3447" s="14" t="s">
        <v>7847</v>
      </c>
      <c r="C3447" s="15" t="s">
        <v>7494</v>
      </c>
      <c r="D3447" s="16">
        <v>5823.3</v>
      </c>
      <c r="E3447" s="16">
        <v>31.1</v>
      </c>
      <c r="F3447" s="16">
        <v>5854.4</v>
      </c>
      <c r="G3447" s="7">
        <f t="shared" si="53"/>
        <v>9</v>
      </c>
    </row>
    <row r="3448" spans="1:7" s="7" customFormat="1" ht="25.5" x14ac:dyDescent="0.2">
      <c r="A3448" s="13" t="s">
        <v>6171</v>
      </c>
      <c r="B3448" s="14" t="s">
        <v>7848</v>
      </c>
      <c r="C3448" s="15" t="s">
        <v>7494</v>
      </c>
      <c r="D3448" s="16">
        <v>159.93</v>
      </c>
      <c r="E3448" s="16">
        <v>18.66</v>
      </c>
      <c r="F3448" s="16">
        <v>178.59</v>
      </c>
      <c r="G3448" s="7">
        <f t="shared" si="53"/>
        <v>9</v>
      </c>
    </row>
    <row r="3449" spans="1:7" s="7" customFormat="1" ht="25.5" x14ac:dyDescent="0.2">
      <c r="A3449" s="13" t="s">
        <v>6172</v>
      </c>
      <c r="B3449" s="14" t="s">
        <v>6173</v>
      </c>
      <c r="C3449" s="15" t="s">
        <v>7494</v>
      </c>
      <c r="D3449" s="16">
        <v>429.42</v>
      </c>
      <c r="E3449" s="16">
        <v>18.66</v>
      </c>
      <c r="F3449" s="16">
        <v>448.08</v>
      </c>
      <c r="G3449" s="7">
        <f t="shared" si="53"/>
        <v>9</v>
      </c>
    </row>
    <row r="3450" spans="1:7" s="7" customFormat="1" x14ac:dyDescent="0.2">
      <c r="A3450" s="13" t="s">
        <v>6174</v>
      </c>
      <c r="B3450" s="14" t="s">
        <v>6175</v>
      </c>
      <c r="C3450" s="15" t="s">
        <v>7494</v>
      </c>
      <c r="D3450" s="16">
        <v>418.29</v>
      </c>
      <c r="E3450" s="16">
        <v>18.66</v>
      </c>
      <c r="F3450" s="16">
        <v>436.95</v>
      </c>
      <c r="G3450" s="7">
        <f t="shared" si="53"/>
        <v>9</v>
      </c>
    </row>
    <row r="3451" spans="1:7" s="7" customFormat="1" x14ac:dyDescent="0.2">
      <c r="A3451" s="13" t="s">
        <v>6176</v>
      </c>
      <c r="B3451" s="14" t="s">
        <v>6177</v>
      </c>
      <c r="C3451" s="15" t="s">
        <v>7494</v>
      </c>
      <c r="D3451" s="16">
        <v>818.07</v>
      </c>
      <c r="E3451" s="16">
        <v>24.88</v>
      </c>
      <c r="F3451" s="16">
        <v>842.95</v>
      </c>
      <c r="G3451" s="7">
        <f t="shared" si="53"/>
        <v>9</v>
      </c>
    </row>
    <row r="3452" spans="1:7" s="7" customFormat="1" x14ac:dyDescent="0.2">
      <c r="A3452" s="13" t="s">
        <v>6178</v>
      </c>
      <c r="B3452" s="14" t="s">
        <v>6179</v>
      </c>
      <c r="C3452" s="15" t="s">
        <v>7494</v>
      </c>
      <c r="D3452" s="16">
        <v>333.91</v>
      </c>
      <c r="E3452" s="16">
        <v>18.66</v>
      </c>
      <c r="F3452" s="16">
        <v>352.57</v>
      </c>
      <c r="G3452" s="7">
        <f t="shared" si="53"/>
        <v>9</v>
      </c>
    </row>
    <row r="3453" spans="1:7" s="7" customFormat="1" ht="25.5" x14ac:dyDescent="0.2">
      <c r="A3453" s="13" t="s">
        <v>6180</v>
      </c>
      <c r="B3453" s="14" t="s">
        <v>6181</v>
      </c>
      <c r="C3453" s="15" t="s">
        <v>7494</v>
      </c>
      <c r="D3453" s="16">
        <v>125.92</v>
      </c>
      <c r="E3453" s="16">
        <v>10.37</v>
      </c>
      <c r="F3453" s="16">
        <v>136.29</v>
      </c>
      <c r="G3453" s="7">
        <f t="shared" si="53"/>
        <v>9</v>
      </c>
    </row>
    <row r="3454" spans="1:7" s="7" customFormat="1" ht="25.5" x14ac:dyDescent="0.2">
      <c r="A3454" s="13" t="s">
        <v>6182</v>
      </c>
      <c r="B3454" s="14" t="s">
        <v>6183</v>
      </c>
      <c r="C3454" s="15" t="s">
        <v>7494</v>
      </c>
      <c r="D3454" s="16">
        <v>4972.21</v>
      </c>
      <c r="E3454" s="16">
        <v>24.88</v>
      </c>
      <c r="F3454" s="16">
        <v>4997.09</v>
      </c>
      <c r="G3454" s="7">
        <f t="shared" si="53"/>
        <v>9</v>
      </c>
    </row>
    <row r="3455" spans="1:7" s="7" customFormat="1" ht="25.5" x14ac:dyDescent="0.2">
      <c r="A3455" s="13" t="s">
        <v>6184</v>
      </c>
      <c r="B3455" s="14" t="s">
        <v>6185</v>
      </c>
      <c r="C3455" s="15" t="s">
        <v>7494</v>
      </c>
      <c r="D3455" s="16">
        <v>1924.55</v>
      </c>
      <c r="E3455" s="16">
        <v>24.88</v>
      </c>
      <c r="F3455" s="16">
        <v>1949.43</v>
      </c>
      <c r="G3455" s="7">
        <f t="shared" si="53"/>
        <v>9</v>
      </c>
    </row>
    <row r="3456" spans="1:7" s="7" customFormat="1" ht="25.5" x14ac:dyDescent="0.2">
      <c r="A3456" s="13" t="s">
        <v>6186</v>
      </c>
      <c r="B3456" s="14" t="s">
        <v>6187</v>
      </c>
      <c r="C3456" s="15" t="s">
        <v>7494</v>
      </c>
      <c r="D3456" s="16">
        <v>355.32</v>
      </c>
      <c r="E3456" s="16">
        <v>18.66</v>
      </c>
      <c r="F3456" s="16">
        <v>373.98</v>
      </c>
      <c r="G3456" s="7">
        <f t="shared" si="53"/>
        <v>9</v>
      </c>
    </row>
    <row r="3457" spans="1:7" s="7" customFormat="1" ht="25.5" x14ac:dyDescent="0.2">
      <c r="A3457" s="13" t="s">
        <v>6189</v>
      </c>
      <c r="B3457" s="14" t="s">
        <v>6190</v>
      </c>
      <c r="C3457" s="15" t="s">
        <v>7494</v>
      </c>
      <c r="D3457" s="16">
        <v>179.75</v>
      </c>
      <c r="E3457" s="16">
        <v>18.66</v>
      </c>
      <c r="F3457" s="16">
        <v>198.41</v>
      </c>
      <c r="G3457" s="7">
        <f t="shared" si="53"/>
        <v>9</v>
      </c>
    </row>
    <row r="3458" spans="1:7" s="7" customFormat="1" ht="25.5" x14ac:dyDescent="0.2">
      <c r="A3458" s="13" t="s">
        <v>6191</v>
      </c>
      <c r="B3458" s="14" t="s">
        <v>6192</v>
      </c>
      <c r="C3458" s="15" t="s">
        <v>7494</v>
      </c>
      <c r="D3458" s="16">
        <v>236.84</v>
      </c>
      <c r="E3458" s="16">
        <v>18.66</v>
      </c>
      <c r="F3458" s="16">
        <v>255.5</v>
      </c>
      <c r="G3458" s="7">
        <f t="shared" si="53"/>
        <v>9</v>
      </c>
    </row>
    <row r="3459" spans="1:7" s="7" customFormat="1" ht="25.5" x14ac:dyDescent="0.2">
      <c r="A3459" s="13" t="s">
        <v>6193</v>
      </c>
      <c r="B3459" s="14" t="s">
        <v>6194</v>
      </c>
      <c r="C3459" s="15" t="s">
        <v>7494</v>
      </c>
      <c r="D3459" s="16">
        <v>478.23</v>
      </c>
      <c r="E3459" s="16">
        <v>18.66</v>
      </c>
      <c r="F3459" s="16">
        <v>496.89</v>
      </c>
      <c r="G3459" s="7">
        <f t="shared" si="53"/>
        <v>9</v>
      </c>
    </row>
    <row r="3460" spans="1:7" s="7" customFormat="1" ht="25.5" x14ac:dyDescent="0.2">
      <c r="A3460" s="13" t="s">
        <v>6195</v>
      </c>
      <c r="B3460" s="14" t="s">
        <v>6196</v>
      </c>
      <c r="C3460" s="15" t="s">
        <v>7494</v>
      </c>
      <c r="D3460" s="16">
        <v>606.95000000000005</v>
      </c>
      <c r="E3460" s="16">
        <v>18.66</v>
      </c>
      <c r="F3460" s="16">
        <v>625.61</v>
      </c>
      <c r="G3460" s="7">
        <f t="shared" si="53"/>
        <v>9</v>
      </c>
    </row>
    <row r="3461" spans="1:7" s="7" customFormat="1" ht="25.5" x14ac:dyDescent="0.2">
      <c r="A3461" s="13" t="s">
        <v>6197</v>
      </c>
      <c r="B3461" s="14" t="s">
        <v>6198</v>
      </c>
      <c r="C3461" s="15" t="s">
        <v>7494</v>
      </c>
      <c r="D3461" s="16">
        <v>953.39</v>
      </c>
      <c r="E3461" s="16">
        <v>18.66</v>
      </c>
      <c r="F3461" s="16">
        <v>972.05</v>
      </c>
      <c r="G3461" s="7">
        <f t="shared" si="53"/>
        <v>9</v>
      </c>
    </row>
    <row r="3462" spans="1:7" s="7" customFormat="1" ht="25.5" x14ac:dyDescent="0.2">
      <c r="A3462" s="13" t="s">
        <v>6199</v>
      </c>
      <c r="B3462" s="14" t="s">
        <v>6200</v>
      </c>
      <c r="C3462" s="15" t="s">
        <v>7494</v>
      </c>
      <c r="D3462" s="16">
        <v>2184.8000000000002</v>
      </c>
      <c r="E3462" s="16">
        <v>24.88</v>
      </c>
      <c r="F3462" s="16">
        <v>2209.6799999999998</v>
      </c>
      <c r="G3462" s="7">
        <f t="shared" si="53"/>
        <v>9</v>
      </c>
    </row>
    <row r="3463" spans="1:7" s="7" customFormat="1" ht="25.5" x14ac:dyDescent="0.2">
      <c r="A3463" s="13" t="s">
        <v>7849</v>
      </c>
      <c r="B3463" s="14" t="s">
        <v>6188</v>
      </c>
      <c r="C3463" s="15" t="s">
        <v>7494</v>
      </c>
      <c r="D3463" s="16">
        <v>5065.57</v>
      </c>
      <c r="E3463" s="16">
        <v>24.88</v>
      </c>
      <c r="F3463" s="16">
        <v>5090.45</v>
      </c>
      <c r="G3463" s="7">
        <f t="shared" si="53"/>
        <v>9</v>
      </c>
    </row>
    <row r="3464" spans="1:7" s="7" customFormat="1" ht="25.5" x14ac:dyDescent="0.2">
      <c r="A3464" s="13" t="s">
        <v>7850</v>
      </c>
      <c r="B3464" s="14" t="s">
        <v>7851</v>
      </c>
      <c r="C3464" s="15" t="s">
        <v>7494</v>
      </c>
      <c r="D3464" s="16">
        <v>63.05</v>
      </c>
      <c r="E3464" s="16">
        <v>12.44</v>
      </c>
      <c r="F3464" s="16">
        <v>75.489999999999995</v>
      </c>
      <c r="G3464" s="7">
        <f t="shared" si="53"/>
        <v>9</v>
      </c>
    </row>
    <row r="3465" spans="1:7" s="7" customFormat="1" ht="25.5" x14ac:dyDescent="0.2">
      <c r="A3465" s="13" t="s">
        <v>6201</v>
      </c>
      <c r="B3465" s="14" t="s">
        <v>7852</v>
      </c>
      <c r="C3465" s="15" t="s">
        <v>7494</v>
      </c>
      <c r="D3465" s="16">
        <v>74.13</v>
      </c>
      <c r="E3465" s="16">
        <v>18.66</v>
      </c>
      <c r="F3465" s="16">
        <v>92.79</v>
      </c>
      <c r="G3465" s="7">
        <f t="shared" si="53"/>
        <v>9</v>
      </c>
    </row>
    <row r="3466" spans="1:7" s="7" customFormat="1" ht="25.5" x14ac:dyDescent="0.2">
      <c r="A3466" s="13" t="s">
        <v>7853</v>
      </c>
      <c r="B3466" s="14" t="s">
        <v>7854</v>
      </c>
      <c r="C3466" s="15" t="s">
        <v>7494</v>
      </c>
      <c r="D3466" s="16">
        <v>91.94</v>
      </c>
      <c r="E3466" s="16">
        <v>16.59</v>
      </c>
      <c r="F3466" s="16">
        <v>108.53</v>
      </c>
      <c r="G3466" s="7">
        <f t="shared" ref="G3466:G3529" si="54">LEN(A3466)</f>
        <v>9</v>
      </c>
    </row>
    <row r="3467" spans="1:7" s="7" customFormat="1" ht="25.5" x14ac:dyDescent="0.2">
      <c r="A3467" s="13" t="s">
        <v>6202</v>
      </c>
      <c r="B3467" s="14" t="s">
        <v>7855</v>
      </c>
      <c r="C3467" s="15" t="s">
        <v>7494</v>
      </c>
      <c r="D3467" s="16">
        <v>104.9</v>
      </c>
      <c r="E3467" s="16">
        <v>18.66</v>
      </c>
      <c r="F3467" s="16">
        <v>123.56</v>
      </c>
      <c r="G3467" s="7">
        <f t="shared" si="54"/>
        <v>9</v>
      </c>
    </row>
    <row r="3468" spans="1:7" s="7" customFormat="1" ht="25.5" x14ac:dyDescent="0.2">
      <c r="A3468" s="13" t="s">
        <v>6203</v>
      </c>
      <c r="B3468" s="14" t="s">
        <v>7856</v>
      </c>
      <c r="C3468" s="15" t="s">
        <v>7494</v>
      </c>
      <c r="D3468" s="16">
        <v>420.17</v>
      </c>
      <c r="E3468" s="16">
        <v>18.66</v>
      </c>
      <c r="F3468" s="16">
        <v>438.83</v>
      </c>
      <c r="G3468" s="7">
        <f t="shared" si="54"/>
        <v>9</v>
      </c>
    </row>
    <row r="3469" spans="1:7" s="7" customFormat="1" ht="25.5" x14ac:dyDescent="0.2">
      <c r="A3469" s="13" t="s">
        <v>6204</v>
      </c>
      <c r="B3469" s="14" t="s">
        <v>7857</v>
      </c>
      <c r="C3469" s="15" t="s">
        <v>7494</v>
      </c>
      <c r="D3469" s="16">
        <v>599.26</v>
      </c>
      <c r="E3469" s="16">
        <v>18.66</v>
      </c>
      <c r="F3469" s="16">
        <v>617.91999999999996</v>
      </c>
      <c r="G3469" s="7">
        <f t="shared" si="54"/>
        <v>9</v>
      </c>
    </row>
    <row r="3470" spans="1:7" s="7" customFormat="1" ht="38.25" x14ac:dyDescent="0.2">
      <c r="A3470" s="13" t="s">
        <v>6205</v>
      </c>
      <c r="B3470" s="14" t="s">
        <v>6206</v>
      </c>
      <c r="C3470" s="15" t="s">
        <v>7494</v>
      </c>
      <c r="D3470" s="16">
        <v>4735.67</v>
      </c>
      <c r="E3470" s="16">
        <v>82.94</v>
      </c>
      <c r="F3470" s="16">
        <v>4818.6099999999997</v>
      </c>
      <c r="G3470" s="7">
        <f t="shared" si="54"/>
        <v>9</v>
      </c>
    </row>
    <row r="3471" spans="1:7" s="7" customFormat="1" ht="38.25" x14ac:dyDescent="0.2">
      <c r="A3471" s="13" t="s">
        <v>6207</v>
      </c>
      <c r="B3471" s="14" t="s">
        <v>6208</v>
      </c>
      <c r="C3471" s="15" t="s">
        <v>7494</v>
      </c>
      <c r="D3471" s="16">
        <v>5646.31</v>
      </c>
      <c r="E3471" s="16">
        <v>82.94</v>
      </c>
      <c r="F3471" s="16">
        <v>5729.25</v>
      </c>
      <c r="G3471" s="7">
        <f t="shared" si="54"/>
        <v>9</v>
      </c>
    </row>
    <row r="3472" spans="1:7" s="7" customFormat="1" x14ac:dyDescent="0.2">
      <c r="A3472" s="13" t="s">
        <v>6209</v>
      </c>
      <c r="B3472" s="14" t="s">
        <v>6210</v>
      </c>
      <c r="C3472" s="15" t="s">
        <v>7494</v>
      </c>
      <c r="D3472" s="16">
        <v>453.75</v>
      </c>
      <c r="E3472" s="16">
        <v>41.47</v>
      </c>
      <c r="F3472" s="16">
        <v>495.22</v>
      </c>
      <c r="G3472" s="7">
        <f t="shared" si="54"/>
        <v>9</v>
      </c>
    </row>
    <row r="3473" spans="1:7" s="7" customFormat="1" x14ac:dyDescent="0.2">
      <c r="A3473" s="13" t="s">
        <v>6211</v>
      </c>
      <c r="B3473" s="14" t="s">
        <v>7858</v>
      </c>
      <c r="C3473" s="15"/>
      <c r="D3473" s="16"/>
      <c r="E3473" s="16"/>
      <c r="F3473" s="16"/>
      <c r="G3473" s="7">
        <f t="shared" si="54"/>
        <v>5</v>
      </c>
    </row>
    <row r="3474" spans="1:7" s="7" customFormat="1" ht="25.5" x14ac:dyDescent="0.2">
      <c r="A3474" s="13" t="s">
        <v>6212</v>
      </c>
      <c r="B3474" s="14" t="s">
        <v>6213</v>
      </c>
      <c r="C3474" s="15" t="s">
        <v>7494</v>
      </c>
      <c r="D3474" s="16">
        <v>1254.6300000000001</v>
      </c>
      <c r="E3474" s="16">
        <v>51.84</v>
      </c>
      <c r="F3474" s="16">
        <v>1306.47</v>
      </c>
      <c r="G3474" s="7">
        <f t="shared" si="54"/>
        <v>9</v>
      </c>
    </row>
    <row r="3475" spans="1:7" s="7" customFormat="1" ht="25.5" x14ac:dyDescent="0.2">
      <c r="A3475" s="13" t="s">
        <v>6214</v>
      </c>
      <c r="B3475" s="14" t="s">
        <v>6215</v>
      </c>
      <c r="C3475" s="15" t="s">
        <v>7494</v>
      </c>
      <c r="D3475" s="16">
        <v>1711.12</v>
      </c>
      <c r="E3475" s="16">
        <v>145.15</v>
      </c>
      <c r="F3475" s="16">
        <v>1856.27</v>
      </c>
      <c r="G3475" s="7">
        <f t="shared" si="54"/>
        <v>9</v>
      </c>
    </row>
    <row r="3476" spans="1:7" s="7" customFormat="1" ht="25.5" x14ac:dyDescent="0.2">
      <c r="A3476" s="13" t="s">
        <v>6216</v>
      </c>
      <c r="B3476" s="14" t="s">
        <v>6217</v>
      </c>
      <c r="C3476" s="15" t="s">
        <v>7494</v>
      </c>
      <c r="D3476" s="16">
        <v>2725.93</v>
      </c>
      <c r="E3476" s="16">
        <v>145.15</v>
      </c>
      <c r="F3476" s="16">
        <v>2871.08</v>
      </c>
      <c r="G3476" s="7">
        <f t="shared" si="54"/>
        <v>9</v>
      </c>
    </row>
    <row r="3477" spans="1:7" s="7" customFormat="1" x14ac:dyDescent="0.2">
      <c r="A3477" s="13" t="s">
        <v>6218</v>
      </c>
      <c r="B3477" s="14" t="s">
        <v>6219</v>
      </c>
      <c r="C3477" s="15" t="s">
        <v>7494</v>
      </c>
      <c r="D3477" s="16">
        <v>1238.79</v>
      </c>
      <c r="E3477" s="16">
        <v>145.15</v>
      </c>
      <c r="F3477" s="16">
        <v>1383.94</v>
      </c>
      <c r="G3477" s="7">
        <f t="shared" si="54"/>
        <v>9</v>
      </c>
    </row>
    <row r="3478" spans="1:7" s="7" customFormat="1" ht="25.5" x14ac:dyDescent="0.2">
      <c r="A3478" s="13" t="s">
        <v>6220</v>
      </c>
      <c r="B3478" s="14" t="s">
        <v>6221</v>
      </c>
      <c r="C3478" s="15" t="s">
        <v>7494</v>
      </c>
      <c r="D3478" s="16">
        <v>2789</v>
      </c>
      <c r="E3478" s="16">
        <v>145.15</v>
      </c>
      <c r="F3478" s="16">
        <v>2934.15</v>
      </c>
      <c r="G3478" s="7">
        <f t="shared" si="54"/>
        <v>9</v>
      </c>
    </row>
    <row r="3479" spans="1:7" s="7" customFormat="1" x14ac:dyDescent="0.2">
      <c r="A3479" s="13" t="s">
        <v>6222</v>
      </c>
      <c r="B3479" s="14" t="s">
        <v>6223</v>
      </c>
      <c r="C3479" s="15" t="s">
        <v>7494</v>
      </c>
      <c r="D3479" s="16">
        <v>1642.89</v>
      </c>
      <c r="E3479" s="16">
        <v>82.94</v>
      </c>
      <c r="F3479" s="16">
        <v>1725.83</v>
      </c>
      <c r="G3479" s="7">
        <f t="shared" si="54"/>
        <v>9</v>
      </c>
    </row>
    <row r="3480" spans="1:7" s="7" customFormat="1" x14ac:dyDescent="0.2">
      <c r="A3480" s="13" t="s">
        <v>6224</v>
      </c>
      <c r="B3480" s="14" t="s">
        <v>6225</v>
      </c>
      <c r="C3480" s="15" t="s">
        <v>7494</v>
      </c>
      <c r="D3480" s="16">
        <v>2980.57</v>
      </c>
      <c r="E3480" s="16">
        <v>82.94</v>
      </c>
      <c r="F3480" s="16">
        <v>3063.51</v>
      </c>
      <c r="G3480" s="7">
        <f t="shared" si="54"/>
        <v>9</v>
      </c>
    </row>
    <row r="3481" spans="1:7" s="7" customFormat="1" x14ac:dyDescent="0.2">
      <c r="A3481" s="13" t="s">
        <v>6226</v>
      </c>
      <c r="B3481" s="14" t="s">
        <v>6227</v>
      </c>
      <c r="C3481" s="15" t="s">
        <v>7494</v>
      </c>
      <c r="D3481" s="16">
        <v>964.34</v>
      </c>
      <c r="E3481" s="16">
        <v>82.94</v>
      </c>
      <c r="F3481" s="16">
        <v>1047.28</v>
      </c>
      <c r="G3481" s="7">
        <f t="shared" si="54"/>
        <v>9</v>
      </c>
    </row>
    <row r="3482" spans="1:7" s="7" customFormat="1" x14ac:dyDescent="0.2">
      <c r="A3482" s="13" t="s">
        <v>6228</v>
      </c>
      <c r="B3482" s="14" t="s">
        <v>6229</v>
      </c>
      <c r="C3482" s="15" t="s">
        <v>7494</v>
      </c>
      <c r="D3482" s="16">
        <v>697</v>
      </c>
      <c r="E3482" s="16">
        <v>82.94</v>
      </c>
      <c r="F3482" s="16">
        <v>779.94</v>
      </c>
      <c r="G3482" s="7">
        <f t="shared" si="54"/>
        <v>9</v>
      </c>
    </row>
    <row r="3483" spans="1:7" s="7" customFormat="1" ht="25.5" x14ac:dyDescent="0.2">
      <c r="A3483" s="13" t="s">
        <v>6230</v>
      </c>
      <c r="B3483" s="14" t="s">
        <v>6231</v>
      </c>
      <c r="C3483" s="15" t="s">
        <v>7494</v>
      </c>
      <c r="D3483" s="16">
        <v>6836.74</v>
      </c>
      <c r="E3483" s="16">
        <v>51.84</v>
      </c>
      <c r="F3483" s="16">
        <v>6888.58</v>
      </c>
      <c r="G3483" s="7">
        <f t="shared" si="54"/>
        <v>9</v>
      </c>
    </row>
    <row r="3484" spans="1:7" s="7" customFormat="1" ht="25.5" x14ac:dyDescent="0.2">
      <c r="A3484" s="13" t="s">
        <v>6232</v>
      </c>
      <c r="B3484" s="14" t="s">
        <v>6233</v>
      </c>
      <c r="C3484" s="15" t="s">
        <v>7494</v>
      </c>
      <c r="D3484" s="16">
        <v>3315.36</v>
      </c>
      <c r="E3484" s="16">
        <v>24.88</v>
      </c>
      <c r="F3484" s="16">
        <v>3340.24</v>
      </c>
      <c r="G3484" s="7">
        <f t="shared" si="54"/>
        <v>9</v>
      </c>
    </row>
    <row r="3485" spans="1:7" s="7" customFormat="1" x14ac:dyDescent="0.2">
      <c r="A3485" s="13" t="s">
        <v>6234</v>
      </c>
      <c r="B3485" s="14" t="s">
        <v>6235</v>
      </c>
      <c r="C3485" s="15" t="s">
        <v>7494</v>
      </c>
      <c r="D3485" s="16">
        <v>977.78</v>
      </c>
      <c r="E3485" s="16">
        <v>82.94</v>
      </c>
      <c r="F3485" s="16">
        <v>1060.72</v>
      </c>
      <c r="G3485" s="7">
        <f t="shared" si="54"/>
        <v>9</v>
      </c>
    </row>
    <row r="3486" spans="1:7" s="7" customFormat="1" ht="25.5" x14ac:dyDescent="0.2">
      <c r="A3486" s="13" t="s">
        <v>6236</v>
      </c>
      <c r="B3486" s="14" t="s">
        <v>6237</v>
      </c>
      <c r="C3486" s="15" t="s">
        <v>7494</v>
      </c>
      <c r="D3486" s="16">
        <v>1123.55</v>
      </c>
      <c r="E3486" s="16">
        <v>31.1</v>
      </c>
      <c r="F3486" s="16">
        <v>1154.6500000000001</v>
      </c>
      <c r="G3486" s="7">
        <f t="shared" si="54"/>
        <v>9</v>
      </c>
    </row>
    <row r="3487" spans="1:7" s="7" customFormat="1" ht="25.5" x14ac:dyDescent="0.2">
      <c r="A3487" s="13" t="s">
        <v>6238</v>
      </c>
      <c r="B3487" s="14" t="s">
        <v>6239</v>
      </c>
      <c r="C3487" s="15" t="s">
        <v>7494</v>
      </c>
      <c r="D3487" s="16">
        <v>8838.02</v>
      </c>
      <c r="E3487" s="16">
        <v>124.41</v>
      </c>
      <c r="F3487" s="16">
        <v>8962.43</v>
      </c>
      <c r="G3487" s="7">
        <f t="shared" si="54"/>
        <v>9</v>
      </c>
    </row>
    <row r="3488" spans="1:7" s="7" customFormat="1" ht="25.5" x14ac:dyDescent="0.2">
      <c r="A3488" s="13" t="s">
        <v>6240</v>
      </c>
      <c r="B3488" s="14" t="s">
        <v>6241</v>
      </c>
      <c r="C3488" s="15" t="s">
        <v>7494</v>
      </c>
      <c r="D3488" s="16">
        <v>1983.97</v>
      </c>
      <c r="E3488" s="16">
        <v>82.94</v>
      </c>
      <c r="F3488" s="16">
        <v>2066.91</v>
      </c>
      <c r="G3488" s="7">
        <f t="shared" si="54"/>
        <v>9</v>
      </c>
    </row>
    <row r="3489" spans="1:7" s="7" customFormat="1" ht="25.5" x14ac:dyDescent="0.2">
      <c r="A3489" s="13" t="s">
        <v>6242</v>
      </c>
      <c r="B3489" s="14" t="s">
        <v>6243</v>
      </c>
      <c r="C3489" s="15" t="s">
        <v>7494</v>
      </c>
      <c r="D3489" s="16">
        <v>3018.29</v>
      </c>
      <c r="E3489" s="16">
        <v>82.94</v>
      </c>
      <c r="F3489" s="16">
        <v>3101.23</v>
      </c>
      <c r="G3489" s="7">
        <f t="shared" si="54"/>
        <v>9</v>
      </c>
    </row>
    <row r="3490" spans="1:7" s="7" customFormat="1" ht="25.5" x14ac:dyDescent="0.2">
      <c r="A3490" s="13" t="s">
        <v>6244</v>
      </c>
      <c r="B3490" s="14" t="s">
        <v>6245</v>
      </c>
      <c r="C3490" s="15" t="s">
        <v>7494</v>
      </c>
      <c r="D3490" s="16">
        <v>1993.21</v>
      </c>
      <c r="E3490" s="16">
        <v>82.94</v>
      </c>
      <c r="F3490" s="16">
        <v>2076.15</v>
      </c>
      <c r="G3490" s="7">
        <f t="shared" si="54"/>
        <v>9</v>
      </c>
    </row>
    <row r="3491" spans="1:7" s="7" customFormat="1" x14ac:dyDescent="0.2">
      <c r="A3491" s="13" t="s">
        <v>6246</v>
      </c>
      <c r="B3491" s="14" t="s">
        <v>7859</v>
      </c>
      <c r="C3491" s="15"/>
      <c r="D3491" s="16"/>
      <c r="E3491" s="16"/>
      <c r="F3491" s="16"/>
      <c r="G3491" s="7">
        <f t="shared" si="54"/>
        <v>5</v>
      </c>
    </row>
    <row r="3492" spans="1:7" s="7" customFormat="1" ht="38.25" x14ac:dyDescent="0.2">
      <c r="A3492" s="13" t="s">
        <v>6247</v>
      </c>
      <c r="B3492" s="14" t="s">
        <v>6248</v>
      </c>
      <c r="C3492" s="15" t="s">
        <v>7494</v>
      </c>
      <c r="D3492" s="16">
        <v>84.85</v>
      </c>
      <c r="E3492" s="16">
        <v>18.66</v>
      </c>
      <c r="F3492" s="16">
        <v>103.51</v>
      </c>
      <c r="G3492" s="7">
        <f t="shared" si="54"/>
        <v>9</v>
      </c>
    </row>
    <row r="3493" spans="1:7" s="7" customFormat="1" ht="38.25" x14ac:dyDescent="0.2">
      <c r="A3493" s="13" t="s">
        <v>6249</v>
      </c>
      <c r="B3493" s="14" t="s">
        <v>6250</v>
      </c>
      <c r="C3493" s="15" t="s">
        <v>7494</v>
      </c>
      <c r="D3493" s="16">
        <v>124.85</v>
      </c>
      <c r="E3493" s="16">
        <v>24.88</v>
      </c>
      <c r="F3493" s="16">
        <v>149.72999999999999</v>
      </c>
      <c r="G3493" s="7">
        <f t="shared" si="54"/>
        <v>9</v>
      </c>
    </row>
    <row r="3494" spans="1:7" s="7" customFormat="1" ht="38.25" x14ac:dyDescent="0.2">
      <c r="A3494" s="13" t="s">
        <v>6251</v>
      </c>
      <c r="B3494" s="14" t="s">
        <v>6252</v>
      </c>
      <c r="C3494" s="15" t="s">
        <v>7494</v>
      </c>
      <c r="D3494" s="16">
        <v>145.34</v>
      </c>
      <c r="E3494" s="16">
        <v>31.1</v>
      </c>
      <c r="F3494" s="16">
        <v>176.44</v>
      </c>
      <c r="G3494" s="7">
        <f t="shared" si="54"/>
        <v>9</v>
      </c>
    </row>
    <row r="3495" spans="1:7" s="7" customFormat="1" ht="38.25" x14ac:dyDescent="0.2">
      <c r="A3495" s="13" t="s">
        <v>7860</v>
      </c>
      <c r="B3495" s="14" t="s">
        <v>7861</v>
      </c>
      <c r="C3495" s="15" t="s">
        <v>7494</v>
      </c>
      <c r="D3495" s="16">
        <v>218.45</v>
      </c>
      <c r="E3495" s="16">
        <v>33.18</v>
      </c>
      <c r="F3495" s="16">
        <v>251.63</v>
      </c>
      <c r="G3495" s="7">
        <f t="shared" si="54"/>
        <v>9</v>
      </c>
    </row>
    <row r="3496" spans="1:7" s="7" customFormat="1" ht="38.25" x14ac:dyDescent="0.2">
      <c r="A3496" s="13" t="s">
        <v>6253</v>
      </c>
      <c r="B3496" s="14" t="s">
        <v>6254</v>
      </c>
      <c r="C3496" s="15" t="s">
        <v>7494</v>
      </c>
      <c r="D3496" s="16">
        <v>502.49</v>
      </c>
      <c r="E3496" s="16">
        <v>51.84</v>
      </c>
      <c r="F3496" s="16">
        <v>554.33000000000004</v>
      </c>
      <c r="G3496" s="7">
        <f t="shared" si="54"/>
        <v>9</v>
      </c>
    </row>
    <row r="3497" spans="1:7" s="7" customFormat="1" x14ac:dyDescent="0.2">
      <c r="A3497" s="13" t="s">
        <v>6255</v>
      </c>
      <c r="B3497" s="14" t="s">
        <v>7862</v>
      </c>
      <c r="C3497" s="15"/>
      <c r="D3497" s="16"/>
      <c r="E3497" s="16"/>
      <c r="F3497" s="16"/>
      <c r="G3497" s="7">
        <f t="shared" si="54"/>
        <v>5</v>
      </c>
    </row>
    <row r="3498" spans="1:7" s="7" customFormat="1" ht="25.5" x14ac:dyDescent="0.2">
      <c r="A3498" s="13" t="s">
        <v>6256</v>
      </c>
      <c r="B3498" s="14" t="s">
        <v>6257</v>
      </c>
      <c r="C3498" s="15" t="s">
        <v>7494</v>
      </c>
      <c r="D3498" s="16">
        <v>379.14</v>
      </c>
      <c r="E3498" s="16">
        <v>24.88</v>
      </c>
      <c r="F3498" s="16">
        <v>404.02</v>
      </c>
      <c r="G3498" s="7">
        <f t="shared" si="54"/>
        <v>9</v>
      </c>
    </row>
    <row r="3499" spans="1:7" s="7" customFormat="1" ht="25.5" x14ac:dyDescent="0.2">
      <c r="A3499" s="13" t="s">
        <v>6258</v>
      </c>
      <c r="B3499" s="14" t="s">
        <v>6259</v>
      </c>
      <c r="C3499" s="15" t="s">
        <v>7494</v>
      </c>
      <c r="D3499" s="16">
        <v>522.29</v>
      </c>
      <c r="E3499" s="16">
        <v>31.1</v>
      </c>
      <c r="F3499" s="16">
        <v>553.39</v>
      </c>
      <c r="G3499" s="7">
        <f t="shared" si="54"/>
        <v>9</v>
      </c>
    </row>
    <row r="3500" spans="1:7" s="7" customFormat="1" ht="25.5" x14ac:dyDescent="0.2">
      <c r="A3500" s="13" t="s">
        <v>6260</v>
      </c>
      <c r="B3500" s="14" t="s">
        <v>6261</v>
      </c>
      <c r="C3500" s="15" t="s">
        <v>7494</v>
      </c>
      <c r="D3500" s="16">
        <v>930.59</v>
      </c>
      <c r="E3500" s="16">
        <v>41.47</v>
      </c>
      <c r="F3500" s="16">
        <v>972.06</v>
      </c>
      <c r="G3500" s="7">
        <f t="shared" si="54"/>
        <v>9</v>
      </c>
    </row>
    <row r="3501" spans="1:7" s="7" customFormat="1" ht="25.5" x14ac:dyDescent="0.2">
      <c r="A3501" s="13" t="s">
        <v>6262</v>
      </c>
      <c r="B3501" s="14" t="s">
        <v>6263</v>
      </c>
      <c r="C3501" s="15" t="s">
        <v>7494</v>
      </c>
      <c r="D3501" s="16">
        <v>1314.9</v>
      </c>
      <c r="E3501" s="16">
        <v>51.84</v>
      </c>
      <c r="F3501" s="16">
        <v>1366.74</v>
      </c>
      <c r="G3501" s="7">
        <f t="shared" si="54"/>
        <v>9</v>
      </c>
    </row>
    <row r="3502" spans="1:7" s="7" customFormat="1" x14ac:dyDescent="0.2">
      <c r="A3502" s="13" t="s">
        <v>6264</v>
      </c>
      <c r="B3502" s="14" t="s">
        <v>7863</v>
      </c>
      <c r="C3502" s="15"/>
      <c r="D3502" s="16"/>
      <c r="E3502" s="16"/>
      <c r="F3502" s="16"/>
      <c r="G3502" s="7">
        <f t="shared" si="54"/>
        <v>5</v>
      </c>
    </row>
    <row r="3503" spans="1:7" s="7" customFormat="1" ht="25.5" x14ac:dyDescent="0.2">
      <c r="A3503" s="13" t="s">
        <v>6265</v>
      </c>
      <c r="B3503" s="14" t="s">
        <v>6266</v>
      </c>
      <c r="C3503" s="15" t="s">
        <v>7494</v>
      </c>
      <c r="D3503" s="16">
        <v>710.36</v>
      </c>
      <c r="E3503" s="16">
        <v>18.66</v>
      </c>
      <c r="F3503" s="16">
        <v>729.02</v>
      </c>
      <c r="G3503" s="7">
        <f t="shared" si="54"/>
        <v>9</v>
      </c>
    </row>
    <row r="3504" spans="1:7" s="7" customFormat="1" x14ac:dyDescent="0.2">
      <c r="A3504" s="13" t="s">
        <v>6267</v>
      </c>
      <c r="B3504" s="14" t="s">
        <v>7864</v>
      </c>
      <c r="C3504" s="15"/>
      <c r="D3504" s="16"/>
      <c r="E3504" s="16"/>
      <c r="F3504" s="16"/>
      <c r="G3504" s="7">
        <f t="shared" si="54"/>
        <v>5</v>
      </c>
    </row>
    <row r="3505" spans="1:7" s="7" customFormat="1" ht="25.5" x14ac:dyDescent="0.2">
      <c r="A3505" s="13" t="s">
        <v>6268</v>
      </c>
      <c r="B3505" s="14" t="s">
        <v>7327</v>
      </c>
      <c r="C3505" s="15" t="s">
        <v>7494</v>
      </c>
      <c r="D3505" s="16">
        <v>464.79</v>
      </c>
      <c r="E3505" s="16">
        <v>86.81</v>
      </c>
      <c r="F3505" s="16">
        <v>551.6</v>
      </c>
      <c r="G3505" s="7">
        <f t="shared" si="54"/>
        <v>9</v>
      </c>
    </row>
    <row r="3506" spans="1:7" s="7" customFormat="1" ht="25.5" x14ac:dyDescent="0.2">
      <c r="A3506" s="13" t="s">
        <v>6269</v>
      </c>
      <c r="B3506" s="14" t="s">
        <v>6270</v>
      </c>
      <c r="C3506" s="15" t="s">
        <v>7494</v>
      </c>
      <c r="D3506" s="16">
        <v>172.71</v>
      </c>
      <c r="E3506" s="16">
        <v>8.2899999999999991</v>
      </c>
      <c r="F3506" s="16">
        <v>181</v>
      </c>
      <c r="G3506" s="7">
        <f t="shared" si="54"/>
        <v>9</v>
      </c>
    </row>
    <row r="3507" spans="1:7" s="7" customFormat="1" ht="25.5" x14ac:dyDescent="0.2">
      <c r="A3507" s="13" t="s">
        <v>6271</v>
      </c>
      <c r="B3507" s="14" t="s">
        <v>6272</v>
      </c>
      <c r="C3507" s="15" t="s">
        <v>7494</v>
      </c>
      <c r="D3507" s="16">
        <v>187.36</v>
      </c>
      <c r="E3507" s="16">
        <v>20.74</v>
      </c>
      <c r="F3507" s="16">
        <v>208.1</v>
      </c>
      <c r="G3507" s="7">
        <f t="shared" si="54"/>
        <v>9</v>
      </c>
    </row>
    <row r="3508" spans="1:7" s="7" customFormat="1" ht="38.25" x14ac:dyDescent="0.2">
      <c r="A3508" s="13" t="s">
        <v>6273</v>
      </c>
      <c r="B3508" s="14" t="s">
        <v>6274</v>
      </c>
      <c r="C3508" s="15" t="s">
        <v>7494</v>
      </c>
      <c r="D3508" s="16">
        <v>7382.09</v>
      </c>
      <c r="E3508" s="16">
        <v>86.81</v>
      </c>
      <c r="F3508" s="16">
        <v>7468.9</v>
      </c>
      <c r="G3508" s="7">
        <f t="shared" si="54"/>
        <v>9</v>
      </c>
    </row>
    <row r="3509" spans="1:7" s="7" customFormat="1" x14ac:dyDescent="0.2">
      <c r="A3509" s="13" t="s">
        <v>6275</v>
      </c>
      <c r="B3509" s="14" t="s">
        <v>7865</v>
      </c>
      <c r="C3509" s="15"/>
      <c r="D3509" s="16"/>
      <c r="E3509" s="16"/>
      <c r="F3509" s="16"/>
      <c r="G3509" s="7">
        <f t="shared" si="54"/>
        <v>5</v>
      </c>
    </row>
    <row r="3510" spans="1:7" s="7" customFormat="1" ht="25.5" x14ac:dyDescent="0.2">
      <c r="A3510" s="13" t="s">
        <v>6276</v>
      </c>
      <c r="B3510" s="14" t="s">
        <v>6277</v>
      </c>
      <c r="C3510" s="15" t="s">
        <v>7494</v>
      </c>
      <c r="D3510" s="16">
        <v>2830.06</v>
      </c>
      <c r="E3510" s="16">
        <v>143.57</v>
      </c>
      <c r="F3510" s="16">
        <v>2973.63</v>
      </c>
      <c r="G3510" s="7">
        <f t="shared" si="54"/>
        <v>9</v>
      </c>
    </row>
    <row r="3511" spans="1:7" s="7" customFormat="1" ht="25.5" x14ac:dyDescent="0.2">
      <c r="A3511" s="13" t="s">
        <v>6278</v>
      </c>
      <c r="B3511" s="14" t="s">
        <v>6279</v>
      </c>
      <c r="C3511" s="15" t="s">
        <v>7494</v>
      </c>
      <c r="D3511" s="16">
        <v>1010.02</v>
      </c>
      <c r="E3511" s="16">
        <v>143.57</v>
      </c>
      <c r="F3511" s="16">
        <v>1153.5899999999999</v>
      </c>
      <c r="G3511" s="7">
        <f t="shared" si="54"/>
        <v>9</v>
      </c>
    </row>
    <row r="3512" spans="1:7" s="7" customFormat="1" ht="25.5" x14ac:dyDescent="0.2">
      <c r="A3512" s="13" t="s">
        <v>6280</v>
      </c>
      <c r="B3512" s="14" t="s">
        <v>6281</v>
      </c>
      <c r="C3512" s="15" t="s">
        <v>7494</v>
      </c>
      <c r="D3512" s="16">
        <v>1224.07</v>
      </c>
      <c r="E3512" s="16">
        <v>51.84</v>
      </c>
      <c r="F3512" s="16">
        <v>1275.9100000000001</v>
      </c>
      <c r="G3512" s="7">
        <f t="shared" si="54"/>
        <v>9</v>
      </c>
    </row>
    <row r="3513" spans="1:7" s="7" customFormat="1" ht="25.5" x14ac:dyDescent="0.2">
      <c r="A3513" s="13" t="s">
        <v>6282</v>
      </c>
      <c r="B3513" s="14" t="s">
        <v>6283</v>
      </c>
      <c r="C3513" s="15" t="s">
        <v>7494</v>
      </c>
      <c r="D3513" s="16">
        <v>1622.36</v>
      </c>
      <c r="E3513" s="16">
        <v>93.31</v>
      </c>
      <c r="F3513" s="16">
        <v>1715.67</v>
      </c>
      <c r="G3513" s="7">
        <f t="shared" si="54"/>
        <v>9</v>
      </c>
    </row>
    <row r="3514" spans="1:7" s="7" customFormat="1" ht="25.5" x14ac:dyDescent="0.2">
      <c r="A3514" s="13" t="s">
        <v>6284</v>
      </c>
      <c r="B3514" s="14" t="s">
        <v>6285</v>
      </c>
      <c r="C3514" s="15" t="s">
        <v>7494</v>
      </c>
      <c r="D3514" s="16">
        <v>2394.89</v>
      </c>
      <c r="E3514" s="16">
        <v>93.31</v>
      </c>
      <c r="F3514" s="16">
        <v>2488.1999999999998</v>
      </c>
      <c r="G3514" s="7">
        <f t="shared" si="54"/>
        <v>9</v>
      </c>
    </row>
    <row r="3515" spans="1:7" s="7" customFormat="1" ht="25.5" x14ac:dyDescent="0.2">
      <c r="A3515" s="13" t="s">
        <v>6286</v>
      </c>
      <c r="B3515" s="14" t="s">
        <v>6287</v>
      </c>
      <c r="C3515" s="15" t="s">
        <v>7494</v>
      </c>
      <c r="D3515" s="16">
        <v>6211.13</v>
      </c>
      <c r="E3515" s="16">
        <v>143.57</v>
      </c>
      <c r="F3515" s="16">
        <v>6354.7</v>
      </c>
      <c r="G3515" s="7">
        <f t="shared" si="54"/>
        <v>9</v>
      </c>
    </row>
    <row r="3516" spans="1:7" s="7" customFormat="1" ht="25.5" x14ac:dyDescent="0.2">
      <c r="A3516" s="13" t="s">
        <v>6288</v>
      </c>
      <c r="B3516" s="14" t="s">
        <v>6289</v>
      </c>
      <c r="C3516" s="15" t="s">
        <v>7494</v>
      </c>
      <c r="D3516" s="16">
        <v>1095.82</v>
      </c>
      <c r="E3516" s="16">
        <v>143.57</v>
      </c>
      <c r="F3516" s="16">
        <v>1239.3900000000001</v>
      </c>
      <c r="G3516" s="7">
        <f t="shared" si="54"/>
        <v>9</v>
      </c>
    </row>
    <row r="3517" spans="1:7" s="7" customFormat="1" ht="25.5" x14ac:dyDescent="0.2">
      <c r="A3517" s="13" t="s">
        <v>6290</v>
      </c>
      <c r="B3517" s="14" t="s">
        <v>6291</v>
      </c>
      <c r="C3517" s="15" t="s">
        <v>7494</v>
      </c>
      <c r="D3517" s="16">
        <v>1745.98</v>
      </c>
      <c r="E3517" s="16">
        <v>143.57</v>
      </c>
      <c r="F3517" s="16">
        <v>1889.55</v>
      </c>
      <c r="G3517" s="7">
        <f t="shared" si="54"/>
        <v>9</v>
      </c>
    </row>
    <row r="3518" spans="1:7" s="7" customFormat="1" x14ac:dyDescent="0.2">
      <c r="A3518" s="13" t="s">
        <v>6292</v>
      </c>
      <c r="B3518" s="14" t="s">
        <v>6293</v>
      </c>
      <c r="C3518" s="15" t="s">
        <v>7494</v>
      </c>
      <c r="D3518" s="16">
        <v>859.27</v>
      </c>
      <c r="E3518" s="16">
        <v>12.44</v>
      </c>
      <c r="F3518" s="16">
        <v>871.71</v>
      </c>
      <c r="G3518" s="7">
        <f t="shared" si="54"/>
        <v>9</v>
      </c>
    </row>
    <row r="3519" spans="1:7" s="7" customFormat="1" ht="25.5" x14ac:dyDescent="0.2">
      <c r="A3519" s="13" t="s">
        <v>6294</v>
      </c>
      <c r="B3519" s="14" t="s">
        <v>6295</v>
      </c>
      <c r="C3519" s="15" t="s">
        <v>7494</v>
      </c>
      <c r="D3519" s="16">
        <v>2529.62</v>
      </c>
      <c r="E3519" s="16">
        <v>18.239999999999998</v>
      </c>
      <c r="F3519" s="16">
        <v>2547.86</v>
      </c>
      <c r="G3519" s="7">
        <f t="shared" si="54"/>
        <v>9</v>
      </c>
    </row>
    <row r="3520" spans="1:7" s="7" customFormat="1" x14ac:dyDescent="0.2">
      <c r="A3520" s="13" t="s">
        <v>6296</v>
      </c>
      <c r="B3520" s="14" t="s">
        <v>7866</v>
      </c>
      <c r="C3520" s="15"/>
      <c r="D3520" s="16"/>
      <c r="E3520" s="16"/>
      <c r="F3520" s="16"/>
      <c r="G3520" s="7">
        <f t="shared" si="54"/>
        <v>5</v>
      </c>
    </row>
    <row r="3521" spans="1:7" s="7" customFormat="1" x14ac:dyDescent="0.2">
      <c r="A3521" s="13" t="s">
        <v>6297</v>
      </c>
      <c r="B3521" s="14" t="s">
        <v>6298</v>
      </c>
      <c r="C3521" s="15" t="s">
        <v>7494</v>
      </c>
      <c r="D3521" s="16">
        <v>12.89</v>
      </c>
      <c r="E3521" s="16">
        <v>18.66</v>
      </c>
      <c r="F3521" s="16">
        <v>31.55</v>
      </c>
      <c r="G3521" s="7">
        <f t="shared" si="54"/>
        <v>9</v>
      </c>
    </row>
    <row r="3522" spans="1:7" s="7" customFormat="1" ht="25.5" x14ac:dyDescent="0.2">
      <c r="A3522" s="13" t="s">
        <v>6299</v>
      </c>
      <c r="B3522" s="14" t="s">
        <v>6300</v>
      </c>
      <c r="C3522" s="15" t="s">
        <v>7494</v>
      </c>
      <c r="D3522" s="16">
        <v>41.97</v>
      </c>
      <c r="E3522" s="16">
        <v>18.66</v>
      </c>
      <c r="F3522" s="16">
        <v>60.63</v>
      </c>
      <c r="G3522" s="7">
        <f t="shared" si="54"/>
        <v>9</v>
      </c>
    </row>
    <row r="3523" spans="1:7" s="7" customFormat="1" x14ac:dyDescent="0.2">
      <c r="A3523" s="13" t="s">
        <v>6301</v>
      </c>
      <c r="B3523" s="14" t="s">
        <v>7867</v>
      </c>
      <c r="C3523" s="15"/>
      <c r="D3523" s="16"/>
      <c r="E3523" s="16"/>
      <c r="F3523" s="16"/>
      <c r="G3523" s="7">
        <f t="shared" si="54"/>
        <v>5</v>
      </c>
    </row>
    <row r="3524" spans="1:7" s="7" customFormat="1" x14ac:dyDescent="0.2">
      <c r="A3524" s="13" t="s">
        <v>6302</v>
      </c>
      <c r="B3524" s="14" t="s">
        <v>6303</v>
      </c>
      <c r="C3524" s="15" t="s">
        <v>7494</v>
      </c>
      <c r="D3524" s="16">
        <v>109.79</v>
      </c>
      <c r="E3524" s="16">
        <v>6.22</v>
      </c>
      <c r="F3524" s="16">
        <v>116.01</v>
      </c>
      <c r="G3524" s="7">
        <f t="shared" si="54"/>
        <v>9</v>
      </c>
    </row>
    <row r="3525" spans="1:7" s="7" customFormat="1" x14ac:dyDescent="0.2">
      <c r="A3525" s="13" t="s">
        <v>6304</v>
      </c>
      <c r="B3525" s="14" t="s">
        <v>6305</v>
      </c>
      <c r="C3525" s="15" t="s">
        <v>7494</v>
      </c>
      <c r="D3525" s="16">
        <v>377.69</v>
      </c>
      <c r="E3525" s="16">
        <v>51.84</v>
      </c>
      <c r="F3525" s="16">
        <v>429.53</v>
      </c>
      <c r="G3525" s="7">
        <f t="shared" si="54"/>
        <v>9</v>
      </c>
    </row>
    <row r="3526" spans="1:7" s="7" customFormat="1" ht="25.5" x14ac:dyDescent="0.2">
      <c r="A3526" s="13" t="s">
        <v>6306</v>
      </c>
      <c r="B3526" s="14" t="s">
        <v>6307</v>
      </c>
      <c r="C3526" s="15" t="s">
        <v>7494</v>
      </c>
      <c r="D3526" s="16">
        <v>489.35</v>
      </c>
      <c r="E3526" s="16">
        <v>51.84</v>
      </c>
      <c r="F3526" s="16">
        <v>541.19000000000005</v>
      </c>
      <c r="G3526" s="7">
        <f t="shared" si="54"/>
        <v>9</v>
      </c>
    </row>
    <row r="3527" spans="1:7" s="7" customFormat="1" ht="25.5" x14ac:dyDescent="0.2">
      <c r="A3527" s="13" t="s">
        <v>6308</v>
      </c>
      <c r="B3527" s="14" t="s">
        <v>6309</v>
      </c>
      <c r="C3527" s="15" t="s">
        <v>7494</v>
      </c>
      <c r="D3527" s="16">
        <v>35.090000000000003</v>
      </c>
      <c r="E3527" s="16">
        <v>8.75</v>
      </c>
      <c r="F3527" s="16">
        <v>43.84</v>
      </c>
      <c r="G3527" s="7">
        <f t="shared" si="54"/>
        <v>9</v>
      </c>
    </row>
    <row r="3528" spans="1:7" s="7" customFormat="1" ht="25.5" x14ac:dyDescent="0.2">
      <c r="A3528" s="13" t="s">
        <v>6310</v>
      </c>
      <c r="B3528" s="14" t="s">
        <v>6311</v>
      </c>
      <c r="C3528" s="15" t="s">
        <v>7494</v>
      </c>
      <c r="D3528" s="16">
        <v>724.02</v>
      </c>
      <c r="E3528" s="16">
        <v>29.17</v>
      </c>
      <c r="F3528" s="16">
        <v>753.19</v>
      </c>
      <c r="G3528" s="7">
        <f t="shared" si="54"/>
        <v>9</v>
      </c>
    </row>
    <row r="3529" spans="1:7" s="7" customFormat="1" ht="25.5" x14ac:dyDescent="0.2">
      <c r="A3529" s="13" t="s">
        <v>6312</v>
      </c>
      <c r="B3529" s="14" t="s">
        <v>6313</v>
      </c>
      <c r="C3529" s="15" t="s">
        <v>7494</v>
      </c>
      <c r="D3529" s="16">
        <v>338.5</v>
      </c>
      <c r="E3529" s="16">
        <v>29.17</v>
      </c>
      <c r="F3529" s="16">
        <v>367.67</v>
      </c>
      <c r="G3529" s="7">
        <f t="shared" si="54"/>
        <v>9</v>
      </c>
    </row>
    <row r="3530" spans="1:7" s="7" customFormat="1" ht="25.5" x14ac:dyDescent="0.2">
      <c r="A3530" s="13" t="s">
        <v>6314</v>
      </c>
      <c r="B3530" s="14" t="s">
        <v>6315</v>
      </c>
      <c r="C3530" s="15" t="s">
        <v>7494</v>
      </c>
      <c r="D3530" s="16">
        <v>87.37</v>
      </c>
      <c r="E3530" s="16">
        <v>20.74</v>
      </c>
      <c r="F3530" s="16">
        <v>108.11</v>
      </c>
      <c r="G3530" s="7">
        <f t="shared" ref="G3530:G3593" si="55">LEN(A3530)</f>
        <v>9</v>
      </c>
    </row>
    <row r="3531" spans="1:7" s="7" customFormat="1" ht="25.5" x14ac:dyDescent="0.2">
      <c r="A3531" s="13" t="s">
        <v>6316</v>
      </c>
      <c r="B3531" s="14" t="s">
        <v>8334</v>
      </c>
      <c r="C3531" s="15" t="s">
        <v>7494</v>
      </c>
      <c r="D3531" s="16">
        <v>4261.33</v>
      </c>
      <c r="E3531" s="16">
        <v>124.41</v>
      </c>
      <c r="F3531" s="16">
        <v>4385.74</v>
      </c>
      <c r="G3531" s="7">
        <f t="shared" si="55"/>
        <v>9</v>
      </c>
    </row>
    <row r="3532" spans="1:7" s="7" customFormat="1" x14ac:dyDescent="0.2">
      <c r="A3532" s="13" t="s">
        <v>6317</v>
      </c>
      <c r="B3532" s="14" t="s">
        <v>6318</v>
      </c>
      <c r="C3532" s="15" t="s">
        <v>7494</v>
      </c>
      <c r="D3532" s="16">
        <v>195.61</v>
      </c>
      <c r="E3532" s="16">
        <v>16.59</v>
      </c>
      <c r="F3532" s="16">
        <v>212.2</v>
      </c>
      <c r="G3532" s="7">
        <f t="shared" si="55"/>
        <v>9</v>
      </c>
    </row>
    <row r="3533" spans="1:7" s="7" customFormat="1" ht="25.5" x14ac:dyDescent="0.2">
      <c r="A3533" s="13" t="s">
        <v>6319</v>
      </c>
      <c r="B3533" s="14" t="s">
        <v>8335</v>
      </c>
      <c r="C3533" s="15" t="s">
        <v>7494</v>
      </c>
      <c r="D3533" s="16">
        <v>481.78</v>
      </c>
      <c r="E3533" s="16">
        <v>49.2</v>
      </c>
      <c r="F3533" s="16">
        <v>530.98</v>
      </c>
      <c r="G3533" s="7">
        <f t="shared" si="55"/>
        <v>9</v>
      </c>
    </row>
    <row r="3534" spans="1:7" s="7" customFormat="1" ht="25.5" x14ac:dyDescent="0.2">
      <c r="A3534" s="13" t="s">
        <v>6320</v>
      </c>
      <c r="B3534" s="14" t="s">
        <v>6321</v>
      </c>
      <c r="C3534" s="15" t="s">
        <v>7494</v>
      </c>
      <c r="D3534" s="16">
        <v>255.76</v>
      </c>
      <c r="E3534" s="16">
        <v>51.84</v>
      </c>
      <c r="F3534" s="16">
        <v>307.60000000000002</v>
      </c>
      <c r="G3534" s="7">
        <f t="shared" si="55"/>
        <v>9</v>
      </c>
    </row>
    <row r="3535" spans="1:7" s="7" customFormat="1" ht="25.5" x14ac:dyDescent="0.2">
      <c r="A3535" s="13" t="s">
        <v>6322</v>
      </c>
      <c r="B3535" s="14" t="s">
        <v>6323</v>
      </c>
      <c r="C3535" s="15" t="s">
        <v>7494</v>
      </c>
      <c r="D3535" s="16">
        <v>317.31</v>
      </c>
      <c r="E3535" s="16">
        <v>51.84</v>
      </c>
      <c r="F3535" s="16">
        <v>369.15</v>
      </c>
      <c r="G3535" s="7">
        <f t="shared" si="55"/>
        <v>9</v>
      </c>
    </row>
    <row r="3536" spans="1:7" s="7" customFormat="1" x14ac:dyDescent="0.2">
      <c r="A3536" s="13" t="s">
        <v>6324</v>
      </c>
      <c r="B3536" s="14" t="s">
        <v>7868</v>
      </c>
      <c r="C3536" s="15"/>
      <c r="D3536" s="16"/>
      <c r="E3536" s="16"/>
      <c r="F3536" s="16"/>
      <c r="G3536" s="7">
        <f t="shared" si="55"/>
        <v>2</v>
      </c>
    </row>
    <row r="3537" spans="1:7" s="7" customFormat="1" x14ac:dyDescent="0.2">
      <c r="A3537" s="13" t="s">
        <v>6325</v>
      </c>
      <c r="B3537" s="14" t="s">
        <v>7869</v>
      </c>
      <c r="C3537" s="15"/>
      <c r="D3537" s="16"/>
      <c r="E3537" s="16"/>
      <c r="F3537" s="16"/>
      <c r="G3537" s="7">
        <f t="shared" si="55"/>
        <v>5</v>
      </c>
    </row>
    <row r="3538" spans="1:7" s="7" customFormat="1" x14ac:dyDescent="0.2">
      <c r="A3538" s="13" t="s">
        <v>6326</v>
      </c>
      <c r="B3538" s="14" t="s">
        <v>6327</v>
      </c>
      <c r="C3538" s="15" t="s">
        <v>7494</v>
      </c>
      <c r="D3538" s="16">
        <v>7342.19</v>
      </c>
      <c r="E3538" s="16">
        <v>92.08</v>
      </c>
      <c r="F3538" s="16">
        <v>7434.27</v>
      </c>
      <c r="G3538" s="7">
        <f t="shared" si="55"/>
        <v>9</v>
      </c>
    </row>
    <row r="3539" spans="1:7" s="7" customFormat="1" x14ac:dyDescent="0.2">
      <c r="A3539" s="13" t="s">
        <v>6328</v>
      </c>
      <c r="B3539" s="14" t="s">
        <v>6329</v>
      </c>
      <c r="C3539" s="15" t="s">
        <v>7494</v>
      </c>
      <c r="D3539" s="16">
        <v>11254.38</v>
      </c>
      <c r="E3539" s="16">
        <v>125.82</v>
      </c>
      <c r="F3539" s="16">
        <v>11380.2</v>
      </c>
      <c r="G3539" s="7">
        <f t="shared" si="55"/>
        <v>9</v>
      </c>
    </row>
    <row r="3540" spans="1:7" s="7" customFormat="1" ht="25.5" x14ac:dyDescent="0.2">
      <c r="A3540" s="13" t="s">
        <v>7870</v>
      </c>
      <c r="B3540" s="14" t="s">
        <v>7871</v>
      </c>
      <c r="C3540" s="15" t="s">
        <v>7494</v>
      </c>
      <c r="D3540" s="16">
        <v>1269.22</v>
      </c>
      <c r="E3540" s="16">
        <v>49.91</v>
      </c>
      <c r="F3540" s="16">
        <v>1319.13</v>
      </c>
      <c r="G3540" s="7">
        <f t="shared" si="55"/>
        <v>9</v>
      </c>
    </row>
    <row r="3541" spans="1:7" s="7" customFormat="1" ht="25.5" x14ac:dyDescent="0.2">
      <c r="A3541" s="13" t="s">
        <v>7872</v>
      </c>
      <c r="B3541" s="14" t="s">
        <v>7873</v>
      </c>
      <c r="C3541" s="15" t="s">
        <v>7494</v>
      </c>
      <c r="D3541" s="16">
        <v>1986.14</v>
      </c>
      <c r="E3541" s="16">
        <v>49.91</v>
      </c>
      <c r="F3541" s="16">
        <v>2036.05</v>
      </c>
      <c r="G3541" s="7">
        <f t="shared" si="55"/>
        <v>9</v>
      </c>
    </row>
    <row r="3542" spans="1:7" s="7" customFormat="1" ht="25.5" x14ac:dyDescent="0.2">
      <c r="A3542" s="13" t="s">
        <v>7453</v>
      </c>
      <c r="B3542" s="14" t="s">
        <v>7454</v>
      </c>
      <c r="C3542" s="15" t="s">
        <v>7494</v>
      </c>
      <c r="D3542" s="16">
        <v>3226.06</v>
      </c>
      <c r="E3542" s="16">
        <v>58.34</v>
      </c>
      <c r="F3542" s="16">
        <v>3284.4</v>
      </c>
      <c r="G3542" s="7">
        <f t="shared" si="55"/>
        <v>9</v>
      </c>
    </row>
    <row r="3543" spans="1:7" s="7" customFormat="1" ht="25.5" x14ac:dyDescent="0.2">
      <c r="A3543" s="13" t="s">
        <v>7874</v>
      </c>
      <c r="B3543" s="14" t="s">
        <v>7875</v>
      </c>
      <c r="C3543" s="15" t="s">
        <v>7494</v>
      </c>
      <c r="D3543" s="16">
        <v>5581.94</v>
      </c>
      <c r="E3543" s="16">
        <v>75.209999999999994</v>
      </c>
      <c r="F3543" s="16">
        <v>5657.15</v>
      </c>
      <c r="G3543" s="7">
        <f t="shared" si="55"/>
        <v>9</v>
      </c>
    </row>
    <row r="3544" spans="1:7" s="7" customFormat="1" ht="38.25" x14ac:dyDescent="0.2">
      <c r="A3544" s="13" t="s">
        <v>6330</v>
      </c>
      <c r="B3544" s="14" t="s">
        <v>6331</v>
      </c>
      <c r="C3544" s="15" t="s">
        <v>7494</v>
      </c>
      <c r="D3544" s="16">
        <v>8373.6200000000008</v>
      </c>
      <c r="E3544" s="16">
        <v>66.78</v>
      </c>
      <c r="F3544" s="16">
        <v>8440.4</v>
      </c>
      <c r="G3544" s="7">
        <f t="shared" si="55"/>
        <v>9</v>
      </c>
    </row>
    <row r="3545" spans="1:7" s="7" customFormat="1" ht="38.25" x14ac:dyDescent="0.2">
      <c r="A3545" s="13" t="s">
        <v>6332</v>
      </c>
      <c r="B3545" s="14" t="s">
        <v>6333</v>
      </c>
      <c r="C3545" s="15" t="s">
        <v>7494</v>
      </c>
      <c r="D3545" s="16">
        <v>14851.42</v>
      </c>
      <c r="E3545" s="16">
        <v>92.08</v>
      </c>
      <c r="F3545" s="16">
        <v>14943.5</v>
      </c>
      <c r="G3545" s="7">
        <f t="shared" si="55"/>
        <v>9</v>
      </c>
    </row>
    <row r="3546" spans="1:7" s="7" customFormat="1" ht="25.5" x14ac:dyDescent="0.2">
      <c r="A3546" s="13" t="s">
        <v>6334</v>
      </c>
      <c r="B3546" s="14" t="s">
        <v>7455</v>
      </c>
      <c r="C3546" s="15" t="s">
        <v>7494</v>
      </c>
      <c r="D3546" s="16">
        <v>892.27</v>
      </c>
      <c r="E3546" s="16">
        <v>58.34</v>
      </c>
      <c r="F3546" s="16">
        <v>950.61</v>
      </c>
      <c r="G3546" s="7">
        <f t="shared" si="55"/>
        <v>9</v>
      </c>
    </row>
    <row r="3547" spans="1:7" s="7" customFormat="1" ht="25.5" x14ac:dyDescent="0.2">
      <c r="A3547" s="13" t="s">
        <v>6335</v>
      </c>
      <c r="B3547" s="14" t="s">
        <v>7456</v>
      </c>
      <c r="C3547" s="15" t="s">
        <v>7494</v>
      </c>
      <c r="D3547" s="16">
        <v>591.48</v>
      </c>
      <c r="E3547" s="16">
        <v>58.34</v>
      </c>
      <c r="F3547" s="16">
        <v>649.82000000000005</v>
      </c>
      <c r="G3547" s="7">
        <f t="shared" si="55"/>
        <v>9</v>
      </c>
    </row>
    <row r="3548" spans="1:7" s="7" customFormat="1" x14ac:dyDescent="0.2">
      <c r="A3548" s="13" t="s">
        <v>6336</v>
      </c>
      <c r="B3548" s="14" t="s">
        <v>7876</v>
      </c>
      <c r="C3548" s="15"/>
      <c r="D3548" s="16"/>
      <c r="E3548" s="16"/>
      <c r="F3548" s="16"/>
      <c r="G3548" s="7">
        <f t="shared" si="55"/>
        <v>5</v>
      </c>
    </row>
    <row r="3549" spans="1:7" s="7" customFormat="1" x14ac:dyDescent="0.2">
      <c r="A3549" s="13" t="s">
        <v>6337</v>
      </c>
      <c r="B3549" s="14" t="s">
        <v>6338</v>
      </c>
      <c r="C3549" s="15" t="s">
        <v>7503</v>
      </c>
      <c r="D3549" s="16">
        <v>3613.78</v>
      </c>
      <c r="E3549" s="16">
        <v>58.34</v>
      </c>
      <c r="F3549" s="16">
        <v>3672.12</v>
      </c>
      <c r="G3549" s="7">
        <f t="shared" si="55"/>
        <v>9</v>
      </c>
    </row>
    <row r="3550" spans="1:7" s="7" customFormat="1" x14ac:dyDescent="0.2">
      <c r="A3550" s="13" t="s">
        <v>6339</v>
      </c>
      <c r="B3550" s="14" t="s">
        <v>6340</v>
      </c>
      <c r="C3550" s="15" t="s">
        <v>7503</v>
      </c>
      <c r="D3550" s="16">
        <v>6361.09</v>
      </c>
      <c r="E3550" s="16">
        <v>58.34</v>
      </c>
      <c r="F3550" s="16">
        <v>6419.43</v>
      </c>
      <c r="G3550" s="7">
        <f t="shared" si="55"/>
        <v>9</v>
      </c>
    </row>
    <row r="3551" spans="1:7" s="7" customFormat="1" x14ac:dyDescent="0.2">
      <c r="A3551" s="13" t="s">
        <v>6341</v>
      </c>
      <c r="B3551" s="14" t="s">
        <v>6342</v>
      </c>
      <c r="C3551" s="15" t="s">
        <v>7503</v>
      </c>
      <c r="D3551" s="16">
        <v>9020.68</v>
      </c>
      <c r="E3551" s="16">
        <v>58.34</v>
      </c>
      <c r="F3551" s="16">
        <v>9079.02</v>
      </c>
      <c r="G3551" s="7">
        <f t="shared" si="55"/>
        <v>9</v>
      </c>
    </row>
    <row r="3552" spans="1:7" s="7" customFormat="1" ht="25.5" x14ac:dyDescent="0.2">
      <c r="A3552" s="13" t="s">
        <v>6343</v>
      </c>
      <c r="B3552" s="14" t="s">
        <v>6344</v>
      </c>
      <c r="C3552" s="15" t="s">
        <v>7503</v>
      </c>
      <c r="D3552" s="16">
        <v>16848.86</v>
      </c>
      <c r="E3552" s="16">
        <v>58.34</v>
      </c>
      <c r="F3552" s="16">
        <v>16907.2</v>
      </c>
      <c r="G3552" s="7">
        <f t="shared" si="55"/>
        <v>9</v>
      </c>
    </row>
    <row r="3553" spans="1:7" s="7" customFormat="1" x14ac:dyDescent="0.2">
      <c r="A3553" s="13" t="s">
        <v>6345</v>
      </c>
      <c r="B3553" s="14" t="s">
        <v>7877</v>
      </c>
      <c r="C3553" s="15"/>
      <c r="D3553" s="16"/>
      <c r="E3553" s="16"/>
      <c r="F3553" s="16"/>
      <c r="G3553" s="7">
        <f t="shared" si="55"/>
        <v>5</v>
      </c>
    </row>
    <row r="3554" spans="1:7" s="7" customFormat="1" ht="38.25" x14ac:dyDescent="0.2">
      <c r="A3554" s="13" t="s">
        <v>6346</v>
      </c>
      <c r="B3554" s="14" t="s">
        <v>6347</v>
      </c>
      <c r="C3554" s="15" t="s">
        <v>7500</v>
      </c>
      <c r="D3554" s="16">
        <v>16030.38</v>
      </c>
      <c r="E3554" s="16">
        <v>3115.45</v>
      </c>
      <c r="F3554" s="16">
        <v>19145.830000000002</v>
      </c>
      <c r="G3554" s="7">
        <f t="shared" si="55"/>
        <v>9</v>
      </c>
    </row>
    <row r="3555" spans="1:7" s="7" customFormat="1" ht="38.25" x14ac:dyDescent="0.2">
      <c r="A3555" s="13" t="s">
        <v>6348</v>
      </c>
      <c r="B3555" s="14" t="s">
        <v>6349</v>
      </c>
      <c r="C3555" s="15" t="s">
        <v>7500</v>
      </c>
      <c r="D3555" s="16">
        <v>31906.85</v>
      </c>
      <c r="E3555" s="16">
        <v>6667.46</v>
      </c>
      <c r="F3555" s="16">
        <v>38574.31</v>
      </c>
      <c r="G3555" s="7">
        <f t="shared" si="55"/>
        <v>9</v>
      </c>
    </row>
    <row r="3556" spans="1:7" s="7" customFormat="1" x14ac:dyDescent="0.2">
      <c r="A3556" s="13" t="s">
        <v>6350</v>
      </c>
      <c r="B3556" s="14" t="s">
        <v>6351</v>
      </c>
      <c r="C3556" s="15"/>
      <c r="D3556" s="16"/>
      <c r="E3556" s="16"/>
      <c r="F3556" s="16"/>
      <c r="G3556" s="7">
        <f t="shared" si="55"/>
        <v>5</v>
      </c>
    </row>
    <row r="3557" spans="1:7" s="7" customFormat="1" x14ac:dyDescent="0.2">
      <c r="A3557" s="13" t="s">
        <v>6352</v>
      </c>
      <c r="B3557" s="14" t="s">
        <v>6353</v>
      </c>
      <c r="C3557" s="15" t="s">
        <v>7494</v>
      </c>
      <c r="D3557" s="16">
        <v>82.95</v>
      </c>
      <c r="E3557" s="16">
        <v>12.44</v>
      </c>
      <c r="F3557" s="16">
        <v>95.39</v>
      </c>
      <c r="G3557" s="7">
        <f t="shared" si="55"/>
        <v>9</v>
      </c>
    </row>
    <row r="3558" spans="1:7" s="7" customFormat="1" x14ac:dyDescent="0.2">
      <c r="A3558" s="13" t="s">
        <v>6354</v>
      </c>
      <c r="B3558" s="14" t="s">
        <v>6355</v>
      </c>
      <c r="C3558" s="15" t="s">
        <v>7494</v>
      </c>
      <c r="D3558" s="16">
        <v>104.67</v>
      </c>
      <c r="E3558" s="16">
        <v>16.59</v>
      </c>
      <c r="F3558" s="16">
        <v>121.26</v>
      </c>
      <c r="G3558" s="7">
        <f t="shared" si="55"/>
        <v>9</v>
      </c>
    </row>
    <row r="3559" spans="1:7" s="7" customFormat="1" x14ac:dyDescent="0.2">
      <c r="A3559" s="13" t="s">
        <v>6356</v>
      </c>
      <c r="B3559" s="14" t="s">
        <v>6357</v>
      </c>
      <c r="C3559" s="15" t="s">
        <v>7494</v>
      </c>
      <c r="D3559" s="16">
        <v>242.86</v>
      </c>
      <c r="E3559" s="16">
        <v>18.66</v>
      </c>
      <c r="F3559" s="16">
        <v>261.52</v>
      </c>
      <c r="G3559" s="7">
        <f t="shared" si="55"/>
        <v>9</v>
      </c>
    </row>
    <row r="3560" spans="1:7" s="7" customFormat="1" x14ac:dyDescent="0.2">
      <c r="A3560" s="13" t="s">
        <v>6358</v>
      </c>
      <c r="B3560" s="14" t="s">
        <v>6359</v>
      </c>
      <c r="C3560" s="15" t="s">
        <v>7494</v>
      </c>
      <c r="D3560" s="16">
        <v>231.25</v>
      </c>
      <c r="E3560" s="16">
        <v>18.66</v>
      </c>
      <c r="F3560" s="16">
        <v>249.91</v>
      </c>
      <c r="G3560" s="7">
        <f t="shared" si="55"/>
        <v>9</v>
      </c>
    </row>
    <row r="3561" spans="1:7" s="7" customFormat="1" x14ac:dyDescent="0.2">
      <c r="A3561" s="13" t="s">
        <v>6360</v>
      </c>
      <c r="B3561" s="14" t="s">
        <v>6361</v>
      </c>
      <c r="C3561" s="15" t="s">
        <v>7494</v>
      </c>
      <c r="D3561" s="16">
        <v>313.52999999999997</v>
      </c>
      <c r="E3561" s="16">
        <v>24.88</v>
      </c>
      <c r="F3561" s="16">
        <v>338.41</v>
      </c>
      <c r="G3561" s="7">
        <f t="shared" si="55"/>
        <v>9</v>
      </c>
    </row>
    <row r="3562" spans="1:7" s="7" customFormat="1" x14ac:dyDescent="0.2">
      <c r="A3562" s="13" t="s">
        <v>6362</v>
      </c>
      <c r="B3562" s="14" t="s">
        <v>6363</v>
      </c>
      <c r="C3562" s="15" t="s">
        <v>7494</v>
      </c>
      <c r="D3562" s="16">
        <v>1308.71</v>
      </c>
      <c r="E3562" s="16">
        <v>18.66</v>
      </c>
      <c r="F3562" s="16">
        <v>1327.37</v>
      </c>
      <c r="G3562" s="7">
        <f t="shared" si="55"/>
        <v>9</v>
      </c>
    </row>
    <row r="3563" spans="1:7" s="7" customFormat="1" x14ac:dyDescent="0.2">
      <c r="A3563" s="13" t="s">
        <v>6364</v>
      </c>
      <c r="B3563" s="14" t="s">
        <v>6365</v>
      </c>
      <c r="C3563" s="15" t="s">
        <v>7494</v>
      </c>
      <c r="D3563" s="16">
        <v>1746.11</v>
      </c>
      <c r="E3563" s="16">
        <v>82.94</v>
      </c>
      <c r="F3563" s="16">
        <v>1829.05</v>
      </c>
      <c r="G3563" s="7">
        <f t="shared" si="55"/>
        <v>9</v>
      </c>
    </row>
    <row r="3564" spans="1:7" s="7" customFormat="1" x14ac:dyDescent="0.2">
      <c r="A3564" s="13" t="s">
        <v>6366</v>
      </c>
      <c r="B3564" s="14" t="s">
        <v>7878</v>
      </c>
      <c r="C3564" s="15"/>
      <c r="D3564" s="16"/>
      <c r="E3564" s="16"/>
      <c r="F3564" s="16"/>
      <c r="G3564" s="7">
        <f t="shared" si="55"/>
        <v>5</v>
      </c>
    </row>
    <row r="3565" spans="1:7" s="7" customFormat="1" x14ac:dyDescent="0.2">
      <c r="A3565" s="13" t="s">
        <v>6367</v>
      </c>
      <c r="B3565" s="14" t="s">
        <v>6368</v>
      </c>
      <c r="C3565" s="15" t="s">
        <v>7494</v>
      </c>
      <c r="D3565" s="16"/>
      <c r="E3565" s="16">
        <v>50.61</v>
      </c>
      <c r="F3565" s="16">
        <v>50.61</v>
      </c>
      <c r="G3565" s="7">
        <f t="shared" si="55"/>
        <v>9</v>
      </c>
    </row>
    <row r="3566" spans="1:7" s="7" customFormat="1" x14ac:dyDescent="0.2">
      <c r="A3566" s="13" t="s">
        <v>6369</v>
      </c>
      <c r="B3566" s="14" t="s">
        <v>6370</v>
      </c>
      <c r="C3566" s="15" t="s">
        <v>7494</v>
      </c>
      <c r="D3566" s="16"/>
      <c r="E3566" s="16">
        <v>134.96</v>
      </c>
      <c r="F3566" s="16">
        <v>134.96</v>
      </c>
      <c r="G3566" s="7">
        <f t="shared" si="55"/>
        <v>9</v>
      </c>
    </row>
    <row r="3567" spans="1:7" s="7" customFormat="1" x14ac:dyDescent="0.2">
      <c r="A3567" s="13" t="s">
        <v>6371</v>
      </c>
      <c r="B3567" s="14" t="s">
        <v>6372</v>
      </c>
      <c r="C3567" s="15" t="s">
        <v>7494</v>
      </c>
      <c r="D3567" s="16"/>
      <c r="E3567" s="16">
        <v>303.66000000000003</v>
      </c>
      <c r="F3567" s="16">
        <v>303.66000000000003</v>
      </c>
      <c r="G3567" s="7">
        <f t="shared" si="55"/>
        <v>9</v>
      </c>
    </row>
    <row r="3568" spans="1:7" s="7" customFormat="1" x14ac:dyDescent="0.2">
      <c r="A3568" s="13" t="s">
        <v>6373</v>
      </c>
      <c r="B3568" s="14" t="s">
        <v>7879</v>
      </c>
      <c r="C3568" s="15"/>
      <c r="D3568" s="16"/>
      <c r="E3568" s="16"/>
      <c r="F3568" s="16"/>
      <c r="G3568" s="7">
        <f t="shared" si="55"/>
        <v>2</v>
      </c>
    </row>
    <row r="3569" spans="1:7" s="7" customFormat="1" x14ac:dyDescent="0.2">
      <c r="A3569" s="13" t="s">
        <v>6374</v>
      </c>
      <c r="B3569" s="14" t="s">
        <v>7880</v>
      </c>
      <c r="C3569" s="15"/>
      <c r="D3569" s="16"/>
      <c r="E3569" s="16"/>
      <c r="F3569" s="16"/>
      <c r="G3569" s="7">
        <f t="shared" si="55"/>
        <v>5</v>
      </c>
    </row>
    <row r="3570" spans="1:7" s="7" customFormat="1" x14ac:dyDescent="0.2">
      <c r="A3570" s="13" t="s">
        <v>6375</v>
      </c>
      <c r="B3570" s="14" t="s">
        <v>6376</v>
      </c>
      <c r="C3570" s="15" t="s">
        <v>7494</v>
      </c>
      <c r="D3570" s="16">
        <v>37.75</v>
      </c>
      <c r="E3570" s="16">
        <v>41.47</v>
      </c>
      <c r="F3570" s="16">
        <v>79.22</v>
      </c>
      <c r="G3570" s="7">
        <f t="shared" si="55"/>
        <v>9</v>
      </c>
    </row>
    <row r="3571" spans="1:7" s="7" customFormat="1" x14ac:dyDescent="0.2">
      <c r="A3571" s="13" t="s">
        <v>6377</v>
      </c>
      <c r="B3571" s="14" t="s">
        <v>6378</v>
      </c>
      <c r="C3571" s="15" t="s">
        <v>7494</v>
      </c>
      <c r="D3571" s="16">
        <v>51.19</v>
      </c>
      <c r="E3571" s="16">
        <v>41.47</v>
      </c>
      <c r="F3571" s="16">
        <v>92.66</v>
      </c>
      <c r="G3571" s="7">
        <f t="shared" si="55"/>
        <v>9</v>
      </c>
    </row>
    <row r="3572" spans="1:7" s="7" customFormat="1" x14ac:dyDescent="0.2">
      <c r="A3572" s="13" t="s">
        <v>6379</v>
      </c>
      <c r="B3572" s="14" t="s">
        <v>6380</v>
      </c>
      <c r="C3572" s="15" t="s">
        <v>7494</v>
      </c>
      <c r="D3572" s="16">
        <v>61.33</v>
      </c>
      <c r="E3572" s="16">
        <v>41.47</v>
      </c>
      <c r="F3572" s="16">
        <v>102.8</v>
      </c>
      <c r="G3572" s="7">
        <f t="shared" si="55"/>
        <v>9</v>
      </c>
    </row>
    <row r="3573" spans="1:7" s="7" customFormat="1" x14ac:dyDescent="0.2">
      <c r="A3573" s="13" t="s">
        <v>6381</v>
      </c>
      <c r="B3573" s="14" t="s">
        <v>6382</v>
      </c>
      <c r="C3573" s="15" t="s">
        <v>7494</v>
      </c>
      <c r="D3573" s="16">
        <v>70.739999999999995</v>
      </c>
      <c r="E3573" s="16">
        <v>41.47</v>
      </c>
      <c r="F3573" s="16">
        <v>112.21</v>
      </c>
      <c r="G3573" s="7">
        <f t="shared" si="55"/>
        <v>9</v>
      </c>
    </row>
    <row r="3574" spans="1:7" s="7" customFormat="1" x14ac:dyDescent="0.2">
      <c r="A3574" s="13" t="s">
        <v>6383</v>
      </c>
      <c r="B3574" s="14" t="s">
        <v>6384</v>
      </c>
      <c r="C3574" s="15" t="s">
        <v>7494</v>
      </c>
      <c r="D3574" s="16">
        <v>88.23</v>
      </c>
      <c r="E3574" s="16">
        <v>41.47</v>
      </c>
      <c r="F3574" s="16">
        <v>129.69999999999999</v>
      </c>
      <c r="G3574" s="7">
        <f t="shared" si="55"/>
        <v>9</v>
      </c>
    </row>
    <row r="3575" spans="1:7" s="7" customFormat="1" x14ac:dyDescent="0.2">
      <c r="A3575" s="13" t="s">
        <v>6385</v>
      </c>
      <c r="B3575" s="14" t="s">
        <v>6386</v>
      </c>
      <c r="C3575" s="15" t="s">
        <v>7494</v>
      </c>
      <c r="D3575" s="16">
        <v>110.16</v>
      </c>
      <c r="E3575" s="16">
        <v>41.47</v>
      </c>
      <c r="F3575" s="16">
        <v>151.63</v>
      </c>
      <c r="G3575" s="7">
        <f t="shared" si="55"/>
        <v>9</v>
      </c>
    </row>
    <row r="3576" spans="1:7" s="7" customFormat="1" x14ac:dyDescent="0.2">
      <c r="A3576" s="13" t="s">
        <v>6387</v>
      </c>
      <c r="B3576" s="14" t="s">
        <v>6388</v>
      </c>
      <c r="C3576" s="15"/>
      <c r="D3576" s="16"/>
      <c r="E3576" s="16"/>
      <c r="F3576" s="16"/>
      <c r="G3576" s="7">
        <f t="shared" si="55"/>
        <v>5</v>
      </c>
    </row>
    <row r="3577" spans="1:7" s="7" customFormat="1" x14ac:dyDescent="0.2">
      <c r="A3577" s="13" t="s">
        <v>6389</v>
      </c>
      <c r="B3577" s="14" t="s">
        <v>6390</v>
      </c>
      <c r="C3577" s="15" t="s">
        <v>7494</v>
      </c>
      <c r="D3577" s="16">
        <v>98.95</v>
      </c>
      <c r="E3577" s="16">
        <v>187.59</v>
      </c>
      <c r="F3577" s="16">
        <v>286.54000000000002</v>
      </c>
      <c r="G3577" s="7">
        <f t="shared" si="55"/>
        <v>9</v>
      </c>
    </row>
    <row r="3578" spans="1:7" s="7" customFormat="1" x14ac:dyDescent="0.2">
      <c r="A3578" s="13" t="s">
        <v>7881</v>
      </c>
      <c r="B3578" s="14" t="s">
        <v>8130</v>
      </c>
      <c r="C3578" s="15" t="s">
        <v>7494</v>
      </c>
      <c r="D3578" s="16">
        <v>68.8</v>
      </c>
      <c r="E3578" s="16">
        <v>45.57</v>
      </c>
      <c r="F3578" s="16">
        <v>114.37</v>
      </c>
      <c r="G3578" s="7">
        <f t="shared" si="55"/>
        <v>9</v>
      </c>
    </row>
    <row r="3579" spans="1:7" s="7" customFormat="1" x14ac:dyDescent="0.2">
      <c r="A3579" s="13" t="s">
        <v>6391</v>
      </c>
      <c r="B3579" s="14" t="s">
        <v>6392</v>
      </c>
      <c r="C3579" s="15" t="s">
        <v>7494</v>
      </c>
      <c r="D3579" s="16">
        <v>448.01</v>
      </c>
      <c r="E3579" s="16">
        <v>41.47</v>
      </c>
      <c r="F3579" s="16">
        <v>489.48</v>
      </c>
      <c r="G3579" s="7">
        <f t="shared" si="55"/>
        <v>9</v>
      </c>
    </row>
    <row r="3580" spans="1:7" s="7" customFormat="1" x14ac:dyDescent="0.2">
      <c r="A3580" s="13" t="s">
        <v>6393</v>
      </c>
      <c r="B3580" s="14" t="s">
        <v>7882</v>
      </c>
      <c r="C3580" s="15"/>
      <c r="D3580" s="16"/>
      <c r="E3580" s="16"/>
      <c r="F3580" s="16"/>
      <c r="G3580" s="7">
        <f t="shared" si="55"/>
        <v>5</v>
      </c>
    </row>
    <row r="3581" spans="1:7" s="7" customFormat="1" x14ac:dyDescent="0.2">
      <c r="A3581" s="13" t="s">
        <v>6394</v>
      </c>
      <c r="B3581" s="14" t="s">
        <v>6395</v>
      </c>
      <c r="C3581" s="15" t="s">
        <v>7494</v>
      </c>
      <c r="D3581" s="16">
        <v>34.32</v>
      </c>
      <c r="E3581" s="16">
        <v>41.47</v>
      </c>
      <c r="F3581" s="16">
        <v>75.790000000000006</v>
      </c>
      <c r="G3581" s="7">
        <f t="shared" si="55"/>
        <v>9</v>
      </c>
    </row>
    <row r="3582" spans="1:7" s="7" customFormat="1" x14ac:dyDescent="0.2">
      <c r="A3582" s="13" t="s">
        <v>6396</v>
      </c>
      <c r="B3582" s="14" t="s">
        <v>6397</v>
      </c>
      <c r="C3582" s="15"/>
      <c r="D3582" s="16"/>
      <c r="E3582" s="16"/>
      <c r="F3582" s="16"/>
      <c r="G3582" s="7">
        <f t="shared" si="55"/>
        <v>5</v>
      </c>
    </row>
    <row r="3583" spans="1:7" s="7" customFormat="1" ht="25.5" x14ac:dyDescent="0.2">
      <c r="A3583" s="13" t="s">
        <v>6398</v>
      </c>
      <c r="B3583" s="14" t="s">
        <v>6399</v>
      </c>
      <c r="C3583" s="15" t="s">
        <v>7494</v>
      </c>
      <c r="D3583" s="16">
        <v>130.12</v>
      </c>
      <c r="E3583" s="16">
        <v>49.76</v>
      </c>
      <c r="F3583" s="16">
        <v>179.88</v>
      </c>
      <c r="G3583" s="7">
        <f t="shared" si="55"/>
        <v>9</v>
      </c>
    </row>
    <row r="3584" spans="1:7" s="7" customFormat="1" x14ac:dyDescent="0.2">
      <c r="A3584" s="13" t="s">
        <v>6400</v>
      </c>
      <c r="B3584" s="14" t="s">
        <v>6401</v>
      </c>
      <c r="C3584" s="15" t="s">
        <v>7494</v>
      </c>
      <c r="D3584" s="16">
        <v>385.82</v>
      </c>
      <c r="E3584" s="16">
        <v>62.21</v>
      </c>
      <c r="F3584" s="16">
        <v>448.03</v>
      </c>
      <c r="G3584" s="7">
        <f t="shared" si="55"/>
        <v>9</v>
      </c>
    </row>
    <row r="3585" spans="1:7" s="7" customFormat="1" x14ac:dyDescent="0.2">
      <c r="A3585" s="13" t="s">
        <v>6402</v>
      </c>
      <c r="B3585" s="14" t="s">
        <v>6403</v>
      </c>
      <c r="C3585" s="15"/>
      <c r="D3585" s="16"/>
      <c r="E3585" s="16"/>
      <c r="F3585" s="16"/>
      <c r="G3585" s="7">
        <f t="shared" si="55"/>
        <v>5</v>
      </c>
    </row>
    <row r="3586" spans="1:7" s="7" customFormat="1" x14ac:dyDescent="0.2">
      <c r="A3586" s="13" t="s">
        <v>6404</v>
      </c>
      <c r="B3586" s="14" t="s">
        <v>8336</v>
      </c>
      <c r="C3586" s="15" t="s">
        <v>7494</v>
      </c>
      <c r="D3586" s="16">
        <v>13.68</v>
      </c>
      <c r="E3586" s="16">
        <v>2.4900000000000002</v>
      </c>
      <c r="F3586" s="16">
        <v>16.170000000000002</v>
      </c>
      <c r="G3586" s="7">
        <f t="shared" si="55"/>
        <v>9</v>
      </c>
    </row>
    <row r="3587" spans="1:7" s="7" customFormat="1" x14ac:dyDescent="0.2">
      <c r="A3587" s="13" t="s">
        <v>6405</v>
      </c>
      <c r="B3587" s="14" t="s">
        <v>6406</v>
      </c>
      <c r="C3587" s="15" t="s">
        <v>7497</v>
      </c>
      <c r="D3587" s="16">
        <v>1198.95</v>
      </c>
      <c r="E3587" s="16">
        <v>27.14</v>
      </c>
      <c r="F3587" s="16">
        <v>1226.0899999999999</v>
      </c>
      <c r="G3587" s="7">
        <f t="shared" si="55"/>
        <v>9</v>
      </c>
    </row>
    <row r="3588" spans="1:7" s="7" customFormat="1" x14ac:dyDescent="0.2">
      <c r="A3588" s="13" t="s">
        <v>6407</v>
      </c>
      <c r="B3588" s="14" t="s">
        <v>8337</v>
      </c>
      <c r="C3588" s="15" t="s">
        <v>7494</v>
      </c>
      <c r="D3588" s="16">
        <v>8.52</v>
      </c>
      <c r="E3588" s="16">
        <v>2.4900000000000002</v>
      </c>
      <c r="F3588" s="16">
        <v>11.01</v>
      </c>
      <c r="G3588" s="7">
        <f t="shared" si="55"/>
        <v>9</v>
      </c>
    </row>
    <row r="3589" spans="1:7" s="7" customFormat="1" x14ac:dyDescent="0.2">
      <c r="A3589" s="13" t="s">
        <v>7457</v>
      </c>
      <c r="B3589" s="14" t="s">
        <v>7458</v>
      </c>
      <c r="C3589" s="15" t="s">
        <v>7494</v>
      </c>
      <c r="D3589" s="16">
        <v>345.05</v>
      </c>
      <c r="E3589" s="16">
        <v>21.71</v>
      </c>
      <c r="F3589" s="16">
        <v>366.76</v>
      </c>
      <c r="G3589" s="7">
        <f t="shared" si="55"/>
        <v>9</v>
      </c>
    </row>
    <row r="3590" spans="1:7" s="7" customFormat="1" x14ac:dyDescent="0.2">
      <c r="A3590" s="13" t="s">
        <v>6408</v>
      </c>
      <c r="B3590" s="14" t="s">
        <v>8338</v>
      </c>
      <c r="C3590" s="15" t="s">
        <v>7494</v>
      </c>
      <c r="D3590" s="16">
        <v>36.479999999999997</v>
      </c>
      <c r="E3590" s="16">
        <v>2.4900000000000002</v>
      </c>
      <c r="F3590" s="16">
        <v>38.97</v>
      </c>
      <c r="G3590" s="7">
        <f t="shared" si="55"/>
        <v>9</v>
      </c>
    </row>
    <row r="3591" spans="1:7" s="7" customFormat="1" x14ac:dyDescent="0.2">
      <c r="A3591" s="13" t="s">
        <v>6409</v>
      </c>
      <c r="B3591" s="14" t="s">
        <v>8339</v>
      </c>
      <c r="C3591" s="15" t="s">
        <v>7494</v>
      </c>
      <c r="D3591" s="16">
        <v>10.29</v>
      </c>
      <c r="E3591" s="16">
        <v>2.4900000000000002</v>
      </c>
      <c r="F3591" s="16">
        <v>12.78</v>
      </c>
      <c r="G3591" s="7">
        <f t="shared" si="55"/>
        <v>9</v>
      </c>
    </row>
    <row r="3592" spans="1:7" s="7" customFormat="1" x14ac:dyDescent="0.2">
      <c r="A3592" s="13" t="s">
        <v>6410</v>
      </c>
      <c r="B3592" s="14" t="s">
        <v>6411</v>
      </c>
      <c r="C3592" s="15" t="s">
        <v>7497</v>
      </c>
      <c r="D3592" s="16">
        <v>1194.82</v>
      </c>
      <c r="E3592" s="16">
        <v>27.14</v>
      </c>
      <c r="F3592" s="16">
        <v>1221.96</v>
      </c>
      <c r="G3592" s="7">
        <f t="shared" si="55"/>
        <v>9</v>
      </c>
    </row>
    <row r="3593" spans="1:7" s="7" customFormat="1" x14ac:dyDescent="0.2">
      <c r="A3593" s="13" t="s">
        <v>6412</v>
      </c>
      <c r="B3593" s="14" t="s">
        <v>6413</v>
      </c>
      <c r="C3593" s="15" t="s">
        <v>7497</v>
      </c>
      <c r="D3593" s="16">
        <v>1253.45</v>
      </c>
      <c r="E3593" s="16">
        <v>27.14</v>
      </c>
      <c r="F3593" s="16">
        <v>1280.5899999999999</v>
      </c>
      <c r="G3593" s="7">
        <f t="shared" si="55"/>
        <v>9</v>
      </c>
    </row>
    <row r="3594" spans="1:7" s="7" customFormat="1" ht="25.5" x14ac:dyDescent="0.2">
      <c r="A3594" s="13" t="s">
        <v>6414</v>
      </c>
      <c r="B3594" s="14" t="s">
        <v>6415</v>
      </c>
      <c r="C3594" s="15" t="s">
        <v>7494</v>
      </c>
      <c r="D3594" s="16">
        <v>75.56</v>
      </c>
      <c r="E3594" s="16">
        <v>13.57</v>
      </c>
      <c r="F3594" s="16">
        <v>89.13</v>
      </c>
      <c r="G3594" s="7">
        <f t="shared" ref="G3594:G3657" si="56">LEN(A3594)</f>
        <v>9</v>
      </c>
    </row>
    <row r="3595" spans="1:7" s="7" customFormat="1" ht="25.5" x14ac:dyDescent="0.2">
      <c r="A3595" s="13" t="s">
        <v>6416</v>
      </c>
      <c r="B3595" s="14" t="s">
        <v>6417</v>
      </c>
      <c r="C3595" s="15" t="s">
        <v>7494</v>
      </c>
      <c r="D3595" s="16">
        <v>4345.25</v>
      </c>
      <c r="E3595" s="16">
        <v>49.76</v>
      </c>
      <c r="F3595" s="16">
        <v>4395.01</v>
      </c>
      <c r="G3595" s="7">
        <f t="shared" si="56"/>
        <v>9</v>
      </c>
    </row>
    <row r="3596" spans="1:7" s="7" customFormat="1" ht="25.5" x14ac:dyDescent="0.2">
      <c r="A3596" s="13" t="s">
        <v>6418</v>
      </c>
      <c r="B3596" s="14" t="s">
        <v>6419</v>
      </c>
      <c r="C3596" s="15" t="s">
        <v>7494</v>
      </c>
      <c r="D3596" s="16">
        <v>4972.6899999999996</v>
      </c>
      <c r="E3596" s="16">
        <v>49.76</v>
      </c>
      <c r="F3596" s="16">
        <v>5022.45</v>
      </c>
      <c r="G3596" s="7">
        <f t="shared" si="56"/>
        <v>9</v>
      </c>
    </row>
    <row r="3597" spans="1:7" s="7" customFormat="1" ht="25.5" x14ac:dyDescent="0.2">
      <c r="A3597" s="13" t="s">
        <v>6420</v>
      </c>
      <c r="B3597" s="14" t="s">
        <v>6421</v>
      </c>
      <c r="C3597" s="15" t="s">
        <v>7494</v>
      </c>
      <c r="D3597" s="16">
        <v>380.45</v>
      </c>
      <c r="E3597" s="16">
        <v>56.11</v>
      </c>
      <c r="F3597" s="16">
        <v>436.56</v>
      </c>
      <c r="G3597" s="7">
        <f t="shared" si="56"/>
        <v>9</v>
      </c>
    </row>
    <row r="3598" spans="1:7" s="7" customFormat="1" ht="25.5" x14ac:dyDescent="0.2">
      <c r="A3598" s="13" t="s">
        <v>6422</v>
      </c>
      <c r="B3598" s="14" t="s">
        <v>6423</v>
      </c>
      <c r="C3598" s="15" t="s">
        <v>7494</v>
      </c>
      <c r="D3598" s="16">
        <v>398.59</v>
      </c>
      <c r="E3598" s="16">
        <v>56.11</v>
      </c>
      <c r="F3598" s="16">
        <v>454.7</v>
      </c>
      <c r="G3598" s="7">
        <f t="shared" si="56"/>
        <v>9</v>
      </c>
    </row>
    <row r="3599" spans="1:7" s="7" customFormat="1" ht="25.5" x14ac:dyDescent="0.2">
      <c r="A3599" s="13" t="s">
        <v>6424</v>
      </c>
      <c r="B3599" s="14" t="s">
        <v>6425</v>
      </c>
      <c r="C3599" s="15" t="s">
        <v>7494</v>
      </c>
      <c r="D3599" s="16">
        <v>391.63</v>
      </c>
      <c r="E3599" s="16">
        <v>56.11</v>
      </c>
      <c r="F3599" s="16">
        <v>447.74</v>
      </c>
      <c r="G3599" s="7">
        <f t="shared" si="56"/>
        <v>9</v>
      </c>
    </row>
    <row r="3600" spans="1:7" s="7" customFormat="1" ht="25.5" x14ac:dyDescent="0.2">
      <c r="A3600" s="13" t="s">
        <v>6426</v>
      </c>
      <c r="B3600" s="14" t="s">
        <v>6427</v>
      </c>
      <c r="C3600" s="15" t="s">
        <v>7494</v>
      </c>
      <c r="D3600" s="16">
        <v>140.86000000000001</v>
      </c>
      <c r="E3600" s="16">
        <v>56.11</v>
      </c>
      <c r="F3600" s="16">
        <v>196.97</v>
      </c>
      <c r="G3600" s="7">
        <f t="shared" si="56"/>
        <v>9</v>
      </c>
    </row>
    <row r="3601" spans="1:7" s="7" customFormat="1" ht="25.5" x14ac:dyDescent="0.2">
      <c r="A3601" s="13" t="s">
        <v>6428</v>
      </c>
      <c r="B3601" s="14" t="s">
        <v>6429</v>
      </c>
      <c r="C3601" s="15" t="s">
        <v>7494</v>
      </c>
      <c r="D3601" s="16">
        <v>210.44</v>
      </c>
      <c r="E3601" s="16">
        <v>56.11</v>
      </c>
      <c r="F3601" s="16">
        <v>266.55</v>
      </c>
      <c r="G3601" s="7">
        <f t="shared" si="56"/>
        <v>9</v>
      </c>
    </row>
    <row r="3602" spans="1:7" s="7" customFormat="1" ht="25.5" x14ac:dyDescent="0.2">
      <c r="A3602" s="13" t="s">
        <v>6430</v>
      </c>
      <c r="B3602" s="14" t="s">
        <v>6431</v>
      </c>
      <c r="C3602" s="15" t="s">
        <v>7494</v>
      </c>
      <c r="D3602" s="16">
        <v>306.42</v>
      </c>
      <c r="E3602" s="16">
        <v>56.11</v>
      </c>
      <c r="F3602" s="16">
        <v>362.53</v>
      </c>
      <c r="G3602" s="7">
        <f t="shared" si="56"/>
        <v>9</v>
      </c>
    </row>
    <row r="3603" spans="1:7" s="7" customFormat="1" ht="25.5" x14ac:dyDescent="0.2">
      <c r="A3603" s="13" t="s">
        <v>6432</v>
      </c>
      <c r="B3603" s="14" t="s">
        <v>6433</v>
      </c>
      <c r="C3603" s="15" t="s">
        <v>7494</v>
      </c>
      <c r="D3603" s="16">
        <v>384.3</v>
      </c>
      <c r="E3603" s="16">
        <v>56.11</v>
      </c>
      <c r="F3603" s="16">
        <v>440.41</v>
      </c>
      <c r="G3603" s="7">
        <f t="shared" si="56"/>
        <v>9</v>
      </c>
    </row>
    <row r="3604" spans="1:7" s="7" customFormat="1" ht="25.5" x14ac:dyDescent="0.2">
      <c r="A3604" s="13" t="s">
        <v>6434</v>
      </c>
      <c r="B3604" s="14" t="s">
        <v>6435</v>
      </c>
      <c r="C3604" s="15" t="s">
        <v>7494</v>
      </c>
      <c r="D3604" s="16">
        <v>294.77</v>
      </c>
      <c r="E3604" s="16">
        <v>56.11</v>
      </c>
      <c r="F3604" s="16">
        <v>350.88</v>
      </c>
      <c r="G3604" s="7">
        <f t="shared" si="56"/>
        <v>9</v>
      </c>
    </row>
    <row r="3605" spans="1:7" s="7" customFormat="1" ht="25.5" x14ac:dyDescent="0.2">
      <c r="A3605" s="13" t="s">
        <v>8054</v>
      </c>
      <c r="B3605" s="14" t="s">
        <v>8055</v>
      </c>
      <c r="C3605" s="15" t="s">
        <v>7494</v>
      </c>
      <c r="D3605" s="16">
        <v>1502.85</v>
      </c>
      <c r="E3605" s="16">
        <v>56.11</v>
      </c>
      <c r="F3605" s="16">
        <v>1558.96</v>
      </c>
      <c r="G3605" s="7">
        <f t="shared" si="56"/>
        <v>9</v>
      </c>
    </row>
    <row r="3606" spans="1:7" s="7" customFormat="1" ht="25.5" x14ac:dyDescent="0.2">
      <c r="A3606" s="13" t="s">
        <v>6436</v>
      </c>
      <c r="B3606" s="14" t="s">
        <v>6437</v>
      </c>
      <c r="C3606" s="15" t="s">
        <v>7500</v>
      </c>
      <c r="D3606" s="16">
        <v>997.3</v>
      </c>
      <c r="E3606" s="16">
        <v>17.579999999999998</v>
      </c>
      <c r="F3606" s="16">
        <v>1014.88</v>
      </c>
      <c r="G3606" s="7">
        <f t="shared" si="56"/>
        <v>9</v>
      </c>
    </row>
    <row r="3607" spans="1:7" s="7" customFormat="1" ht="25.5" x14ac:dyDescent="0.2">
      <c r="A3607" s="13" t="s">
        <v>6438</v>
      </c>
      <c r="B3607" s="14" t="s">
        <v>6439</v>
      </c>
      <c r="C3607" s="15" t="s">
        <v>7500</v>
      </c>
      <c r="D3607" s="16">
        <v>1605.81</v>
      </c>
      <c r="E3607" s="16">
        <v>23.19</v>
      </c>
      <c r="F3607" s="16">
        <v>1629</v>
      </c>
      <c r="G3607" s="7">
        <f t="shared" si="56"/>
        <v>9</v>
      </c>
    </row>
    <row r="3608" spans="1:7" s="7" customFormat="1" x14ac:dyDescent="0.2">
      <c r="A3608" s="13" t="s">
        <v>6440</v>
      </c>
      <c r="B3608" s="14" t="s">
        <v>7883</v>
      </c>
      <c r="C3608" s="15"/>
      <c r="D3608" s="16"/>
      <c r="E3608" s="16"/>
      <c r="F3608" s="16"/>
      <c r="G3608" s="7">
        <f t="shared" si="56"/>
        <v>5</v>
      </c>
    </row>
    <row r="3609" spans="1:7" s="7" customFormat="1" x14ac:dyDescent="0.2">
      <c r="A3609" s="13" t="s">
        <v>6441</v>
      </c>
      <c r="B3609" s="14" t="s">
        <v>6442</v>
      </c>
      <c r="C3609" s="15" t="s">
        <v>7494</v>
      </c>
      <c r="D3609" s="16">
        <v>424.14</v>
      </c>
      <c r="E3609" s="16">
        <v>41.47</v>
      </c>
      <c r="F3609" s="16">
        <v>465.61</v>
      </c>
      <c r="G3609" s="7">
        <f t="shared" si="56"/>
        <v>9</v>
      </c>
    </row>
    <row r="3610" spans="1:7" s="7" customFormat="1" x14ac:dyDescent="0.2">
      <c r="A3610" s="13" t="s">
        <v>6443</v>
      </c>
      <c r="B3610" s="14" t="s">
        <v>6444</v>
      </c>
      <c r="C3610" s="15"/>
      <c r="D3610" s="16"/>
      <c r="E3610" s="16"/>
      <c r="F3610" s="16"/>
      <c r="G3610" s="7">
        <f t="shared" si="56"/>
        <v>5</v>
      </c>
    </row>
    <row r="3611" spans="1:7" s="7" customFormat="1" x14ac:dyDescent="0.2">
      <c r="A3611" s="13" t="s">
        <v>6445</v>
      </c>
      <c r="B3611" s="14" t="s">
        <v>6446</v>
      </c>
      <c r="C3611" s="15" t="s">
        <v>7500</v>
      </c>
      <c r="D3611" s="16">
        <v>387.41</v>
      </c>
      <c r="E3611" s="16">
        <v>9.35</v>
      </c>
      <c r="F3611" s="16">
        <v>396.76</v>
      </c>
      <c r="G3611" s="7">
        <f t="shared" si="56"/>
        <v>9</v>
      </c>
    </row>
    <row r="3612" spans="1:7" s="7" customFormat="1" ht="25.5" x14ac:dyDescent="0.2">
      <c r="A3612" s="13" t="s">
        <v>6447</v>
      </c>
      <c r="B3612" s="14" t="s">
        <v>7328</v>
      </c>
      <c r="C3612" s="15" t="s">
        <v>7500</v>
      </c>
      <c r="D3612" s="16">
        <v>261.45</v>
      </c>
      <c r="E3612" s="16">
        <v>9.35</v>
      </c>
      <c r="F3612" s="16">
        <v>270.8</v>
      </c>
      <c r="G3612" s="7">
        <f t="shared" si="56"/>
        <v>9</v>
      </c>
    </row>
    <row r="3613" spans="1:7" s="7" customFormat="1" ht="25.5" x14ac:dyDescent="0.2">
      <c r="A3613" s="13" t="s">
        <v>6448</v>
      </c>
      <c r="B3613" s="14" t="s">
        <v>7459</v>
      </c>
      <c r="C3613" s="15" t="s">
        <v>7500</v>
      </c>
      <c r="D3613" s="16">
        <v>286.08</v>
      </c>
      <c r="E3613" s="16">
        <v>9.35</v>
      </c>
      <c r="F3613" s="16">
        <v>295.43</v>
      </c>
      <c r="G3613" s="7">
        <f t="shared" si="56"/>
        <v>9</v>
      </c>
    </row>
    <row r="3614" spans="1:7" s="7" customFormat="1" x14ac:dyDescent="0.2">
      <c r="A3614" s="13" t="s">
        <v>6449</v>
      </c>
      <c r="B3614" s="14" t="s">
        <v>7884</v>
      </c>
      <c r="C3614" s="15"/>
      <c r="D3614" s="16"/>
      <c r="E3614" s="16"/>
      <c r="F3614" s="16"/>
      <c r="G3614" s="7">
        <f t="shared" si="56"/>
        <v>5</v>
      </c>
    </row>
    <row r="3615" spans="1:7" s="7" customFormat="1" x14ac:dyDescent="0.2">
      <c r="A3615" s="13" t="s">
        <v>6450</v>
      </c>
      <c r="B3615" s="14" t="s">
        <v>6451</v>
      </c>
      <c r="C3615" s="15" t="s">
        <v>7494</v>
      </c>
      <c r="D3615" s="16">
        <v>1747.83</v>
      </c>
      <c r="E3615" s="16">
        <v>1339.3</v>
      </c>
      <c r="F3615" s="16">
        <v>3087.13</v>
      </c>
      <c r="G3615" s="7">
        <f t="shared" si="56"/>
        <v>9</v>
      </c>
    </row>
    <row r="3616" spans="1:7" s="7" customFormat="1" x14ac:dyDescent="0.2">
      <c r="A3616" s="13" t="s">
        <v>6452</v>
      </c>
      <c r="B3616" s="14" t="s">
        <v>6453</v>
      </c>
      <c r="C3616" s="15" t="s">
        <v>7494</v>
      </c>
      <c r="D3616" s="16">
        <v>2957.05</v>
      </c>
      <c r="E3616" s="16">
        <v>2081.56</v>
      </c>
      <c r="F3616" s="16">
        <v>5038.6099999999997</v>
      </c>
      <c r="G3616" s="7">
        <f t="shared" si="56"/>
        <v>9</v>
      </c>
    </row>
    <row r="3617" spans="1:7" s="7" customFormat="1" x14ac:dyDescent="0.2">
      <c r="A3617" s="13" t="s">
        <v>6454</v>
      </c>
      <c r="B3617" s="14" t="s">
        <v>6455</v>
      </c>
      <c r="C3617" s="15" t="s">
        <v>7494</v>
      </c>
      <c r="D3617" s="16">
        <v>4121.67</v>
      </c>
      <c r="E3617" s="16">
        <v>2818.43</v>
      </c>
      <c r="F3617" s="16">
        <v>6940.1</v>
      </c>
      <c r="G3617" s="7">
        <f t="shared" si="56"/>
        <v>9</v>
      </c>
    </row>
    <row r="3618" spans="1:7" s="7" customFormat="1" x14ac:dyDescent="0.2">
      <c r="A3618" s="13" t="s">
        <v>6456</v>
      </c>
      <c r="B3618" s="14" t="s">
        <v>6457</v>
      </c>
      <c r="C3618" s="15" t="s">
        <v>7494</v>
      </c>
      <c r="D3618" s="16">
        <v>1168.75</v>
      </c>
      <c r="E3618" s="16">
        <v>1321.62</v>
      </c>
      <c r="F3618" s="16">
        <v>2490.37</v>
      </c>
      <c r="G3618" s="7">
        <f t="shared" si="56"/>
        <v>9</v>
      </c>
    </row>
    <row r="3619" spans="1:7" s="7" customFormat="1" x14ac:dyDescent="0.2">
      <c r="A3619" s="13" t="s">
        <v>6458</v>
      </c>
      <c r="B3619" s="14" t="s">
        <v>6459</v>
      </c>
      <c r="C3619" s="15" t="s">
        <v>7494</v>
      </c>
      <c r="D3619" s="16">
        <v>3431.92</v>
      </c>
      <c r="E3619" s="16">
        <v>2266.16</v>
      </c>
      <c r="F3619" s="16">
        <v>5698.08</v>
      </c>
      <c r="G3619" s="7">
        <f t="shared" si="56"/>
        <v>9</v>
      </c>
    </row>
    <row r="3620" spans="1:7" s="7" customFormat="1" ht="25.5" x14ac:dyDescent="0.2">
      <c r="A3620" s="13" t="s">
        <v>6460</v>
      </c>
      <c r="B3620" s="14" t="s">
        <v>6461</v>
      </c>
      <c r="C3620" s="15" t="s">
        <v>7500</v>
      </c>
      <c r="D3620" s="16">
        <v>260.95</v>
      </c>
      <c r="E3620" s="16">
        <v>329.22</v>
      </c>
      <c r="F3620" s="16">
        <v>590.16999999999996</v>
      </c>
      <c r="G3620" s="7">
        <f t="shared" si="56"/>
        <v>9</v>
      </c>
    </row>
    <row r="3621" spans="1:7" s="7" customFormat="1" x14ac:dyDescent="0.2">
      <c r="A3621" s="13" t="s">
        <v>6462</v>
      </c>
      <c r="B3621" s="14" t="s">
        <v>6463</v>
      </c>
      <c r="C3621" s="15" t="s">
        <v>7494</v>
      </c>
      <c r="D3621" s="16">
        <v>2048.8200000000002</v>
      </c>
      <c r="E3621" s="16">
        <v>2098.7800000000002</v>
      </c>
      <c r="F3621" s="16">
        <v>4147.6000000000004</v>
      </c>
      <c r="G3621" s="7">
        <f t="shared" si="56"/>
        <v>9</v>
      </c>
    </row>
    <row r="3622" spans="1:7" s="7" customFormat="1" x14ac:dyDescent="0.2">
      <c r="A3622" s="13" t="s">
        <v>6464</v>
      </c>
      <c r="B3622" s="14" t="s">
        <v>7885</v>
      </c>
      <c r="C3622" s="15"/>
      <c r="D3622" s="16"/>
      <c r="E3622" s="16"/>
      <c r="F3622" s="16"/>
      <c r="G3622" s="7">
        <f t="shared" si="56"/>
        <v>5</v>
      </c>
    </row>
    <row r="3623" spans="1:7" s="7" customFormat="1" ht="25.5" x14ac:dyDescent="0.2">
      <c r="A3623" s="13" t="s">
        <v>6465</v>
      </c>
      <c r="B3623" s="14" t="s">
        <v>6466</v>
      </c>
      <c r="C3623" s="15" t="s">
        <v>7494</v>
      </c>
      <c r="D3623" s="16">
        <v>3542.68</v>
      </c>
      <c r="E3623" s="16">
        <v>2634.63</v>
      </c>
      <c r="F3623" s="16">
        <v>6177.31</v>
      </c>
      <c r="G3623" s="7">
        <f t="shared" si="56"/>
        <v>9</v>
      </c>
    </row>
    <row r="3624" spans="1:7" s="7" customFormat="1" ht="25.5" x14ac:dyDescent="0.2">
      <c r="A3624" s="13" t="s">
        <v>6467</v>
      </c>
      <c r="B3624" s="14" t="s">
        <v>6468</v>
      </c>
      <c r="C3624" s="15" t="s">
        <v>7494</v>
      </c>
      <c r="D3624" s="16">
        <v>5725.66</v>
      </c>
      <c r="E3624" s="16">
        <v>4282.29</v>
      </c>
      <c r="F3624" s="16">
        <v>10007.950000000001</v>
      </c>
      <c r="G3624" s="7">
        <f t="shared" si="56"/>
        <v>9</v>
      </c>
    </row>
    <row r="3625" spans="1:7" s="7" customFormat="1" ht="25.5" x14ac:dyDescent="0.2">
      <c r="A3625" s="13" t="s">
        <v>6469</v>
      </c>
      <c r="B3625" s="14" t="s">
        <v>6470</v>
      </c>
      <c r="C3625" s="15" t="s">
        <v>7494</v>
      </c>
      <c r="D3625" s="16">
        <v>8238.11</v>
      </c>
      <c r="E3625" s="16">
        <v>5655.21</v>
      </c>
      <c r="F3625" s="16">
        <v>13893.32</v>
      </c>
      <c r="G3625" s="7">
        <f t="shared" si="56"/>
        <v>9</v>
      </c>
    </row>
    <row r="3626" spans="1:7" s="7" customFormat="1" ht="25.5" x14ac:dyDescent="0.2">
      <c r="A3626" s="13" t="s">
        <v>6471</v>
      </c>
      <c r="B3626" s="14" t="s">
        <v>6472</v>
      </c>
      <c r="C3626" s="15" t="s">
        <v>7494</v>
      </c>
      <c r="D3626" s="16">
        <v>12257.16</v>
      </c>
      <c r="E3626" s="16">
        <v>7049.06</v>
      </c>
      <c r="F3626" s="16">
        <v>19306.22</v>
      </c>
      <c r="G3626" s="7">
        <f t="shared" si="56"/>
        <v>9</v>
      </c>
    </row>
    <row r="3627" spans="1:7" s="7" customFormat="1" x14ac:dyDescent="0.2">
      <c r="A3627" s="13" t="s">
        <v>6473</v>
      </c>
      <c r="B3627" s="14" t="s">
        <v>7886</v>
      </c>
      <c r="C3627" s="15"/>
      <c r="D3627" s="16"/>
      <c r="E3627" s="16"/>
      <c r="F3627" s="16"/>
      <c r="G3627" s="7">
        <f t="shared" si="56"/>
        <v>5</v>
      </c>
    </row>
    <row r="3628" spans="1:7" s="7" customFormat="1" ht="25.5" x14ac:dyDescent="0.2">
      <c r="A3628" s="13" t="s">
        <v>6474</v>
      </c>
      <c r="B3628" s="14" t="s">
        <v>6475</v>
      </c>
      <c r="C3628" s="15" t="s">
        <v>7494</v>
      </c>
      <c r="D3628" s="16">
        <v>2285.87</v>
      </c>
      <c r="E3628" s="16">
        <v>1318.3</v>
      </c>
      <c r="F3628" s="16">
        <v>3604.17</v>
      </c>
      <c r="G3628" s="7">
        <f t="shared" si="56"/>
        <v>9</v>
      </c>
    </row>
    <row r="3629" spans="1:7" s="7" customFormat="1" ht="25.5" x14ac:dyDescent="0.2">
      <c r="A3629" s="13" t="s">
        <v>6476</v>
      </c>
      <c r="B3629" s="14" t="s">
        <v>6477</v>
      </c>
      <c r="C3629" s="15" t="s">
        <v>7494</v>
      </c>
      <c r="D3629" s="16">
        <v>6364.4</v>
      </c>
      <c r="E3629" s="16">
        <v>1969</v>
      </c>
      <c r="F3629" s="16">
        <v>8333.4</v>
      </c>
      <c r="G3629" s="7">
        <f t="shared" si="56"/>
        <v>9</v>
      </c>
    </row>
    <row r="3630" spans="1:7" s="7" customFormat="1" ht="25.5" x14ac:dyDescent="0.2">
      <c r="A3630" s="13" t="s">
        <v>6478</v>
      </c>
      <c r="B3630" s="14" t="s">
        <v>6479</v>
      </c>
      <c r="C3630" s="15" t="s">
        <v>7494</v>
      </c>
      <c r="D3630" s="16">
        <v>9514.07</v>
      </c>
      <c r="E3630" s="16">
        <v>3938.01</v>
      </c>
      <c r="F3630" s="16">
        <v>13452.08</v>
      </c>
      <c r="G3630" s="7">
        <f t="shared" si="56"/>
        <v>9</v>
      </c>
    </row>
    <row r="3631" spans="1:7" s="7" customFormat="1" x14ac:dyDescent="0.2">
      <c r="A3631" s="13" t="s">
        <v>7329</v>
      </c>
      <c r="B3631" s="14" t="s">
        <v>7330</v>
      </c>
      <c r="C3631" s="15" t="s">
        <v>7500</v>
      </c>
      <c r="D3631" s="16">
        <v>1241.53</v>
      </c>
      <c r="E3631" s="16">
        <v>655.38</v>
      </c>
      <c r="F3631" s="16">
        <v>1896.91</v>
      </c>
      <c r="G3631" s="7">
        <f t="shared" si="56"/>
        <v>9</v>
      </c>
    </row>
    <row r="3632" spans="1:7" s="7" customFormat="1" ht="25.5" x14ac:dyDescent="0.2">
      <c r="A3632" s="13" t="s">
        <v>7331</v>
      </c>
      <c r="B3632" s="14" t="s">
        <v>7332</v>
      </c>
      <c r="C3632" s="15" t="s">
        <v>7494</v>
      </c>
      <c r="D3632" s="16">
        <v>708.43</v>
      </c>
      <c r="E3632" s="16">
        <v>37.4</v>
      </c>
      <c r="F3632" s="16">
        <v>745.83</v>
      </c>
      <c r="G3632" s="7">
        <f t="shared" si="56"/>
        <v>9</v>
      </c>
    </row>
    <row r="3633" spans="1:7" s="7" customFormat="1" x14ac:dyDescent="0.2">
      <c r="A3633" s="13" t="s">
        <v>6480</v>
      </c>
      <c r="B3633" s="14" t="s">
        <v>7887</v>
      </c>
      <c r="C3633" s="15"/>
      <c r="D3633" s="16"/>
      <c r="E3633" s="16"/>
      <c r="F3633" s="16"/>
      <c r="G3633" s="7">
        <f t="shared" si="56"/>
        <v>5</v>
      </c>
    </row>
    <row r="3634" spans="1:7" s="7" customFormat="1" x14ac:dyDescent="0.2">
      <c r="A3634" s="13" t="s">
        <v>6481</v>
      </c>
      <c r="B3634" s="14" t="s">
        <v>6482</v>
      </c>
      <c r="C3634" s="15" t="s">
        <v>7500</v>
      </c>
      <c r="D3634" s="16">
        <v>341.63</v>
      </c>
      <c r="E3634" s="16">
        <v>27.14</v>
      </c>
      <c r="F3634" s="16">
        <v>368.77</v>
      </c>
      <c r="G3634" s="7">
        <f t="shared" si="56"/>
        <v>9</v>
      </c>
    </row>
    <row r="3635" spans="1:7" s="7" customFormat="1" x14ac:dyDescent="0.2">
      <c r="A3635" s="13" t="s">
        <v>6483</v>
      </c>
      <c r="B3635" s="14" t="s">
        <v>6484</v>
      </c>
      <c r="C3635" s="15" t="s">
        <v>7500</v>
      </c>
      <c r="D3635" s="16">
        <v>484.02</v>
      </c>
      <c r="E3635" s="16">
        <v>40.71</v>
      </c>
      <c r="F3635" s="16">
        <v>524.73</v>
      </c>
      <c r="G3635" s="7">
        <f t="shared" si="56"/>
        <v>9</v>
      </c>
    </row>
    <row r="3636" spans="1:7" s="7" customFormat="1" x14ac:dyDescent="0.2">
      <c r="A3636" s="13" t="s">
        <v>6485</v>
      </c>
      <c r="B3636" s="14" t="s">
        <v>6486</v>
      </c>
      <c r="C3636" s="15" t="s">
        <v>7500</v>
      </c>
      <c r="D3636" s="16">
        <v>544.25</v>
      </c>
      <c r="E3636" s="16">
        <v>54.27</v>
      </c>
      <c r="F3636" s="16">
        <v>598.52</v>
      </c>
      <c r="G3636" s="7">
        <f t="shared" si="56"/>
        <v>9</v>
      </c>
    </row>
    <row r="3637" spans="1:7" s="7" customFormat="1" x14ac:dyDescent="0.2">
      <c r="A3637" s="13" t="s">
        <v>6487</v>
      </c>
      <c r="B3637" s="14" t="s">
        <v>6488</v>
      </c>
      <c r="C3637" s="15" t="s">
        <v>7500</v>
      </c>
      <c r="D3637" s="16">
        <v>828.76</v>
      </c>
      <c r="E3637" s="16">
        <v>67.84</v>
      </c>
      <c r="F3637" s="16">
        <v>896.6</v>
      </c>
      <c r="G3637" s="7">
        <f t="shared" si="56"/>
        <v>9</v>
      </c>
    </row>
    <row r="3638" spans="1:7" s="7" customFormat="1" x14ac:dyDescent="0.2">
      <c r="A3638" s="13" t="s">
        <v>6489</v>
      </c>
      <c r="B3638" s="14" t="s">
        <v>6490</v>
      </c>
      <c r="C3638" s="15" t="s">
        <v>7500</v>
      </c>
      <c r="D3638" s="16">
        <v>1295.44</v>
      </c>
      <c r="E3638" s="16">
        <v>81.41</v>
      </c>
      <c r="F3638" s="16">
        <v>1376.85</v>
      </c>
      <c r="G3638" s="7">
        <f t="shared" si="56"/>
        <v>9</v>
      </c>
    </row>
    <row r="3639" spans="1:7" s="7" customFormat="1" x14ac:dyDescent="0.2">
      <c r="A3639" s="13" t="s">
        <v>6491</v>
      </c>
      <c r="B3639" s="14" t="s">
        <v>6492</v>
      </c>
      <c r="C3639" s="15" t="s">
        <v>7500</v>
      </c>
      <c r="D3639" s="16">
        <v>2395.66</v>
      </c>
      <c r="E3639" s="16">
        <v>135.68</v>
      </c>
      <c r="F3639" s="16">
        <v>2531.34</v>
      </c>
      <c r="G3639" s="7">
        <f t="shared" si="56"/>
        <v>9</v>
      </c>
    </row>
    <row r="3640" spans="1:7" s="7" customFormat="1" x14ac:dyDescent="0.2">
      <c r="A3640" s="13" t="s">
        <v>6493</v>
      </c>
      <c r="B3640" s="14" t="s">
        <v>7888</v>
      </c>
      <c r="C3640" s="15"/>
      <c r="D3640" s="16"/>
      <c r="E3640" s="16"/>
      <c r="F3640" s="16"/>
      <c r="G3640" s="7">
        <f t="shared" si="56"/>
        <v>5</v>
      </c>
    </row>
    <row r="3641" spans="1:7" s="7" customFormat="1" x14ac:dyDescent="0.2">
      <c r="A3641" s="13" t="s">
        <v>6494</v>
      </c>
      <c r="B3641" s="14" t="s">
        <v>8340</v>
      </c>
      <c r="C3641" s="15" t="s">
        <v>7494</v>
      </c>
      <c r="D3641" s="16">
        <v>903.16</v>
      </c>
      <c r="E3641" s="16">
        <v>16.59</v>
      </c>
      <c r="F3641" s="16">
        <v>919.75</v>
      </c>
      <c r="G3641" s="7">
        <f t="shared" si="56"/>
        <v>9</v>
      </c>
    </row>
    <row r="3642" spans="1:7" s="7" customFormat="1" x14ac:dyDescent="0.2">
      <c r="A3642" s="13" t="s">
        <v>6495</v>
      </c>
      <c r="B3642" s="14" t="s">
        <v>6496</v>
      </c>
      <c r="C3642" s="15" t="s">
        <v>7494</v>
      </c>
      <c r="D3642" s="16">
        <v>325.27999999999997</v>
      </c>
      <c r="E3642" s="16">
        <v>20.74</v>
      </c>
      <c r="F3642" s="16">
        <v>346.02</v>
      </c>
      <c r="G3642" s="7">
        <f t="shared" si="56"/>
        <v>9</v>
      </c>
    </row>
    <row r="3643" spans="1:7" s="7" customFormat="1" x14ac:dyDescent="0.2">
      <c r="A3643" s="13" t="s">
        <v>6497</v>
      </c>
      <c r="B3643" s="14" t="s">
        <v>7889</v>
      </c>
      <c r="C3643" s="15"/>
      <c r="D3643" s="16"/>
      <c r="E3643" s="16"/>
      <c r="F3643" s="16"/>
      <c r="G3643" s="7">
        <f t="shared" si="56"/>
        <v>2</v>
      </c>
    </row>
    <row r="3644" spans="1:7" s="7" customFormat="1" x14ac:dyDescent="0.2">
      <c r="A3644" s="13" t="s">
        <v>6498</v>
      </c>
      <c r="B3644" s="14" t="s">
        <v>7890</v>
      </c>
      <c r="C3644" s="15"/>
      <c r="D3644" s="16"/>
      <c r="E3644" s="16"/>
      <c r="F3644" s="16"/>
      <c r="G3644" s="7">
        <f t="shared" si="56"/>
        <v>5</v>
      </c>
    </row>
    <row r="3645" spans="1:7" s="7" customFormat="1" ht="25.5" x14ac:dyDescent="0.2">
      <c r="A3645" s="13" t="s">
        <v>6499</v>
      </c>
      <c r="B3645" s="14" t="s">
        <v>6500</v>
      </c>
      <c r="C3645" s="15" t="s">
        <v>7494</v>
      </c>
      <c r="D3645" s="16">
        <v>1170.82</v>
      </c>
      <c r="E3645" s="16">
        <v>145.15</v>
      </c>
      <c r="F3645" s="16">
        <v>1315.97</v>
      </c>
      <c r="G3645" s="7">
        <f t="shared" si="56"/>
        <v>9</v>
      </c>
    </row>
    <row r="3646" spans="1:7" s="7" customFormat="1" x14ac:dyDescent="0.2">
      <c r="A3646" s="13" t="s">
        <v>6501</v>
      </c>
      <c r="B3646" s="14" t="s">
        <v>6502</v>
      </c>
      <c r="C3646" s="15" t="s">
        <v>7494</v>
      </c>
      <c r="D3646" s="16">
        <v>361.83</v>
      </c>
      <c r="E3646" s="16">
        <v>145.15</v>
      </c>
      <c r="F3646" s="16">
        <v>506.98</v>
      </c>
      <c r="G3646" s="7">
        <f t="shared" si="56"/>
        <v>9</v>
      </c>
    </row>
    <row r="3647" spans="1:7" s="7" customFormat="1" x14ac:dyDescent="0.2">
      <c r="A3647" s="13" t="s">
        <v>6503</v>
      </c>
      <c r="B3647" s="14" t="s">
        <v>6504</v>
      </c>
      <c r="C3647" s="15" t="s">
        <v>7500</v>
      </c>
      <c r="D3647" s="16">
        <v>20.51</v>
      </c>
      <c r="E3647" s="16">
        <v>4.1500000000000004</v>
      </c>
      <c r="F3647" s="16">
        <v>24.66</v>
      </c>
      <c r="G3647" s="7">
        <f t="shared" si="56"/>
        <v>9</v>
      </c>
    </row>
    <row r="3648" spans="1:7" s="7" customFormat="1" x14ac:dyDescent="0.2">
      <c r="A3648" s="13" t="s">
        <v>6505</v>
      </c>
      <c r="B3648" s="14" t="s">
        <v>6506</v>
      </c>
      <c r="C3648" s="15" t="s">
        <v>7494</v>
      </c>
      <c r="D3648" s="16">
        <v>81.97</v>
      </c>
      <c r="E3648" s="16">
        <v>12.44</v>
      </c>
      <c r="F3648" s="16">
        <v>94.41</v>
      </c>
      <c r="G3648" s="7">
        <f t="shared" si="56"/>
        <v>9</v>
      </c>
    </row>
    <row r="3649" spans="1:7" s="7" customFormat="1" x14ac:dyDescent="0.2">
      <c r="A3649" s="13" t="s">
        <v>6507</v>
      </c>
      <c r="B3649" s="14" t="s">
        <v>6508</v>
      </c>
      <c r="C3649" s="15" t="s">
        <v>7500</v>
      </c>
      <c r="D3649" s="16">
        <v>32.32</v>
      </c>
      <c r="E3649" s="16">
        <v>4.1500000000000004</v>
      </c>
      <c r="F3649" s="16">
        <v>36.47</v>
      </c>
      <c r="G3649" s="7">
        <f t="shared" si="56"/>
        <v>9</v>
      </c>
    </row>
    <row r="3650" spans="1:7" s="7" customFormat="1" x14ac:dyDescent="0.2">
      <c r="A3650" s="13" t="s">
        <v>6509</v>
      </c>
      <c r="B3650" s="14" t="s">
        <v>6510</v>
      </c>
      <c r="C3650" s="15" t="s">
        <v>7494</v>
      </c>
      <c r="D3650" s="16">
        <v>213.45</v>
      </c>
      <c r="E3650" s="16">
        <v>4.1500000000000004</v>
      </c>
      <c r="F3650" s="16">
        <v>217.6</v>
      </c>
      <c r="G3650" s="7">
        <f t="shared" si="56"/>
        <v>9</v>
      </c>
    </row>
    <row r="3651" spans="1:7" s="7" customFormat="1" ht="38.25" x14ac:dyDescent="0.2">
      <c r="A3651" s="13" t="s">
        <v>6511</v>
      </c>
      <c r="B3651" s="14" t="s">
        <v>6512</v>
      </c>
      <c r="C3651" s="15" t="s">
        <v>7494</v>
      </c>
      <c r="D3651" s="16">
        <v>3845.69</v>
      </c>
      <c r="E3651" s="16">
        <v>228.08</v>
      </c>
      <c r="F3651" s="16">
        <v>4073.77</v>
      </c>
      <c r="G3651" s="7">
        <f t="shared" si="56"/>
        <v>9</v>
      </c>
    </row>
    <row r="3652" spans="1:7" s="7" customFormat="1" x14ac:dyDescent="0.2">
      <c r="A3652" s="13" t="s">
        <v>6513</v>
      </c>
      <c r="B3652" s="14" t="s">
        <v>6514</v>
      </c>
      <c r="C3652" s="15" t="s">
        <v>7494</v>
      </c>
      <c r="D3652" s="16">
        <v>67.25</v>
      </c>
      <c r="E3652" s="16">
        <v>4.1500000000000004</v>
      </c>
      <c r="F3652" s="16">
        <v>71.400000000000006</v>
      </c>
      <c r="G3652" s="7">
        <f t="shared" si="56"/>
        <v>9</v>
      </c>
    </row>
    <row r="3653" spans="1:7" s="7" customFormat="1" x14ac:dyDescent="0.2">
      <c r="A3653" s="13" t="s">
        <v>6515</v>
      </c>
      <c r="B3653" s="14" t="s">
        <v>6516</v>
      </c>
      <c r="C3653" s="15" t="s">
        <v>7494</v>
      </c>
      <c r="D3653" s="16">
        <v>100.55</v>
      </c>
      <c r="E3653" s="16">
        <v>4.1500000000000004</v>
      </c>
      <c r="F3653" s="16">
        <v>104.7</v>
      </c>
      <c r="G3653" s="7">
        <f t="shared" si="56"/>
        <v>9</v>
      </c>
    </row>
    <row r="3654" spans="1:7" s="7" customFormat="1" x14ac:dyDescent="0.2">
      <c r="A3654" s="13" t="s">
        <v>6517</v>
      </c>
      <c r="B3654" s="14" t="s">
        <v>6518</v>
      </c>
      <c r="C3654" s="15" t="s">
        <v>7494</v>
      </c>
      <c r="D3654" s="16">
        <v>1787.82</v>
      </c>
      <c r="E3654" s="16">
        <v>53.22</v>
      </c>
      <c r="F3654" s="16">
        <v>1841.04</v>
      </c>
      <c r="G3654" s="7">
        <f t="shared" si="56"/>
        <v>9</v>
      </c>
    </row>
    <row r="3655" spans="1:7" s="7" customFormat="1" x14ac:dyDescent="0.2">
      <c r="A3655" s="13" t="s">
        <v>6519</v>
      </c>
      <c r="B3655" s="14" t="s">
        <v>6520</v>
      </c>
      <c r="C3655" s="15" t="s">
        <v>7494</v>
      </c>
      <c r="D3655" s="16">
        <v>95.94</v>
      </c>
      <c r="E3655" s="16">
        <v>4.1500000000000004</v>
      </c>
      <c r="F3655" s="16">
        <v>100.09</v>
      </c>
      <c r="G3655" s="7">
        <f t="shared" si="56"/>
        <v>9</v>
      </c>
    </row>
    <row r="3656" spans="1:7" s="7" customFormat="1" x14ac:dyDescent="0.2">
      <c r="A3656" s="13" t="s">
        <v>6521</v>
      </c>
      <c r="B3656" s="14" t="s">
        <v>6522</v>
      </c>
      <c r="C3656" s="15" t="s">
        <v>7494</v>
      </c>
      <c r="D3656" s="16">
        <v>65.77</v>
      </c>
      <c r="E3656" s="16">
        <v>4.1500000000000004</v>
      </c>
      <c r="F3656" s="16">
        <v>69.92</v>
      </c>
      <c r="G3656" s="7">
        <f t="shared" si="56"/>
        <v>9</v>
      </c>
    </row>
    <row r="3657" spans="1:7" s="7" customFormat="1" x14ac:dyDescent="0.2">
      <c r="A3657" s="13" t="s">
        <v>6523</v>
      </c>
      <c r="B3657" s="14" t="s">
        <v>6524</v>
      </c>
      <c r="C3657" s="15" t="s">
        <v>7494</v>
      </c>
      <c r="D3657" s="16">
        <v>18.579999999999998</v>
      </c>
      <c r="E3657" s="16">
        <v>0.56000000000000005</v>
      </c>
      <c r="F3657" s="16">
        <v>19.14</v>
      </c>
      <c r="G3657" s="7">
        <f t="shared" si="56"/>
        <v>9</v>
      </c>
    </row>
    <row r="3658" spans="1:7" s="7" customFormat="1" x14ac:dyDescent="0.2">
      <c r="A3658" s="13" t="s">
        <v>6525</v>
      </c>
      <c r="B3658" s="14" t="s">
        <v>6526</v>
      </c>
      <c r="C3658" s="15" t="s">
        <v>7494</v>
      </c>
      <c r="D3658" s="16">
        <v>274.69</v>
      </c>
      <c r="E3658" s="16">
        <v>4.1500000000000004</v>
      </c>
      <c r="F3658" s="16">
        <v>278.83999999999997</v>
      </c>
      <c r="G3658" s="7">
        <f t="shared" ref="G3658:G3721" si="57">LEN(A3658)</f>
        <v>9</v>
      </c>
    </row>
    <row r="3659" spans="1:7" s="7" customFormat="1" ht="25.5" x14ac:dyDescent="0.2">
      <c r="A3659" s="13" t="s">
        <v>6527</v>
      </c>
      <c r="B3659" s="14" t="s">
        <v>6528</v>
      </c>
      <c r="C3659" s="15" t="s">
        <v>7494</v>
      </c>
      <c r="D3659" s="16">
        <v>1953.12</v>
      </c>
      <c r="E3659" s="16">
        <v>215.64</v>
      </c>
      <c r="F3659" s="16">
        <v>2168.7600000000002</v>
      </c>
      <c r="G3659" s="7">
        <f t="shared" si="57"/>
        <v>9</v>
      </c>
    </row>
    <row r="3660" spans="1:7" s="7" customFormat="1" ht="25.5" x14ac:dyDescent="0.2">
      <c r="A3660" s="13" t="s">
        <v>6529</v>
      </c>
      <c r="B3660" s="14" t="s">
        <v>6530</v>
      </c>
      <c r="C3660" s="15" t="s">
        <v>7494</v>
      </c>
      <c r="D3660" s="16">
        <v>2415.9499999999998</v>
      </c>
      <c r="E3660" s="16">
        <v>215.64</v>
      </c>
      <c r="F3660" s="16">
        <v>2631.59</v>
      </c>
      <c r="G3660" s="7">
        <f t="shared" si="57"/>
        <v>9</v>
      </c>
    </row>
    <row r="3661" spans="1:7" s="7" customFormat="1" ht="25.5" x14ac:dyDescent="0.2">
      <c r="A3661" s="13" t="s">
        <v>6531</v>
      </c>
      <c r="B3661" s="14" t="s">
        <v>6532</v>
      </c>
      <c r="C3661" s="15" t="s">
        <v>7494</v>
      </c>
      <c r="D3661" s="16">
        <v>2664.09</v>
      </c>
      <c r="E3661" s="16">
        <v>675.17</v>
      </c>
      <c r="F3661" s="16">
        <v>3339.26</v>
      </c>
      <c r="G3661" s="7">
        <f t="shared" si="57"/>
        <v>9</v>
      </c>
    </row>
    <row r="3662" spans="1:7" s="7" customFormat="1" x14ac:dyDescent="0.2">
      <c r="A3662" s="13" t="s">
        <v>6533</v>
      </c>
      <c r="B3662" s="14" t="s">
        <v>7891</v>
      </c>
      <c r="C3662" s="15"/>
      <c r="D3662" s="16"/>
      <c r="E3662" s="16"/>
      <c r="F3662" s="16"/>
      <c r="G3662" s="7">
        <f t="shared" si="57"/>
        <v>5</v>
      </c>
    </row>
    <row r="3663" spans="1:7" s="7" customFormat="1" x14ac:dyDescent="0.2">
      <c r="A3663" s="13" t="s">
        <v>6534</v>
      </c>
      <c r="B3663" s="14" t="s">
        <v>7892</v>
      </c>
      <c r="C3663" s="15" t="s">
        <v>7494</v>
      </c>
      <c r="D3663" s="16">
        <v>29.31</v>
      </c>
      <c r="E3663" s="16">
        <v>14.59</v>
      </c>
      <c r="F3663" s="16">
        <v>43.9</v>
      </c>
      <c r="G3663" s="7">
        <f t="shared" si="57"/>
        <v>9</v>
      </c>
    </row>
    <row r="3664" spans="1:7" s="7" customFormat="1" x14ac:dyDescent="0.2">
      <c r="A3664" s="13" t="s">
        <v>6535</v>
      </c>
      <c r="B3664" s="14" t="s">
        <v>6536</v>
      </c>
      <c r="C3664" s="15" t="s">
        <v>7494</v>
      </c>
      <c r="D3664" s="16">
        <v>1131.8</v>
      </c>
      <c r="E3664" s="16">
        <v>20.74</v>
      </c>
      <c r="F3664" s="16">
        <v>1152.54</v>
      </c>
      <c r="G3664" s="7">
        <f t="shared" si="57"/>
        <v>9</v>
      </c>
    </row>
    <row r="3665" spans="1:7" s="7" customFormat="1" x14ac:dyDescent="0.2">
      <c r="A3665" s="13" t="s">
        <v>6537</v>
      </c>
      <c r="B3665" s="14" t="s">
        <v>7893</v>
      </c>
      <c r="C3665" s="15" t="s">
        <v>7494</v>
      </c>
      <c r="D3665" s="16">
        <v>31.25</v>
      </c>
      <c r="E3665" s="16">
        <v>14.59</v>
      </c>
      <c r="F3665" s="16">
        <v>45.84</v>
      </c>
      <c r="G3665" s="7">
        <f t="shared" si="57"/>
        <v>9</v>
      </c>
    </row>
    <row r="3666" spans="1:7" s="7" customFormat="1" ht="25.5" x14ac:dyDescent="0.2">
      <c r="A3666" s="13" t="s">
        <v>6538</v>
      </c>
      <c r="B3666" s="14" t="s">
        <v>6539</v>
      </c>
      <c r="C3666" s="15" t="s">
        <v>7494</v>
      </c>
      <c r="D3666" s="16">
        <v>8582.77</v>
      </c>
      <c r="E3666" s="16">
        <v>124.41</v>
      </c>
      <c r="F3666" s="16">
        <v>8707.18</v>
      </c>
      <c r="G3666" s="7">
        <f t="shared" si="57"/>
        <v>9</v>
      </c>
    </row>
    <row r="3667" spans="1:7" s="7" customFormat="1" x14ac:dyDescent="0.2">
      <c r="A3667" s="13" t="s">
        <v>6540</v>
      </c>
      <c r="B3667" s="14" t="s">
        <v>7894</v>
      </c>
      <c r="C3667" s="15"/>
      <c r="D3667" s="16"/>
      <c r="E3667" s="16"/>
      <c r="F3667" s="16"/>
      <c r="G3667" s="7">
        <f t="shared" si="57"/>
        <v>5</v>
      </c>
    </row>
    <row r="3668" spans="1:7" s="7" customFormat="1" x14ac:dyDescent="0.2">
      <c r="A3668" s="13" t="s">
        <v>6541</v>
      </c>
      <c r="B3668" s="14" t="s">
        <v>7460</v>
      </c>
      <c r="C3668" s="15" t="s">
        <v>7494</v>
      </c>
      <c r="D3668" s="16">
        <v>238.78</v>
      </c>
      <c r="E3668" s="16">
        <v>33.18</v>
      </c>
      <c r="F3668" s="16">
        <v>271.95999999999998</v>
      </c>
      <c r="G3668" s="7">
        <f t="shared" si="57"/>
        <v>9</v>
      </c>
    </row>
    <row r="3669" spans="1:7" s="7" customFormat="1" x14ac:dyDescent="0.2">
      <c r="A3669" s="13" t="s">
        <v>6542</v>
      </c>
      <c r="B3669" s="14" t="s">
        <v>6543</v>
      </c>
      <c r="C3669" s="15" t="s">
        <v>7494</v>
      </c>
      <c r="D3669" s="16">
        <v>26965.01</v>
      </c>
      <c r="E3669" s="16">
        <v>13.21</v>
      </c>
      <c r="F3669" s="16">
        <v>26978.22</v>
      </c>
      <c r="G3669" s="7">
        <f t="shared" si="57"/>
        <v>9</v>
      </c>
    </row>
    <row r="3670" spans="1:7" s="7" customFormat="1" ht="25.5" x14ac:dyDescent="0.2">
      <c r="A3670" s="13" t="s">
        <v>6544</v>
      </c>
      <c r="B3670" s="14" t="s">
        <v>6545</v>
      </c>
      <c r="C3670" s="15" t="s">
        <v>7494</v>
      </c>
      <c r="D3670" s="16">
        <v>321.31</v>
      </c>
      <c r="E3670" s="16">
        <v>20.74</v>
      </c>
      <c r="F3670" s="16">
        <v>342.05</v>
      </c>
      <c r="G3670" s="7">
        <f t="shared" si="57"/>
        <v>9</v>
      </c>
    </row>
    <row r="3671" spans="1:7" s="7" customFormat="1" ht="25.5" x14ac:dyDescent="0.2">
      <c r="A3671" s="13" t="s">
        <v>6546</v>
      </c>
      <c r="B3671" s="14" t="s">
        <v>6547</v>
      </c>
      <c r="C3671" s="15" t="s">
        <v>7494</v>
      </c>
      <c r="D3671" s="16">
        <v>91.64</v>
      </c>
      <c r="E3671" s="16">
        <v>20.74</v>
      </c>
      <c r="F3671" s="16">
        <v>112.38</v>
      </c>
      <c r="G3671" s="7">
        <f t="shared" si="57"/>
        <v>9</v>
      </c>
    </row>
    <row r="3672" spans="1:7" s="7" customFormat="1" ht="25.5" x14ac:dyDescent="0.2">
      <c r="A3672" s="13" t="s">
        <v>6548</v>
      </c>
      <c r="B3672" s="14" t="s">
        <v>6549</v>
      </c>
      <c r="C3672" s="15" t="s">
        <v>7494</v>
      </c>
      <c r="D3672" s="16">
        <v>269.79000000000002</v>
      </c>
      <c r="E3672" s="16">
        <v>12.44</v>
      </c>
      <c r="F3672" s="16">
        <v>282.23</v>
      </c>
      <c r="G3672" s="7">
        <f t="shared" si="57"/>
        <v>9</v>
      </c>
    </row>
    <row r="3673" spans="1:7" s="7" customFormat="1" x14ac:dyDescent="0.2">
      <c r="A3673" s="13" t="s">
        <v>6550</v>
      </c>
      <c r="B3673" s="14" t="s">
        <v>6551</v>
      </c>
      <c r="C3673" s="15" t="s">
        <v>7494</v>
      </c>
      <c r="D3673" s="16">
        <v>69.900000000000006</v>
      </c>
      <c r="E3673" s="16">
        <v>12.44</v>
      </c>
      <c r="F3673" s="16">
        <v>82.34</v>
      </c>
      <c r="G3673" s="7">
        <f t="shared" si="57"/>
        <v>9</v>
      </c>
    </row>
    <row r="3674" spans="1:7" s="7" customFormat="1" x14ac:dyDescent="0.2">
      <c r="A3674" s="13" t="s">
        <v>6552</v>
      </c>
      <c r="B3674" s="14" t="s">
        <v>6553</v>
      </c>
      <c r="C3674" s="15" t="s">
        <v>7494</v>
      </c>
      <c r="D3674" s="16">
        <v>168.49</v>
      </c>
      <c r="E3674" s="16">
        <v>12.44</v>
      </c>
      <c r="F3674" s="16">
        <v>180.93</v>
      </c>
      <c r="G3674" s="7">
        <f t="shared" si="57"/>
        <v>9</v>
      </c>
    </row>
    <row r="3675" spans="1:7" s="7" customFormat="1" ht="25.5" x14ac:dyDescent="0.2">
      <c r="A3675" s="13" t="s">
        <v>6554</v>
      </c>
      <c r="B3675" s="14" t="s">
        <v>6555</v>
      </c>
      <c r="C3675" s="15" t="s">
        <v>7494</v>
      </c>
      <c r="D3675" s="16">
        <v>449.83</v>
      </c>
      <c r="E3675" s="16">
        <v>12.44</v>
      </c>
      <c r="F3675" s="16">
        <v>462.27</v>
      </c>
      <c r="G3675" s="7">
        <f t="shared" si="57"/>
        <v>9</v>
      </c>
    </row>
    <row r="3676" spans="1:7" s="7" customFormat="1" x14ac:dyDescent="0.2">
      <c r="A3676" s="13" t="s">
        <v>6556</v>
      </c>
      <c r="B3676" s="14" t="s">
        <v>6557</v>
      </c>
      <c r="C3676" s="15" t="s">
        <v>7494</v>
      </c>
      <c r="D3676" s="16">
        <v>281.20999999999998</v>
      </c>
      <c r="E3676" s="16">
        <v>12.44</v>
      </c>
      <c r="F3676" s="16">
        <v>293.64999999999998</v>
      </c>
      <c r="G3676" s="7">
        <f t="shared" si="57"/>
        <v>9</v>
      </c>
    </row>
    <row r="3677" spans="1:7" s="7" customFormat="1" ht="25.5" x14ac:dyDescent="0.2">
      <c r="A3677" s="13" t="s">
        <v>6558</v>
      </c>
      <c r="B3677" s="14" t="s">
        <v>6559</v>
      </c>
      <c r="C3677" s="15" t="s">
        <v>7494</v>
      </c>
      <c r="D3677" s="16">
        <v>903.38</v>
      </c>
      <c r="E3677" s="16">
        <v>13.21</v>
      </c>
      <c r="F3677" s="16">
        <v>916.59</v>
      </c>
      <c r="G3677" s="7">
        <f t="shared" si="57"/>
        <v>9</v>
      </c>
    </row>
    <row r="3678" spans="1:7" s="7" customFormat="1" ht="25.5" x14ac:dyDescent="0.2">
      <c r="A3678" s="13" t="s">
        <v>6560</v>
      </c>
      <c r="B3678" s="14" t="s">
        <v>6561</v>
      </c>
      <c r="C3678" s="15" t="s">
        <v>7494</v>
      </c>
      <c r="D3678" s="16">
        <v>279.02999999999997</v>
      </c>
      <c r="E3678" s="16">
        <v>13.21</v>
      </c>
      <c r="F3678" s="16">
        <v>292.24</v>
      </c>
      <c r="G3678" s="7">
        <f t="shared" si="57"/>
        <v>9</v>
      </c>
    </row>
    <row r="3679" spans="1:7" s="7" customFormat="1" ht="25.5" x14ac:dyDescent="0.2">
      <c r="A3679" s="13" t="s">
        <v>6562</v>
      </c>
      <c r="B3679" s="14" t="s">
        <v>6563</v>
      </c>
      <c r="C3679" s="15" t="s">
        <v>7494</v>
      </c>
      <c r="D3679" s="16">
        <v>734.75</v>
      </c>
      <c r="E3679" s="16">
        <v>13.21</v>
      </c>
      <c r="F3679" s="16">
        <v>747.96</v>
      </c>
      <c r="G3679" s="7">
        <f t="shared" si="57"/>
        <v>9</v>
      </c>
    </row>
    <row r="3680" spans="1:7" s="7" customFormat="1" x14ac:dyDescent="0.2">
      <c r="A3680" s="13" t="s">
        <v>6564</v>
      </c>
      <c r="B3680" s="14" t="s">
        <v>6565</v>
      </c>
      <c r="C3680" s="15" t="s">
        <v>7494</v>
      </c>
      <c r="D3680" s="16">
        <v>55.11</v>
      </c>
      <c r="E3680" s="16">
        <v>12.44</v>
      </c>
      <c r="F3680" s="16">
        <v>67.55</v>
      </c>
      <c r="G3680" s="7">
        <f t="shared" si="57"/>
        <v>9</v>
      </c>
    </row>
    <row r="3681" spans="1:7" s="7" customFormat="1" ht="38.25" x14ac:dyDescent="0.2">
      <c r="A3681" s="13" t="s">
        <v>7461</v>
      </c>
      <c r="B3681" s="14" t="s">
        <v>7895</v>
      </c>
      <c r="C3681" s="15" t="s">
        <v>7494</v>
      </c>
      <c r="D3681" s="16">
        <v>289.5</v>
      </c>
      <c r="E3681" s="16">
        <v>13.21</v>
      </c>
      <c r="F3681" s="16">
        <v>302.70999999999998</v>
      </c>
      <c r="G3681" s="7">
        <f t="shared" si="57"/>
        <v>9</v>
      </c>
    </row>
    <row r="3682" spans="1:7" s="7" customFormat="1" x14ac:dyDescent="0.2">
      <c r="A3682" s="13" t="s">
        <v>6566</v>
      </c>
      <c r="B3682" s="14" t="s">
        <v>6567</v>
      </c>
      <c r="C3682" s="15" t="s">
        <v>7494</v>
      </c>
      <c r="D3682" s="16">
        <v>110.74</v>
      </c>
      <c r="E3682" s="16">
        <v>45.62</v>
      </c>
      <c r="F3682" s="16">
        <v>156.36000000000001</v>
      </c>
      <c r="G3682" s="7">
        <f t="shared" si="57"/>
        <v>9</v>
      </c>
    </row>
    <row r="3683" spans="1:7" s="7" customFormat="1" x14ac:dyDescent="0.2">
      <c r="A3683" s="13" t="s">
        <v>6568</v>
      </c>
      <c r="B3683" s="14" t="s">
        <v>6569</v>
      </c>
      <c r="C3683" s="15" t="s">
        <v>7494</v>
      </c>
      <c r="D3683" s="16">
        <v>207.73</v>
      </c>
      <c r="E3683" s="16">
        <v>41.47</v>
      </c>
      <c r="F3683" s="16">
        <v>249.2</v>
      </c>
      <c r="G3683" s="7">
        <f t="shared" si="57"/>
        <v>9</v>
      </c>
    </row>
    <row r="3684" spans="1:7" s="7" customFormat="1" x14ac:dyDescent="0.2">
      <c r="A3684" s="13" t="s">
        <v>6570</v>
      </c>
      <c r="B3684" s="14" t="s">
        <v>6571</v>
      </c>
      <c r="C3684" s="15" t="s">
        <v>7494</v>
      </c>
      <c r="D3684" s="16">
        <v>1241.29</v>
      </c>
      <c r="E3684" s="16">
        <v>12.44</v>
      </c>
      <c r="F3684" s="16">
        <v>1253.73</v>
      </c>
      <c r="G3684" s="7">
        <f t="shared" si="57"/>
        <v>9</v>
      </c>
    </row>
    <row r="3685" spans="1:7" s="7" customFormat="1" x14ac:dyDescent="0.2">
      <c r="A3685" s="13" t="s">
        <v>6572</v>
      </c>
      <c r="B3685" s="14" t="s">
        <v>6573</v>
      </c>
      <c r="C3685" s="15" t="s">
        <v>7494</v>
      </c>
      <c r="D3685" s="16">
        <v>186.08</v>
      </c>
      <c r="E3685" s="16">
        <v>12.44</v>
      </c>
      <c r="F3685" s="16">
        <v>198.52</v>
      </c>
      <c r="G3685" s="7">
        <f t="shared" si="57"/>
        <v>9</v>
      </c>
    </row>
    <row r="3686" spans="1:7" s="7" customFormat="1" x14ac:dyDescent="0.2">
      <c r="A3686" s="13" t="s">
        <v>6574</v>
      </c>
      <c r="B3686" s="14" t="s">
        <v>7462</v>
      </c>
      <c r="C3686" s="15" t="s">
        <v>7494</v>
      </c>
      <c r="D3686" s="16">
        <v>188.82</v>
      </c>
      <c r="E3686" s="16">
        <v>20.74</v>
      </c>
      <c r="F3686" s="16">
        <v>209.56</v>
      </c>
      <c r="G3686" s="7">
        <f t="shared" si="57"/>
        <v>9</v>
      </c>
    </row>
    <row r="3687" spans="1:7" s="7" customFormat="1" x14ac:dyDescent="0.2">
      <c r="A3687" s="13" t="s">
        <v>6575</v>
      </c>
      <c r="B3687" s="14" t="s">
        <v>6576</v>
      </c>
      <c r="C3687" s="15" t="s">
        <v>7494</v>
      </c>
      <c r="D3687" s="16">
        <v>453.42</v>
      </c>
      <c r="E3687" s="16">
        <v>12.44</v>
      </c>
      <c r="F3687" s="16">
        <v>465.86</v>
      </c>
      <c r="G3687" s="7">
        <f t="shared" si="57"/>
        <v>9</v>
      </c>
    </row>
    <row r="3688" spans="1:7" s="7" customFormat="1" x14ac:dyDescent="0.2">
      <c r="A3688" s="13" t="s">
        <v>6577</v>
      </c>
      <c r="B3688" s="14" t="s">
        <v>6578</v>
      </c>
      <c r="C3688" s="15" t="s">
        <v>7494</v>
      </c>
      <c r="D3688" s="16">
        <v>385.72</v>
      </c>
      <c r="E3688" s="16">
        <v>10.37</v>
      </c>
      <c r="F3688" s="16">
        <v>396.09</v>
      </c>
      <c r="G3688" s="7">
        <f t="shared" si="57"/>
        <v>9</v>
      </c>
    </row>
    <row r="3689" spans="1:7" s="7" customFormat="1" x14ac:dyDescent="0.2">
      <c r="A3689" s="13" t="s">
        <v>6579</v>
      </c>
      <c r="B3689" s="14" t="s">
        <v>6580</v>
      </c>
      <c r="C3689" s="15" t="s">
        <v>7494</v>
      </c>
      <c r="D3689" s="16">
        <v>158.96</v>
      </c>
      <c r="E3689" s="16">
        <v>10.37</v>
      </c>
      <c r="F3689" s="16">
        <v>169.33</v>
      </c>
      <c r="G3689" s="7">
        <f t="shared" si="57"/>
        <v>9</v>
      </c>
    </row>
    <row r="3690" spans="1:7" s="7" customFormat="1" x14ac:dyDescent="0.2">
      <c r="A3690" s="13" t="s">
        <v>6581</v>
      </c>
      <c r="B3690" s="14" t="s">
        <v>6582</v>
      </c>
      <c r="C3690" s="15"/>
      <c r="D3690" s="16"/>
      <c r="E3690" s="16"/>
      <c r="F3690" s="16"/>
      <c r="G3690" s="7">
        <f t="shared" si="57"/>
        <v>5</v>
      </c>
    </row>
    <row r="3691" spans="1:7" s="7" customFormat="1" x14ac:dyDescent="0.2">
      <c r="A3691" s="13" t="s">
        <v>6583</v>
      </c>
      <c r="B3691" s="14" t="s">
        <v>6584</v>
      </c>
      <c r="C3691" s="15" t="s">
        <v>7494</v>
      </c>
      <c r="D3691" s="16">
        <v>1367.46</v>
      </c>
      <c r="E3691" s="16">
        <v>17.22</v>
      </c>
      <c r="F3691" s="16">
        <v>1384.68</v>
      </c>
      <c r="G3691" s="7">
        <f t="shared" si="57"/>
        <v>9</v>
      </c>
    </row>
    <row r="3692" spans="1:7" s="7" customFormat="1" x14ac:dyDescent="0.2">
      <c r="A3692" s="13" t="s">
        <v>6585</v>
      </c>
      <c r="B3692" s="14" t="s">
        <v>6586</v>
      </c>
      <c r="C3692" s="15" t="s">
        <v>7494</v>
      </c>
      <c r="D3692" s="16">
        <v>5706.68</v>
      </c>
      <c r="E3692" s="16">
        <v>17.22</v>
      </c>
      <c r="F3692" s="16">
        <v>5723.9</v>
      </c>
      <c r="G3692" s="7">
        <f t="shared" si="57"/>
        <v>9</v>
      </c>
    </row>
    <row r="3693" spans="1:7" s="7" customFormat="1" x14ac:dyDescent="0.2">
      <c r="A3693" s="13" t="s">
        <v>6587</v>
      </c>
      <c r="B3693" s="14" t="s">
        <v>6588</v>
      </c>
      <c r="C3693" s="15" t="s">
        <v>7494</v>
      </c>
      <c r="D3693" s="16">
        <v>169.76</v>
      </c>
      <c r="E3693" s="16">
        <v>17.22</v>
      </c>
      <c r="F3693" s="16">
        <v>186.98</v>
      </c>
      <c r="G3693" s="7">
        <f t="shared" si="57"/>
        <v>9</v>
      </c>
    </row>
    <row r="3694" spans="1:7" s="7" customFormat="1" x14ac:dyDescent="0.2">
      <c r="A3694" s="13" t="s">
        <v>6589</v>
      </c>
      <c r="B3694" s="14" t="s">
        <v>6590</v>
      </c>
      <c r="C3694" s="15" t="s">
        <v>7494</v>
      </c>
      <c r="D3694" s="16">
        <v>236.14</v>
      </c>
      <c r="E3694" s="16">
        <v>17.22</v>
      </c>
      <c r="F3694" s="16">
        <v>253.36</v>
      </c>
      <c r="G3694" s="7">
        <f t="shared" si="57"/>
        <v>9</v>
      </c>
    </row>
    <row r="3695" spans="1:7" s="7" customFormat="1" x14ac:dyDescent="0.2">
      <c r="A3695" s="13" t="s">
        <v>6591</v>
      </c>
      <c r="B3695" s="14" t="s">
        <v>6592</v>
      </c>
      <c r="C3695" s="15" t="s">
        <v>7494</v>
      </c>
      <c r="D3695" s="16">
        <v>282.27</v>
      </c>
      <c r="E3695" s="16">
        <v>17.22</v>
      </c>
      <c r="F3695" s="16">
        <v>299.49</v>
      </c>
      <c r="G3695" s="7">
        <f t="shared" si="57"/>
        <v>9</v>
      </c>
    </row>
    <row r="3696" spans="1:7" s="7" customFormat="1" x14ac:dyDescent="0.2">
      <c r="A3696" s="13" t="s">
        <v>7463</v>
      </c>
      <c r="B3696" s="14" t="s">
        <v>7464</v>
      </c>
      <c r="C3696" s="15" t="s">
        <v>7494</v>
      </c>
      <c r="D3696" s="16">
        <v>1375.03</v>
      </c>
      <c r="E3696" s="16"/>
      <c r="F3696" s="16">
        <v>1375.03</v>
      </c>
      <c r="G3696" s="7">
        <f t="shared" si="57"/>
        <v>9</v>
      </c>
    </row>
    <row r="3697" spans="1:7" s="7" customFormat="1" x14ac:dyDescent="0.2">
      <c r="A3697" s="13" t="s">
        <v>6593</v>
      </c>
      <c r="B3697" s="14" t="s">
        <v>6594</v>
      </c>
      <c r="C3697" s="15" t="s">
        <v>7494</v>
      </c>
      <c r="D3697" s="16">
        <v>172.32</v>
      </c>
      <c r="E3697" s="16">
        <v>17.22</v>
      </c>
      <c r="F3697" s="16">
        <v>189.54</v>
      </c>
      <c r="G3697" s="7">
        <f t="shared" si="57"/>
        <v>9</v>
      </c>
    </row>
    <row r="3698" spans="1:7" s="7" customFormat="1" x14ac:dyDescent="0.2">
      <c r="A3698" s="13" t="s">
        <v>6595</v>
      </c>
      <c r="B3698" s="14" t="s">
        <v>6596</v>
      </c>
      <c r="C3698" s="15" t="s">
        <v>7494</v>
      </c>
      <c r="D3698" s="16">
        <v>208.8</v>
      </c>
      <c r="E3698" s="16">
        <v>17.22</v>
      </c>
      <c r="F3698" s="16">
        <v>226.02</v>
      </c>
      <c r="G3698" s="7">
        <f t="shared" si="57"/>
        <v>9</v>
      </c>
    </row>
    <row r="3699" spans="1:7" s="7" customFormat="1" x14ac:dyDescent="0.2">
      <c r="A3699" s="13" t="s">
        <v>6597</v>
      </c>
      <c r="B3699" s="14" t="s">
        <v>6598</v>
      </c>
      <c r="C3699" s="15" t="s">
        <v>7494</v>
      </c>
      <c r="D3699" s="16">
        <v>237.25</v>
      </c>
      <c r="E3699" s="16">
        <v>17.22</v>
      </c>
      <c r="F3699" s="16">
        <v>254.47</v>
      </c>
      <c r="G3699" s="7">
        <f t="shared" si="57"/>
        <v>9</v>
      </c>
    </row>
    <row r="3700" spans="1:7" s="7" customFormat="1" x14ac:dyDescent="0.2">
      <c r="A3700" s="13" t="s">
        <v>6599</v>
      </c>
      <c r="B3700" s="14" t="s">
        <v>6600</v>
      </c>
      <c r="C3700" s="15" t="s">
        <v>7494</v>
      </c>
      <c r="D3700" s="16">
        <v>546.76</v>
      </c>
      <c r="E3700" s="16">
        <v>17.22</v>
      </c>
      <c r="F3700" s="16">
        <v>563.98</v>
      </c>
      <c r="G3700" s="7">
        <f t="shared" si="57"/>
        <v>9</v>
      </c>
    </row>
    <row r="3701" spans="1:7" s="7" customFormat="1" x14ac:dyDescent="0.2">
      <c r="A3701" s="13" t="s">
        <v>6601</v>
      </c>
      <c r="B3701" s="14" t="s">
        <v>6602</v>
      </c>
      <c r="C3701" s="15" t="s">
        <v>7494</v>
      </c>
      <c r="D3701" s="16">
        <v>176.47</v>
      </c>
      <c r="E3701" s="16">
        <v>1.69</v>
      </c>
      <c r="F3701" s="16">
        <v>178.16</v>
      </c>
      <c r="G3701" s="7">
        <f t="shared" si="57"/>
        <v>9</v>
      </c>
    </row>
    <row r="3702" spans="1:7" s="7" customFormat="1" x14ac:dyDescent="0.2">
      <c r="A3702" s="13" t="s">
        <v>6603</v>
      </c>
      <c r="B3702" s="14" t="s">
        <v>6604</v>
      </c>
      <c r="C3702" s="15" t="s">
        <v>7494</v>
      </c>
      <c r="D3702" s="16">
        <v>273.22000000000003</v>
      </c>
      <c r="E3702" s="16">
        <v>1.69</v>
      </c>
      <c r="F3702" s="16">
        <v>274.91000000000003</v>
      </c>
      <c r="G3702" s="7">
        <f t="shared" si="57"/>
        <v>9</v>
      </c>
    </row>
    <row r="3703" spans="1:7" s="7" customFormat="1" x14ac:dyDescent="0.2">
      <c r="A3703" s="13" t="s">
        <v>6605</v>
      </c>
      <c r="B3703" s="14" t="s">
        <v>7896</v>
      </c>
      <c r="C3703" s="15"/>
      <c r="D3703" s="16"/>
      <c r="E3703" s="16"/>
      <c r="F3703" s="16"/>
      <c r="G3703" s="7">
        <f t="shared" si="57"/>
        <v>5</v>
      </c>
    </row>
    <row r="3704" spans="1:7" s="7" customFormat="1" x14ac:dyDescent="0.2">
      <c r="A3704" s="13" t="s">
        <v>6606</v>
      </c>
      <c r="B3704" s="14" t="s">
        <v>6607</v>
      </c>
      <c r="C3704" s="15" t="s">
        <v>7522</v>
      </c>
      <c r="D3704" s="16">
        <v>3.44</v>
      </c>
      <c r="E3704" s="16"/>
      <c r="F3704" s="16">
        <v>3.44</v>
      </c>
      <c r="G3704" s="7">
        <f t="shared" si="57"/>
        <v>9</v>
      </c>
    </row>
    <row r="3705" spans="1:7" s="7" customFormat="1" x14ac:dyDescent="0.2">
      <c r="A3705" s="13" t="s">
        <v>6608</v>
      </c>
      <c r="B3705" s="14" t="s">
        <v>6609</v>
      </c>
      <c r="C3705" s="15" t="s">
        <v>7516</v>
      </c>
      <c r="D3705" s="16">
        <v>13.13</v>
      </c>
      <c r="E3705" s="16"/>
      <c r="F3705" s="16">
        <v>13.13</v>
      </c>
      <c r="G3705" s="7">
        <f t="shared" si="57"/>
        <v>9</v>
      </c>
    </row>
    <row r="3706" spans="1:7" s="7" customFormat="1" x14ac:dyDescent="0.2">
      <c r="A3706" s="13" t="s">
        <v>6610</v>
      </c>
      <c r="B3706" s="14" t="s">
        <v>6611</v>
      </c>
      <c r="C3706" s="15" t="s">
        <v>7516</v>
      </c>
      <c r="D3706" s="16">
        <v>10.23</v>
      </c>
      <c r="E3706" s="16"/>
      <c r="F3706" s="16">
        <v>10.23</v>
      </c>
      <c r="G3706" s="7">
        <f t="shared" si="57"/>
        <v>9</v>
      </c>
    </row>
    <row r="3707" spans="1:7" s="7" customFormat="1" ht="25.5" x14ac:dyDescent="0.2">
      <c r="A3707" s="13" t="s">
        <v>6612</v>
      </c>
      <c r="B3707" s="14" t="s">
        <v>6613</v>
      </c>
      <c r="C3707" s="15" t="s">
        <v>7494</v>
      </c>
      <c r="D3707" s="16">
        <v>40.31</v>
      </c>
      <c r="E3707" s="16"/>
      <c r="F3707" s="16">
        <v>40.31</v>
      </c>
      <c r="G3707" s="7">
        <f t="shared" si="57"/>
        <v>9</v>
      </c>
    </row>
    <row r="3708" spans="1:7" s="7" customFormat="1" ht="25.5" x14ac:dyDescent="0.2">
      <c r="A3708" s="13" t="s">
        <v>6614</v>
      </c>
      <c r="B3708" s="14" t="s">
        <v>6615</v>
      </c>
      <c r="C3708" s="15" t="s">
        <v>7494</v>
      </c>
      <c r="D3708" s="16">
        <v>21.96</v>
      </c>
      <c r="E3708" s="16"/>
      <c r="F3708" s="16">
        <v>21.96</v>
      </c>
      <c r="G3708" s="7">
        <f t="shared" si="57"/>
        <v>9</v>
      </c>
    </row>
    <row r="3709" spans="1:7" s="7" customFormat="1" x14ac:dyDescent="0.2">
      <c r="A3709" s="13" t="s">
        <v>6616</v>
      </c>
      <c r="B3709" s="14" t="s">
        <v>6617</v>
      </c>
      <c r="C3709" s="15" t="s">
        <v>7494</v>
      </c>
      <c r="D3709" s="16">
        <v>0.06</v>
      </c>
      <c r="E3709" s="16">
        <v>14.59</v>
      </c>
      <c r="F3709" s="16">
        <v>14.65</v>
      </c>
      <c r="G3709" s="7">
        <f t="shared" si="57"/>
        <v>9</v>
      </c>
    </row>
    <row r="3710" spans="1:7" s="7" customFormat="1" x14ac:dyDescent="0.2">
      <c r="A3710" s="13" t="s">
        <v>6618</v>
      </c>
      <c r="B3710" s="14" t="s">
        <v>7897</v>
      </c>
      <c r="C3710" s="15"/>
      <c r="D3710" s="16"/>
      <c r="E3710" s="16"/>
      <c r="F3710" s="16"/>
      <c r="G3710" s="7">
        <f t="shared" si="57"/>
        <v>2</v>
      </c>
    </row>
    <row r="3711" spans="1:7" s="7" customFormat="1" x14ac:dyDescent="0.2">
      <c r="A3711" s="13" t="s">
        <v>6619</v>
      </c>
      <c r="B3711" s="14" t="s">
        <v>7898</v>
      </c>
      <c r="C3711" s="15"/>
      <c r="D3711" s="16"/>
      <c r="E3711" s="16"/>
      <c r="F3711" s="16"/>
      <c r="G3711" s="7">
        <f t="shared" si="57"/>
        <v>5</v>
      </c>
    </row>
    <row r="3712" spans="1:7" s="7" customFormat="1" ht="25.5" x14ac:dyDescent="0.2">
      <c r="A3712" s="13" t="s">
        <v>36</v>
      </c>
      <c r="B3712" s="14" t="s">
        <v>37</v>
      </c>
      <c r="C3712" s="15" t="s">
        <v>7497</v>
      </c>
      <c r="D3712" s="16">
        <v>3.66</v>
      </c>
      <c r="E3712" s="16">
        <v>0.13</v>
      </c>
      <c r="F3712" s="16">
        <v>3.79</v>
      </c>
      <c r="G3712" s="7">
        <f t="shared" si="57"/>
        <v>9</v>
      </c>
    </row>
    <row r="3713" spans="1:7" s="7" customFormat="1" ht="25.5" x14ac:dyDescent="0.2">
      <c r="A3713" s="13" t="s">
        <v>6620</v>
      </c>
      <c r="B3713" s="14" t="s">
        <v>7333</v>
      </c>
      <c r="C3713" s="15" t="s">
        <v>7497</v>
      </c>
      <c r="D3713" s="16">
        <v>26.97</v>
      </c>
      <c r="E3713" s="16">
        <v>0.27</v>
      </c>
      <c r="F3713" s="16">
        <v>27.24</v>
      </c>
      <c r="G3713" s="7">
        <f t="shared" si="57"/>
        <v>9</v>
      </c>
    </row>
    <row r="3714" spans="1:7" s="7" customFormat="1" x14ac:dyDescent="0.2">
      <c r="A3714" s="13" t="s">
        <v>6621</v>
      </c>
      <c r="B3714" s="14" t="s">
        <v>6622</v>
      </c>
      <c r="C3714" s="15" t="s">
        <v>7501</v>
      </c>
      <c r="D3714" s="16">
        <v>23.08</v>
      </c>
      <c r="E3714" s="16">
        <v>0.54</v>
      </c>
      <c r="F3714" s="16">
        <v>23.62</v>
      </c>
      <c r="G3714" s="7">
        <f t="shared" si="57"/>
        <v>9</v>
      </c>
    </row>
    <row r="3715" spans="1:7" s="7" customFormat="1" x14ac:dyDescent="0.2">
      <c r="A3715" s="13" t="s">
        <v>6623</v>
      </c>
      <c r="B3715" s="14" t="s">
        <v>6624</v>
      </c>
      <c r="C3715" s="15" t="s">
        <v>7501</v>
      </c>
      <c r="D3715" s="16">
        <v>247.97</v>
      </c>
      <c r="E3715" s="16">
        <v>25.31</v>
      </c>
      <c r="F3715" s="16">
        <v>273.27999999999997</v>
      </c>
      <c r="G3715" s="7">
        <f t="shared" si="57"/>
        <v>9</v>
      </c>
    </row>
    <row r="3716" spans="1:7" s="7" customFormat="1" x14ac:dyDescent="0.2">
      <c r="A3716" s="13" t="s">
        <v>6625</v>
      </c>
      <c r="B3716" s="14" t="s">
        <v>6626</v>
      </c>
      <c r="C3716" s="15" t="s">
        <v>7501</v>
      </c>
      <c r="D3716" s="16">
        <v>187.61</v>
      </c>
      <c r="E3716" s="16">
        <v>16.87</v>
      </c>
      <c r="F3716" s="16">
        <v>204.48</v>
      </c>
      <c r="G3716" s="7">
        <f t="shared" si="57"/>
        <v>9</v>
      </c>
    </row>
    <row r="3717" spans="1:7" s="7" customFormat="1" x14ac:dyDescent="0.2">
      <c r="A3717" s="13" t="s">
        <v>6627</v>
      </c>
      <c r="B3717" s="14" t="s">
        <v>6628</v>
      </c>
      <c r="C3717" s="15" t="s">
        <v>7501</v>
      </c>
      <c r="D3717" s="16">
        <v>162.12</v>
      </c>
      <c r="E3717" s="16">
        <v>2.6</v>
      </c>
      <c r="F3717" s="16">
        <v>164.72</v>
      </c>
      <c r="G3717" s="7">
        <f t="shared" si="57"/>
        <v>9</v>
      </c>
    </row>
    <row r="3718" spans="1:7" s="7" customFormat="1" x14ac:dyDescent="0.2">
      <c r="A3718" s="13" t="s">
        <v>6629</v>
      </c>
      <c r="B3718" s="14" t="s">
        <v>6630</v>
      </c>
      <c r="C3718" s="15" t="s">
        <v>7501</v>
      </c>
      <c r="D3718" s="16">
        <v>993.6</v>
      </c>
      <c r="E3718" s="16">
        <v>12.65</v>
      </c>
      <c r="F3718" s="16">
        <v>1006.25</v>
      </c>
      <c r="G3718" s="7">
        <f t="shared" si="57"/>
        <v>9</v>
      </c>
    </row>
    <row r="3719" spans="1:7" s="7" customFormat="1" ht="25.5" x14ac:dyDescent="0.2">
      <c r="A3719" s="13" t="s">
        <v>6631</v>
      </c>
      <c r="B3719" s="14" t="s">
        <v>6632</v>
      </c>
      <c r="C3719" s="15" t="s">
        <v>7501</v>
      </c>
      <c r="D3719" s="16">
        <v>266.07</v>
      </c>
      <c r="E3719" s="16"/>
      <c r="F3719" s="16">
        <v>266.07</v>
      </c>
      <c r="G3719" s="7">
        <f t="shared" si="57"/>
        <v>9</v>
      </c>
    </row>
    <row r="3720" spans="1:7" s="7" customFormat="1" ht="25.5" x14ac:dyDescent="0.2">
      <c r="A3720" s="13" t="s">
        <v>6633</v>
      </c>
      <c r="B3720" s="14" t="s">
        <v>6634</v>
      </c>
      <c r="C3720" s="15" t="s">
        <v>7497</v>
      </c>
      <c r="D3720" s="16">
        <v>22.52</v>
      </c>
      <c r="E3720" s="16">
        <v>0.38</v>
      </c>
      <c r="F3720" s="16">
        <v>22.9</v>
      </c>
      <c r="G3720" s="7">
        <f t="shared" si="57"/>
        <v>9</v>
      </c>
    </row>
    <row r="3721" spans="1:7" s="7" customFormat="1" x14ac:dyDescent="0.2">
      <c r="A3721" s="13" t="s">
        <v>6635</v>
      </c>
      <c r="B3721" s="14" t="s">
        <v>6636</v>
      </c>
      <c r="C3721" s="15" t="s">
        <v>7497</v>
      </c>
      <c r="D3721" s="16"/>
      <c r="E3721" s="16">
        <v>0.67</v>
      </c>
      <c r="F3721" s="16">
        <v>0.67</v>
      </c>
      <c r="G3721" s="7">
        <f t="shared" si="57"/>
        <v>9</v>
      </c>
    </row>
    <row r="3722" spans="1:7" s="7" customFormat="1" x14ac:dyDescent="0.2">
      <c r="A3722" s="13" t="s">
        <v>6637</v>
      </c>
      <c r="B3722" s="14" t="s">
        <v>7899</v>
      </c>
      <c r="C3722" s="15"/>
      <c r="D3722" s="16"/>
      <c r="E3722" s="16"/>
      <c r="F3722" s="16"/>
      <c r="G3722" s="7">
        <f t="shared" ref="G3722:G3785" si="58">LEN(A3722)</f>
        <v>5</v>
      </c>
    </row>
    <row r="3723" spans="1:7" s="7" customFormat="1" ht="25.5" x14ac:dyDescent="0.2">
      <c r="A3723" s="13" t="s">
        <v>6638</v>
      </c>
      <c r="B3723" s="14" t="s">
        <v>6639</v>
      </c>
      <c r="C3723" s="15" t="s">
        <v>7501</v>
      </c>
      <c r="D3723" s="16">
        <v>105.15</v>
      </c>
      <c r="E3723" s="16">
        <v>10.8</v>
      </c>
      <c r="F3723" s="16">
        <v>115.95</v>
      </c>
      <c r="G3723" s="7">
        <f t="shared" si="58"/>
        <v>9</v>
      </c>
    </row>
    <row r="3724" spans="1:7" s="7" customFormat="1" ht="25.5" x14ac:dyDescent="0.2">
      <c r="A3724" s="13" t="s">
        <v>8341</v>
      </c>
      <c r="B3724" s="14" t="s">
        <v>8342</v>
      </c>
      <c r="C3724" s="15" t="s">
        <v>7501</v>
      </c>
      <c r="D3724" s="16">
        <v>156.38</v>
      </c>
      <c r="E3724" s="16">
        <v>79.58</v>
      </c>
      <c r="F3724" s="16">
        <v>235.96</v>
      </c>
      <c r="G3724" s="7">
        <f t="shared" si="58"/>
        <v>9</v>
      </c>
    </row>
    <row r="3725" spans="1:7" s="7" customFormat="1" x14ac:dyDescent="0.2">
      <c r="A3725" s="13" t="s">
        <v>6640</v>
      </c>
      <c r="B3725" s="14" t="s">
        <v>7900</v>
      </c>
      <c r="C3725" s="15"/>
      <c r="D3725" s="16"/>
      <c r="E3725" s="16"/>
      <c r="F3725" s="16"/>
      <c r="G3725" s="7">
        <f t="shared" si="58"/>
        <v>5</v>
      </c>
    </row>
    <row r="3726" spans="1:7" s="7" customFormat="1" x14ac:dyDescent="0.2">
      <c r="A3726" s="13" t="s">
        <v>6641</v>
      </c>
      <c r="B3726" s="14" t="s">
        <v>6642</v>
      </c>
      <c r="C3726" s="15" t="s">
        <v>7501</v>
      </c>
      <c r="D3726" s="16">
        <v>1474.98</v>
      </c>
      <c r="E3726" s="16">
        <v>14.06</v>
      </c>
      <c r="F3726" s="16">
        <v>1489.04</v>
      </c>
      <c r="G3726" s="7">
        <f t="shared" si="58"/>
        <v>9</v>
      </c>
    </row>
    <row r="3727" spans="1:7" s="7" customFormat="1" ht="25.5" x14ac:dyDescent="0.2">
      <c r="A3727" s="13" t="s">
        <v>6643</v>
      </c>
      <c r="B3727" s="14" t="s">
        <v>6644</v>
      </c>
      <c r="C3727" s="15" t="s">
        <v>7501</v>
      </c>
      <c r="D3727" s="16">
        <v>1645.55</v>
      </c>
      <c r="E3727" s="16">
        <v>14.06</v>
      </c>
      <c r="F3727" s="16">
        <v>1659.61</v>
      </c>
      <c r="G3727" s="7">
        <f t="shared" si="58"/>
        <v>9</v>
      </c>
    </row>
    <row r="3728" spans="1:7" s="7" customFormat="1" ht="25.5" x14ac:dyDescent="0.2">
      <c r="A3728" s="13" t="s">
        <v>6645</v>
      </c>
      <c r="B3728" s="14" t="s">
        <v>6646</v>
      </c>
      <c r="C3728" s="15" t="s">
        <v>7501</v>
      </c>
      <c r="D3728" s="16">
        <v>1518.14</v>
      </c>
      <c r="E3728" s="16">
        <v>14.06</v>
      </c>
      <c r="F3728" s="16">
        <v>1532.2</v>
      </c>
      <c r="G3728" s="7">
        <f t="shared" si="58"/>
        <v>9</v>
      </c>
    </row>
    <row r="3729" spans="1:7" s="7" customFormat="1" x14ac:dyDescent="0.2">
      <c r="A3729" s="13" t="s">
        <v>6647</v>
      </c>
      <c r="B3729" s="14" t="s">
        <v>6648</v>
      </c>
      <c r="C3729" s="15" t="s">
        <v>7497</v>
      </c>
      <c r="D3729" s="16">
        <v>7.83</v>
      </c>
      <c r="E3729" s="16">
        <v>0.08</v>
      </c>
      <c r="F3729" s="16">
        <v>7.91</v>
      </c>
      <c r="G3729" s="7">
        <f t="shared" si="58"/>
        <v>9</v>
      </c>
    </row>
    <row r="3730" spans="1:7" s="7" customFormat="1" x14ac:dyDescent="0.2">
      <c r="A3730" s="13" t="s">
        <v>6649</v>
      </c>
      <c r="B3730" s="14" t="s">
        <v>6650</v>
      </c>
      <c r="C3730" s="15" t="s">
        <v>7497</v>
      </c>
      <c r="D3730" s="16">
        <v>16.18</v>
      </c>
      <c r="E3730" s="16">
        <v>0.1</v>
      </c>
      <c r="F3730" s="16">
        <v>16.28</v>
      </c>
      <c r="G3730" s="7">
        <f t="shared" si="58"/>
        <v>9</v>
      </c>
    </row>
    <row r="3731" spans="1:7" s="7" customFormat="1" x14ac:dyDescent="0.2">
      <c r="A3731" s="13" t="s">
        <v>6651</v>
      </c>
      <c r="B3731" s="14" t="s">
        <v>6652</v>
      </c>
      <c r="C3731" s="15" t="s">
        <v>7501</v>
      </c>
      <c r="D3731" s="16">
        <v>1442.23</v>
      </c>
      <c r="E3731" s="16">
        <v>14.06</v>
      </c>
      <c r="F3731" s="16">
        <v>1456.29</v>
      </c>
      <c r="G3731" s="7">
        <f t="shared" si="58"/>
        <v>9</v>
      </c>
    </row>
    <row r="3732" spans="1:7" s="7" customFormat="1" x14ac:dyDescent="0.2">
      <c r="A3732" s="13" t="s">
        <v>6653</v>
      </c>
      <c r="B3732" s="14" t="s">
        <v>6654</v>
      </c>
      <c r="C3732" s="15" t="s">
        <v>7501</v>
      </c>
      <c r="D3732" s="16">
        <v>1508.33</v>
      </c>
      <c r="E3732" s="16">
        <v>33.74</v>
      </c>
      <c r="F3732" s="16">
        <v>1542.07</v>
      </c>
      <c r="G3732" s="7">
        <f t="shared" si="58"/>
        <v>9</v>
      </c>
    </row>
    <row r="3733" spans="1:7" s="7" customFormat="1" x14ac:dyDescent="0.2">
      <c r="A3733" s="13" t="s">
        <v>6655</v>
      </c>
      <c r="B3733" s="14" t="s">
        <v>7901</v>
      </c>
      <c r="C3733" s="15"/>
      <c r="D3733" s="16"/>
      <c r="E3733" s="16"/>
      <c r="F3733" s="16"/>
      <c r="G3733" s="7">
        <f t="shared" si="58"/>
        <v>5</v>
      </c>
    </row>
    <row r="3734" spans="1:7" s="7" customFormat="1" x14ac:dyDescent="0.2">
      <c r="A3734" s="13" t="s">
        <v>6656</v>
      </c>
      <c r="B3734" s="14" t="s">
        <v>6657</v>
      </c>
      <c r="C3734" s="15" t="s">
        <v>7497</v>
      </c>
      <c r="D3734" s="16">
        <v>190.82</v>
      </c>
      <c r="E3734" s="16">
        <v>21.57</v>
      </c>
      <c r="F3734" s="16">
        <v>212.39</v>
      </c>
      <c r="G3734" s="7">
        <f t="shared" si="58"/>
        <v>9</v>
      </c>
    </row>
    <row r="3735" spans="1:7" s="7" customFormat="1" x14ac:dyDescent="0.2">
      <c r="A3735" s="13" t="s">
        <v>6658</v>
      </c>
      <c r="B3735" s="14" t="s">
        <v>6659</v>
      </c>
      <c r="C3735" s="15" t="s">
        <v>7497</v>
      </c>
      <c r="D3735" s="16">
        <v>17.61</v>
      </c>
      <c r="E3735" s="16">
        <v>1.69</v>
      </c>
      <c r="F3735" s="16">
        <v>19.3</v>
      </c>
      <c r="G3735" s="7">
        <f t="shared" si="58"/>
        <v>9</v>
      </c>
    </row>
    <row r="3736" spans="1:7" s="7" customFormat="1" ht="25.5" x14ac:dyDescent="0.2">
      <c r="A3736" s="13" t="s">
        <v>6660</v>
      </c>
      <c r="B3736" s="14" t="s">
        <v>6661</v>
      </c>
      <c r="C3736" s="15" t="s">
        <v>7497</v>
      </c>
      <c r="D3736" s="16">
        <v>9.58</v>
      </c>
      <c r="E3736" s="16">
        <v>5.23</v>
      </c>
      <c r="F3736" s="16">
        <v>14.81</v>
      </c>
      <c r="G3736" s="7">
        <f t="shared" si="58"/>
        <v>9</v>
      </c>
    </row>
    <row r="3737" spans="1:7" s="7" customFormat="1" x14ac:dyDescent="0.2">
      <c r="A3737" s="13" t="s">
        <v>6662</v>
      </c>
      <c r="B3737" s="14" t="s">
        <v>6663</v>
      </c>
      <c r="C3737" s="15" t="s">
        <v>7497</v>
      </c>
      <c r="D3737" s="16">
        <v>53.86</v>
      </c>
      <c r="E3737" s="16">
        <v>4.22</v>
      </c>
      <c r="F3737" s="16">
        <v>58.08</v>
      </c>
      <c r="G3737" s="7">
        <f t="shared" si="58"/>
        <v>9</v>
      </c>
    </row>
    <row r="3738" spans="1:7" s="7" customFormat="1" ht="38.25" x14ac:dyDescent="0.2">
      <c r="A3738" s="13" t="s">
        <v>6664</v>
      </c>
      <c r="B3738" s="14" t="s">
        <v>7334</v>
      </c>
      <c r="C3738" s="15" t="s">
        <v>7497</v>
      </c>
      <c r="D3738" s="16">
        <v>74.94</v>
      </c>
      <c r="E3738" s="16">
        <v>16.28</v>
      </c>
      <c r="F3738" s="16">
        <v>91.22</v>
      </c>
      <c r="G3738" s="7">
        <f t="shared" si="58"/>
        <v>9</v>
      </c>
    </row>
    <row r="3739" spans="1:7" s="7" customFormat="1" ht="38.25" x14ac:dyDescent="0.2">
      <c r="A3739" s="13" t="s">
        <v>7335</v>
      </c>
      <c r="B3739" s="14" t="s">
        <v>7336</v>
      </c>
      <c r="C3739" s="15" t="s">
        <v>7497</v>
      </c>
      <c r="D3739" s="16">
        <v>67</v>
      </c>
      <c r="E3739" s="16">
        <v>16.28</v>
      </c>
      <c r="F3739" s="16">
        <v>83.28</v>
      </c>
      <c r="G3739" s="7">
        <f t="shared" si="58"/>
        <v>9</v>
      </c>
    </row>
    <row r="3740" spans="1:7" s="7" customFormat="1" ht="25.5" x14ac:dyDescent="0.2">
      <c r="A3740" s="13" t="s">
        <v>6665</v>
      </c>
      <c r="B3740" s="14" t="s">
        <v>6666</v>
      </c>
      <c r="C3740" s="15" t="s">
        <v>7497</v>
      </c>
      <c r="D3740" s="16">
        <v>81.33</v>
      </c>
      <c r="E3740" s="16">
        <v>21.71</v>
      </c>
      <c r="F3740" s="16">
        <v>103.04</v>
      </c>
      <c r="G3740" s="7">
        <f t="shared" si="58"/>
        <v>9</v>
      </c>
    </row>
    <row r="3741" spans="1:7" s="7" customFormat="1" ht="25.5" x14ac:dyDescent="0.2">
      <c r="A3741" s="13" t="s">
        <v>6667</v>
      </c>
      <c r="B3741" s="14" t="s">
        <v>6668</v>
      </c>
      <c r="C3741" s="15" t="s">
        <v>7497</v>
      </c>
      <c r="D3741" s="16">
        <v>88.8</v>
      </c>
      <c r="E3741" s="16">
        <v>7.98</v>
      </c>
      <c r="F3741" s="16">
        <v>96.78</v>
      </c>
      <c r="G3741" s="7">
        <f t="shared" si="58"/>
        <v>9</v>
      </c>
    </row>
    <row r="3742" spans="1:7" s="7" customFormat="1" ht="25.5" x14ac:dyDescent="0.2">
      <c r="A3742" s="13" t="s">
        <v>6669</v>
      </c>
      <c r="B3742" s="14" t="s">
        <v>8343</v>
      </c>
      <c r="C3742" s="15" t="s">
        <v>7497</v>
      </c>
      <c r="D3742" s="16">
        <v>104.35</v>
      </c>
      <c r="E3742" s="16">
        <v>16.88</v>
      </c>
      <c r="F3742" s="16">
        <v>121.23</v>
      </c>
      <c r="G3742" s="7">
        <f t="shared" si="58"/>
        <v>9</v>
      </c>
    </row>
    <row r="3743" spans="1:7" s="7" customFormat="1" ht="25.5" x14ac:dyDescent="0.2">
      <c r="A3743" s="13" t="s">
        <v>8056</v>
      </c>
      <c r="B3743" s="14" t="s">
        <v>8344</v>
      </c>
      <c r="C3743" s="15" t="s">
        <v>7497</v>
      </c>
      <c r="D3743" s="16">
        <v>101.51</v>
      </c>
      <c r="E3743" s="16">
        <v>16.88</v>
      </c>
      <c r="F3743" s="16">
        <v>118.39</v>
      </c>
      <c r="G3743" s="7">
        <f t="shared" si="58"/>
        <v>9</v>
      </c>
    </row>
    <row r="3744" spans="1:7" s="7" customFormat="1" x14ac:dyDescent="0.2">
      <c r="A3744" s="13" t="s">
        <v>6670</v>
      </c>
      <c r="B3744" s="14" t="s">
        <v>6671</v>
      </c>
      <c r="C3744" s="15"/>
      <c r="D3744" s="16"/>
      <c r="E3744" s="16"/>
      <c r="F3744" s="16"/>
      <c r="G3744" s="7">
        <f t="shared" si="58"/>
        <v>5</v>
      </c>
    </row>
    <row r="3745" spans="1:7" s="7" customFormat="1" x14ac:dyDescent="0.2">
      <c r="A3745" s="13" t="s">
        <v>27</v>
      </c>
      <c r="B3745" s="14" t="s">
        <v>6672</v>
      </c>
      <c r="C3745" s="15" t="s">
        <v>7500</v>
      </c>
      <c r="D3745" s="16">
        <v>42.26</v>
      </c>
      <c r="E3745" s="16">
        <v>10.18</v>
      </c>
      <c r="F3745" s="16">
        <v>52.44</v>
      </c>
      <c r="G3745" s="7">
        <f t="shared" si="58"/>
        <v>9</v>
      </c>
    </row>
    <row r="3746" spans="1:7" s="7" customFormat="1" x14ac:dyDescent="0.2">
      <c r="A3746" s="13" t="s">
        <v>28</v>
      </c>
      <c r="B3746" s="14" t="s">
        <v>6673</v>
      </c>
      <c r="C3746" s="15" t="s">
        <v>7500</v>
      </c>
      <c r="D3746" s="16">
        <v>38.08</v>
      </c>
      <c r="E3746" s="16">
        <v>10.18</v>
      </c>
      <c r="F3746" s="16">
        <v>48.26</v>
      </c>
      <c r="G3746" s="7">
        <f t="shared" si="58"/>
        <v>9</v>
      </c>
    </row>
    <row r="3747" spans="1:7" s="7" customFormat="1" ht="25.5" x14ac:dyDescent="0.2">
      <c r="A3747" s="13" t="s">
        <v>29</v>
      </c>
      <c r="B3747" s="14" t="s">
        <v>30</v>
      </c>
      <c r="C3747" s="15" t="s">
        <v>7501</v>
      </c>
      <c r="D3747" s="16">
        <v>454.3</v>
      </c>
      <c r="E3747" s="16">
        <v>36.659999999999997</v>
      </c>
      <c r="F3747" s="16">
        <v>490.96</v>
      </c>
      <c r="G3747" s="7">
        <f t="shared" si="58"/>
        <v>9</v>
      </c>
    </row>
    <row r="3748" spans="1:7" s="7" customFormat="1" ht="25.5" x14ac:dyDescent="0.2">
      <c r="A3748" s="13" t="s">
        <v>6674</v>
      </c>
      <c r="B3748" s="14" t="s">
        <v>6675</v>
      </c>
      <c r="C3748" s="15" t="s">
        <v>7501</v>
      </c>
      <c r="D3748" s="16">
        <v>471.61</v>
      </c>
      <c r="E3748" s="16">
        <v>36.659999999999997</v>
      </c>
      <c r="F3748" s="16">
        <v>508.27</v>
      </c>
      <c r="G3748" s="7">
        <f t="shared" si="58"/>
        <v>9</v>
      </c>
    </row>
    <row r="3749" spans="1:7" s="7" customFormat="1" x14ac:dyDescent="0.2">
      <c r="A3749" s="13" t="s">
        <v>8345</v>
      </c>
      <c r="B3749" s="14" t="s">
        <v>8346</v>
      </c>
      <c r="C3749" s="15" t="s">
        <v>7501</v>
      </c>
      <c r="D3749" s="16">
        <v>75.33</v>
      </c>
      <c r="E3749" s="16">
        <v>264.10000000000002</v>
      </c>
      <c r="F3749" s="16">
        <v>339.43</v>
      </c>
      <c r="G3749" s="7">
        <f t="shared" si="58"/>
        <v>9</v>
      </c>
    </row>
    <row r="3750" spans="1:7" s="7" customFormat="1" ht="25.5" x14ac:dyDescent="0.2">
      <c r="A3750" s="13" t="s">
        <v>6676</v>
      </c>
      <c r="B3750" s="14" t="s">
        <v>6677</v>
      </c>
      <c r="C3750" s="15" t="s">
        <v>7501</v>
      </c>
      <c r="D3750" s="16">
        <v>632.77</v>
      </c>
      <c r="E3750" s="16">
        <v>74.8</v>
      </c>
      <c r="F3750" s="16">
        <v>707.57</v>
      </c>
      <c r="G3750" s="7">
        <f t="shared" si="58"/>
        <v>9</v>
      </c>
    </row>
    <row r="3751" spans="1:7" s="7" customFormat="1" ht="25.5" x14ac:dyDescent="0.2">
      <c r="A3751" s="13" t="s">
        <v>6678</v>
      </c>
      <c r="B3751" s="14" t="s">
        <v>6679</v>
      </c>
      <c r="C3751" s="15" t="s">
        <v>7501</v>
      </c>
      <c r="D3751" s="16">
        <v>650.08000000000004</v>
      </c>
      <c r="E3751" s="16">
        <v>74.8</v>
      </c>
      <c r="F3751" s="16">
        <v>724.88</v>
      </c>
      <c r="G3751" s="7">
        <f t="shared" si="58"/>
        <v>9</v>
      </c>
    </row>
    <row r="3752" spans="1:7" s="7" customFormat="1" x14ac:dyDescent="0.2">
      <c r="A3752" s="13" t="s">
        <v>6680</v>
      </c>
      <c r="B3752" s="14" t="s">
        <v>7902</v>
      </c>
      <c r="C3752" s="15"/>
      <c r="D3752" s="16"/>
      <c r="E3752" s="16"/>
      <c r="F3752" s="16"/>
      <c r="G3752" s="7">
        <f t="shared" si="58"/>
        <v>5</v>
      </c>
    </row>
    <row r="3753" spans="1:7" s="7" customFormat="1" x14ac:dyDescent="0.2">
      <c r="A3753" s="13" t="s">
        <v>6681</v>
      </c>
      <c r="B3753" s="14" t="s">
        <v>6682</v>
      </c>
      <c r="C3753" s="15" t="s">
        <v>7497</v>
      </c>
      <c r="D3753" s="16">
        <v>238.42</v>
      </c>
      <c r="E3753" s="16"/>
      <c r="F3753" s="16">
        <v>238.42</v>
      </c>
      <c r="G3753" s="7">
        <f t="shared" si="58"/>
        <v>9</v>
      </c>
    </row>
    <row r="3754" spans="1:7" s="7" customFormat="1" ht="25.5" x14ac:dyDescent="0.2">
      <c r="A3754" s="13" t="s">
        <v>6683</v>
      </c>
      <c r="B3754" s="14" t="s">
        <v>6684</v>
      </c>
      <c r="C3754" s="15" t="s">
        <v>7497</v>
      </c>
      <c r="D3754" s="16">
        <v>79.25</v>
      </c>
      <c r="E3754" s="16">
        <v>9.5299999999999994</v>
      </c>
      <c r="F3754" s="16">
        <v>88.78</v>
      </c>
      <c r="G3754" s="7">
        <f t="shared" si="58"/>
        <v>9</v>
      </c>
    </row>
    <row r="3755" spans="1:7" s="7" customFormat="1" ht="25.5" x14ac:dyDescent="0.2">
      <c r="A3755" s="13" t="s">
        <v>6685</v>
      </c>
      <c r="B3755" s="14" t="s">
        <v>6686</v>
      </c>
      <c r="C3755" s="15" t="s">
        <v>7497</v>
      </c>
      <c r="D3755" s="16">
        <v>79.5</v>
      </c>
      <c r="E3755" s="16">
        <v>9.5299999999999994</v>
      </c>
      <c r="F3755" s="16">
        <v>89.03</v>
      </c>
      <c r="G3755" s="7">
        <f t="shared" si="58"/>
        <v>9</v>
      </c>
    </row>
    <row r="3756" spans="1:7" s="7" customFormat="1" ht="25.5" x14ac:dyDescent="0.2">
      <c r="A3756" s="13" t="s">
        <v>6687</v>
      </c>
      <c r="B3756" s="14" t="s">
        <v>6688</v>
      </c>
      <c r="C3756" s="15" t="s">
        <v>7497</v>
      </c>
      <c r="D3756" s="16">
        <v>4.2</v>
      </c>
      <c r="E3756" s="16">
        <v>8.5</v>
      </c>
      <c r="F3756" s="16">
        <v>12.7</v>
      </c>
      <c r="G3756" s="7">
        <f t="shared" si="58"/>
        <v>9</v>
      </c>
    </row>
    <row r="3757" spans="1:7" s="7" customFormat="1" ht="25.5" x14ac:dyDescent="0.2">
      <c r="A3757" s="13" t="s">
        <v>6689</v>
      </c>
      <c r="B3757" s="14" t="s">
        <v>6690</v>
      </c>
      <c r="C3757" s="15" t="s">
        <v>7497</v>
      </c>
      <c r="D3757" s="16">
        <v>2.04</v>
      </c>
      <c r="E3757" s="16">
        <v>8.5</v>
      </c>
      <c r="F3757" s="16">
        <v>10.54</v>
      </c>
      <c r="G3757" s="7">
        <f t="shared" si="58"/>
        <v>9</v>
      </c>
    </row>
    <row r="3758" spans="1:7" s="7" customFormat="1" ht="25.5" x14ac:dyDescent="0.2">
      <c r="A3758" s="13" t="s">
        <v>6691</v>
      </c>
      <c r="B3758" s="14" t="s">
        <v>6692</v>
      </c>
      <c r="C3758" s="15" t="s">
        <v>7497</v>
      </c>
      <c r="D3758" s="16">
        <v>100.31</v>
      </c>
      <c r="E3758" s="16">
        <v>24.13</v>
      </c>
      <c r="F3758" s="16">
        <v>124.44</v>
      </c>
      <c r="G3758" s="7">
        <f t="shared" si="58"/>
        <v>9</v>
      </c>
    </row>
    <row r="3759" spans="1:7" s="7" customFormat="1" x14ac:dyDescent="0.2">
      <c r="A3759" s="13" t="s">
        <v>6693</v>
      </c>
      <c r="B3759" s="14" t="s">
        <v>7903</v>
      </c>
      <c r="C3759" s="15"/>
      <c r="D3759" s="16"/>
      <c r="E3759" s="16"/>
      <c r="F3759" s="16"/>
      <c r="G3759" s="7">
        <f t="shared" si="58"/>
        <v>5</v>
      </c>
    </row>
    <row r="3760" spans="1:7" s="7" customFormat="1" x14ac:dyDescent="0.2">
      <c r="A3760" s="13" t="s">
        <v>6694</v>
      </c>
      <c r="B3760" s="14" t="s">
        <v>6695</v>
      </c>
      <c r="C3760" s="15" t="s">
        <v>7500</v>
      </c>
      <c r="D3760" s="16">
        <v>61.27</v>
      </c>
      <c r="E3760" s="16">
        <v>11.64</v>
      </c>
      <c r="F3760" s="16">
        <v>72.91</v>
      </c>
      <c r="G3760" s="7">
        <f t="shared" si="58"/>
        <v>9</v>
      </c>
    </row>
    <row r="3761" spans="1:7" s="7" customFormat="1" x14ac:dyDescent="0.2">
      <c r="A3761" s="13" t="s">
        <v>6696</v>
      </c>
      <c r="B3761" s="14" t="s">
        <v>6697</v>
      </c>
      <c r="C3761" s="15" t="s">
        <v>7500</v>
      </c>
      <c r="D3761" s="16">
        <v>8.9700000000000006</v>
      </c>
      <c r="E3761" s="16">
        <v>10.18</v>
      </c>
      <c r="F3761" s="16">
        <v>19.149999999999999</v>
      </c>
      <c r="G3761" s="7">
        <f t="shared" si="58"/>
        <v>9</v>
      </c>
    </row>
    <row r="3762" spans="1:7" s="7" customFormat="1" x14ac:dyDescent="0.2">
      <c r="A3762" s="13" t="s">
        <v>6698</v>
      </c>
      <c r="B3762" s="14" t="s">
        <v>6699</v>
      </c>
      <c r="C3762" s="15" t="s">
        <v>7497</v>
      </c>
      <c r="D3762" s="16">
        <v>13.28</v>
      </c>
      <c r="E3762" s="16">
        <v>21.57</v>
      </c>
      <c r="F3762" s="16">
        <v>34.85</v>
      </c>
      <c r="G3762" s="7">
        <f t="shared" si="58"/>
        <v>9</v>
      </c>
    </row>
    <row r="3763" spans="1:7" s="7" customFormat="1" ht="25.5" x14ac:dyDescent="0.2">
      <c r="A3763" s="13" t="s">
        <v>6700</v>
      </c>
      <c r="B3763" s="14" t="s">
        <v>6701</v>
      </c>
      <c r="C3763" s="15" t="s">
        <v>7497</v>
      </c>
      <c r="D3763" s="16">
        <v>8.5399999999999991</v>
      </c>
      <c r="E3763" s="16">
        <v>13.32</v>
      </c>
      <c r="F3763" s="16">
        <v>21.86</v>
      </c>
      <c r="G3763" s="7">
        <f t="shared" si="58"/>
        <v>9</v>
      </c>
    </row>
    <row r="3764" spans="1:7" s="7" customFormat="1" ht="25.5" x14ac:dyDescent="0.2">
      <c r="A3764" s="13" t="s">
        <v>6702</v>
      </c>
      <c r="B3764" s="14" t="s">
        <v>6703</v>
      </c>
      <c r="C3764" s="15" t="s">
        <v>7497</v>
      </c>
      <c r="D3764" s="16">
        <v>8.65</v>
      </c>
      <c r="E3764" s="16">
        <v>15.43</v>
      </c>
      <c r="F3764" s="16">
        <v>24.08</v>
      </c>
      <c r="G3764" s="7">
        <f t="shared" si="58"/>
        <v>9</v>
      </c>
    </row>
    <row r="3765" spans="1:7" s="7" customFormat="1" ht="25.5" x14ac:dyDescent="0.2">
      <c r="A3765" s="13" t="s">
        <v>6704</v>
      </c>
      <c r="B3765" s="14" t="s">
        <v>6705</v>
      </c>
      <c r="C3765" s="15" t="s">
        <v>7497</v>
      </c>
      <c r="D3765" s="16">
        <v>8.81</v>
      </c>
      <c r="E3765" s="16">
        <v>18.54</v>
      </c>
      <c r="F3765" s="16">
        <v>27.35</v>
      </c>
      <c r="G3765" s="7">
        <f t="shared" si="58"/>
        <v>9</v>
      </c>
    </row>
    <row r="3766" spans="1:7" s="7" customFormat="1" x14ac:dyDescent="0.2">
      <c r="A3766" s="13" t="s">
        <v>6706</v>
      </c>
      <c r="B3766" s="14" t="s">
        <v>6707</v>
      </c>
      <c r="C3766" s="15"/>
      <c r="D3766" s="16"/>
      <c r="E3766" s="16"/>
      <c r="F3766" s="16"/>
      <c r="G3766" s="7">
        <f t="shared" si="58"/>
        <v>2</v>
      </c>
    </row>
    <row r="3767" spans="1:7" s="7" customFormat="1" x14ac:dyDescent="0.2">
      <c r="A3767" s="13" t="s">
        <v>6708</v>
      </c>
      <c r="B3767" s="14" t="s">
        <v>6709</v>
      </c>
      <c r="C3767" s="15"/>
      <c r="D3767" s="16"/>
      <c r="E3767" s="16"/>
      <c r="F3767" s="16"/>
      <c r="G3767" s="7">
        <f t="shared" si="58"/>
        <v>5</v>
      </c>
    </row>
    <row r="3768" spans="1:7" s="7" customFormat="1" x14ac:dyDescent="0.2">
      <c r="A3768" s="13" t="s">
        <v>6710</v>
      </c>
      <c r="B3768" s="14" t="s">
        <v>6711</v>
      </c>
      <c r="C3768" s="15" t="s">
        <v>7497</v>
      </c>
      <c r="D3768" s="16"/>
      <c r="E3768" s="16">
        <v>11.81</v>
      </c>
      <c r="F3768" s="16">
        <v>11.81</v>
      </c>
      <c r="G3768" s="7">
        <f t="shared" si="58"/>
        <v>9</v>
      </c>
    </row>
    <row r="3769" spans="1:7" s="7" customFormat="1" x14ac:dyDescent="0.2">
      <c r="A3769" s="13" t="s">
        <v>6712</v>
      </c>
      <c r="B3769" s="14" t="s">
        <v>6713</v>
      </c>
      <c r="C3769" s="15" t="s">
        <v>7497</v>
      </c>
      <c r="D3769" s="16">
        <v>2.41</v>
      </c>
      <c r="E3769" s="16">
        <v>4.9000000000000004</v>
      </c>
      <c r="F3769" s="16">
        <v>7.31</v>
      </c>
      <c r="G3769" s="7">
        <f t="shared" si="58"/>
        <v>9</v>
      </c>
    </row>
    <row r="3770" spans="1:7" s="7" customFormat="1" x14ac:dyDescent="0.2">
      <c r="A3770" s="13" t="s">
        <v>6714</v>
      </c>
      <c r="B3770" s="14" t="s">
        <v>6715</v>
      </c>
      <c r="C3770" s="15" t="s">
        <v>7497</v>
      </c>
      <c r="D3770" s="16">
        <v>2.57</v>
      </c>
      <c r="E3770" s="16">
        <v>3.37</v>
      </c>
      <c r="F3770" s="16">
        <v>5.94</v>
      </c>
      <c r="G3770" s="7">
        <f t="shared" si="58"/>
        <v>9</v>
      </c>
    </row>
    <row r="3771" spans="1:7" s="7" customFormat="1" x14ac:dyDescent="0.2">
      <c r="A3771" s="13" t="s">
        <v>6716</v>
      </c>
      <c r="B3771" s="14" t="s">
        <v>6717</v>
      </c>
      <c r="C3771" s="15" t="s">
        <v>7494</v>
      </c>
      <c r="D3771" s="16"/>
      <c r="E3771" s="16">
        <v>13.5</v>
      </c>
      <c r="F3771" s="16">
        <v>13.5</v>
      </c>
      <c r="G3771" s="7">
        <f t="shared" si="58"/>
        <v>9</v>
      </c>
    </row>
    <row r="3772" spans="1:7" s="7" customFormat="1" x14ac:dyDescent="0.2">
      <c r="A3772" s="13" t="s">
        <v>6718</v>
      </c>
      <c r="B3772" s="14" t="s">
        <v>6719</v>
      </c>
      <c r="C3772" s="15" t="s">
        <v>7497</v>
      </c>
      <c r="D3772" s="16"/>
      <c r="E3772" s="16">
        <v>12.65</v>
      </c>
      <c r="F3772" s="16">
        <v>12.65</v>
      </c>
      <c r="G3772" s="7">
        <f t="shared" si="58"/>
        <v>9</v>
      </c>
    </row>
    <row r="3773" spans="1:7" s="7" customFormat="1" ht="25.5" x14ac:dyDescent="0.2">
      <c r="A3773" s="13" t="s">
        <v>6720</v>
      </c>
      <c r="B3773" s="14" t="s">
        <v>6721</v>
      </c>
      <c r="C3773" s="15" t="s">
        <v>7497</v>
      </c>
      <c r="D3773" s="16">
        <v>6.89</v>
      </c>
      <c r="E3773" s="16">
        <v>4.9000000000000004</v>
      </c>
      <c r="F3773" s="16">
        <v>11.79</v>
      </c>
      <c r="G3773" s="7">
        <f t="shared" si="58"/>
        <v>9</v>
      </c>
    </row>
    <row r="3774" spans="1:7" s="7" customFormat="1" x14ac:dyDescent="0.2">
      <c r="A3774" s="13" t="s">
        <v>6722</v>
      </c>
      <c r="B3774" s="14" t="s">
        <v>6723</v>
      </c>
      <c r="C3774" s="15" t="s">
        <v>7497</v>
      </c>
      <c r="D3774" s="16">
        <v>6.2</v>
      </c>
      <c r="E3774" s="16"/>
      <c r="F3774" s="16">
        <v>6.2</v>
      </c>
      <c r="G3774" s="7">
        <f t="shared" si="58"/>
        <v>9</v>
      </c>
    </row>
    <row r="3775" spans="1:7" s="7" customFormat="1" x14ac:dyDescent="0.2">
      <c r="A3775" s="13" t="s">
        <v>6724</v>
      </c>
      <c r="B3775" s="14" t="s">
        <v>7904</v>
      </c>
      <c r="C3775" s="15"/>
      <c r="D3775" s="16"/>
      <c r="E3775" s="16"/>
      <c r="F3775" s="16"/>
      <c r="G3775" s="7">
        <f t="shared" si="58"/>
        <v>5</v>
      </c>
    </row>
    <row r="3776" spans="1:7" s="7" customFormat="1" x14ac:dyDescent="0.2">
      <c r="A3776" s="13" t="s">
        <v>6725</v>
      </c>
      <c r="B3776" s="14" t="s">
        <v>6726</v>
      </c>
      <c r="C3776" s="15" t="s">
        <v>7494</v>
      </c>
      <c r="D3776" s="16"/>
      <c r="E3776" s="16">
        <v>5.0599999999999996</v>
      </c>
      <c r="F3776" s="16">
        <v>5.0599999999999996</v>
      </c>
      <c r="G3776" s="7">
        <f t="shared" si="58"/>
        <v>9</v>
      </c>
    </row>
    <row r="3777" spans="1:7" s="7" customFormat="1" x14ac:dyDescent="0.2">
      <c r="A3777" s="13" t="s">
        <v>7905</v>
      </c>
      <c r="B3777" s="14" t="s">
        <v>7906</v>
      </c>
      <c r="C3777" s="15" t="s">
        <v>7494</v>
      </c>
      <c r="D3777" s="16">
        <v>24.97</v>
      </c>
      <c r="E3777" s="16">
        <v>16.87</v>
      </c>
      <c r="F3777" s="16">
        <v>41.84</v>
      </c>
      <c r="G3777" s="7">
        <f t="shared" si="58"/>
        <v>9</v>
      </c>
    </row>
    <row r="3778" spans="1:7" s="7" customFormat="1" x14ac:dyDescent="0.2">
      <c r="A3778" s="13" t="s">
        <v>6727</v>
      </c>
      <c r="B3778" s="14" t="s">
        <v>6728</v>
      </c>
      <c r="C3778" s="15" t="s">
        <v>7501</v>
      </c>
      <c r="D3778" s="16">
        <v>192.78</v>
      </c>
      <c r="E3778" s="16"/>
      <c r="F3778" s="16">
        <v>192.78</v>
      </c>
      <c r="G3778" s="7">
        <f t="shared" si="58"/>
        <v>9</v>
      </c>
    </row>
    <row r="3779" spans="1:7" s="7" customFormat="1" x14ac:dyDescent="0.2">
      <c r="A3779" s="13" t="s">
        <v>6729</v>
      </c>
      <c r="B3779" s="14" t="s">
        <v>6730</v>
      </c>
      <c r="C3779" s="15" t="s">
        <v>7494</v>
      </c>
      <c r="D3779" s="16"/>
      <c r="E3779" s="16">
        <v>18.71</v>
      </c>
      <c r="F3779" s="16">
        <v>18.71</v>
      </c>
      <c r="G3779" s="7">
        <f t="shared" si="58"/>
        <v>9</v>
      </c>
    </row>
    <row r="3780" spans="1:7" s="7" customFormat="1" ht="25.5" x14ac:dyDescent="0.2">
      <c r="A3780" s="13" t="s">
        <v>6731</v>
      </c>
      <c r="B3780" s="14" t="s">
        <v>6732</v>
      </c>
      <c r="C3780" s="15" t="s">
        <v>7500</v>
      </c>
      <c r="D3780" s="16"/>
      <c r="E3780" s="16">
        <v>9.35</v>
      </c>
      <c r="F3780" s="16">
        <v>9.35</v>
      </c>
      <c r="G3780" s="7">
        <f t="shared" si="58"/>
        <v>9</v>
      </c>
    </row>
    <row r="3781" spans="1:7" s="7" customFormat="1" x14ac:dyDescent="0.2">
      <c r="A3781" s="13" t="s">
        <v>6733</v>
      </c>
      <c r="B3781" s="14" t="s">
        <v>6734</v>
      </c>
      <c r="C3781" s="15" t="s">
        <v>7500</v>
      </c>
      <c r="D3781" s="16"/>
      <c r="E3781" s="16">
        <v>9.98</v>
      </c>
      <c r="F3781" s="16">
        <v>9.98</v>
      </c>
      <c r="G3781" s="7">
        <f t="shared" si="58"/>
        <v>9</v>
      </c>
    </row>
    <row r="3782" spans="1:7" s="7" customFormat="1" x14ac:dyDescent="0.2">
      <c r="A3782" s="13" t="s">
        <v>6735</v>
      </c>
      <c r="B3782" s="14" t="s">
        <v>7907</v>
      </c>
      <c r="C3782" s="15"/>
      <c r="D3782" s="16"/>
      <c r="E3782" s="16"/>
      <c r="F3782" s="16"/>
      <c r="G3782" s="7">
        <f t="shared" si="58"/>
        <v>5</v>
      </c>
    </row>
    <row r="3783" spans="1:7" s="7" customFormat="1" x14ac:dyDescent="0.2">
      <c r="A3783" s="13" t="s">
        <v>6736</v>
      </c>
      <c r="B3783" s="14" t="s">
        <v>6737</v>
      </c>
      <c r="C3783" s="15" t="s">
        <v>7507</v>
      </c>
      <c r="D3783" s="16">
        <v>80.739999999999995</v>
      </c>
      <c r="E3783" s="16"/>
      <c r="F3783" s="16">
        <v>80.739999999999995</v>
      </c>
      <c r="G3783" s="7">
        <f t="shared" si="58"/>
        <v>9</v>
      </c>
    </row>
    <row r="3784" spans="1:7" s="7" customFormat="1" x14ac:dyDescent="0.2">
      <c r="A3784" s="13" t="s">
        <v>6738</v>
      </c>
      <c r="B3784" s="14" t="s">
        <v>7908</v>
      </c>
      <c r="C3784" s="15"/>
      <c r="D3784" s="16"/>
      <c r="E3784" s="16"/>
      <c r="F3784" s="16"/>
      <c r="G3784" s="7">
        <f t="shared" si="58"/>
        <v>2</v>
      </c>
    </row>
    <row r="3785" spans="1:7" s="7" customFormat="1" x14ac:dyDescent="0.2">
      <c r="A3785" s="13" t="s">
        <v>6739</v>
      </c>
      <c r="B3785" s="14" t="s">
        <v>6740</v>
      </c>
      <c r="C3785" s="15"/>
      <c r="D3785" s="16"/>
      <c r="E3785" s="16"/>
      <c r="F3785" s="16"/>
      <c r="G3785" s="7">
        <f t="shared" si="58"/>
        <v>5</v>
      </c>
    </row>
    <row r="3786" spans="1:7" s="7" customFormat="1" ht="25.5" x14ac:dyDescent="0.2">
      <c r="A3786" s="13" t="s">
        <v>6741</v>
      </c>
      <c r="B3786" s="14" t="s">
        <v>6742</v>
      </c>
      <c r="C3786" s="15" t="s">
        <v>7503</v>
      </c>
      <c r="D3786" s="16">
        <v>111154.74</v>
      </c>
      <c r="E3786" s="16"/>
      <c r="F3786" s="16">
        <v>111154.74</v>
      </c>
      <c r="G3786" s="7">
        <f t="shared" ref="G3786:G3849" si="59">LEN(A3786)</f>
        <v>9</v>
      </c>
    </row>
    <row r="3787" spans="1:7" s="7" customFormat="1" ht="25.5" x14ac:dyDescent="0.2">
      <c r="A3787" s="13" t="s">
        <v>6743</v>
      </c>
      <c r="B3787" s="14" t="s">
        <v>6744</v>
      </c>
      <c r="C3787" s="15" t="s">
        <v>7503</v>
      </c>
      <c r="D3787" s="16">
        <v>127555</v>
      </c>
      <c r="E3787" s="16"/>
      <c r="F3787" s="16">
        <v>127555</v>
      </c>
      <c r="G3787" s="7">
        <f t="shared" si="59"/>
        <v>9</v>
      </c>
    </row>
    <row r="3788" spans="1:7" s="7" customFormat="1" ht="25.5" x14ac:dyDescent="0.2">
      <c r="A3788" s="13" t="s">
        <v>6745</v>
      </c>
      <c r="B3788" s="14" t="s">
        <v>6746</v>
      </c>
      <c r="C3788" s="15" t="s">
        <v>7503</v>
      </c>
      <c r="D3788" s="16">
        <v>130646.19</v>
      </c>
      <c r="E3788" s="16"/>
      <c r="F3788" s="16">
        <v>130646.19</v>
      </c>
      <c r="G3788" s="7">
        <f t="shared" si="59"/>
        <v>9</v>
      </c>
    </row>
    <row r="3789" spans="1:7" s="7" customFormat="1" ht="25.5" x14ac:dyDescent="0.2">
      <c r="A3789" s="13" t="s">
        <v>6747</v>
      </c>
      <c r="B3789" s="14" t="s">
        <v>6748</v>
      </c>
      <c r="C3789" s="15" t="s">
        <v>7503</v>
      </c>
      <c r="D3789" s="16">
        <v>140412.67000000001</v>
      </c>
      <c r="E3789" s="16"/>
      <c r="F3789" s="16">
        <v>140412.67000000001</v>
      </c>
      <c r="G3789" s="7">
        <f t="shared" si="59"/>
        <v>9</v>
      </c>
    </row>
    <row r="3790" spans="1:7" s="7" customFormat="1" ht="25.5" x14ac:dyDescent="0.2">
      <c r="A3790" s="13" t="s">
        <v>6749</v>
      </c>
      <c r="B3790" s="14" t="s">
        <v>6750</v>
      </c>
      <c r="C3790" s="15" t="s">
        <v>7503</v>
      </c>
      <c r="D3790" s="16">
        <v>142105</v>
      </c>
      <c r="E3790" s="16"/>
      <c r="F3790" s="16">
        <v>142105</v>
      </c>
      <c r="G3790" s="7">
        <f t="shared" si="59"/>
        <v>9</v>
      </c>
    </row>
    <row r="3791" spans="1:7" s="7" customFormat="1" x14ac:dyDescent="0.2">
      <c r="A3791" s="13" t="s">
        <v>6751</v>
      </c>
      <c r="B3791" s="14" t="s">
        <v>6752</v>
      </c>
      <c r="C3791" s="15" t="s">
        <v>7497</v>
      </c>
      <c r="D3791" s="16">
        <v>885.24</v>
      </c>
      <c r="E3791" s="16"/>
      <c r="F3791" s="16">
        <v>885.24</v>
      </c>
      <c r="G3791" s="7">
        <f t="shared" si="59"/>
        <v>9</v>
      </c>
    </row>
    <row r="3792" spans="1:7" s="7" customFormat="1" x14ac:dyDescent="0.2">
      <c r="A3792" s="13" t="s">
        <v>6753</v>
      </c>
      <c r="B3792" s="14" t="s">
        <v>7909</v>
      </c>
      <c r="C3792" s="15"/>
      <c r="D3792" s="16"/>
      <c r="E3792" s="16"/>
      <c r="F3792" s="16"/>
      <c r="G3792" s="7">
        <f t="shared" si="59"/>
        <v>5</v>
      </c>
    </row>
    <row r="3793" spans="1:7" s="7" customFormat="1" ht="25.5" x14ac:dyDescent="0.2">
      <c r="A3793" s="13" t="s">
        <v>6754</v>
      </c>
      <c r="B3793" s="14" t="s">
        <v>7465</v>
      </c>
      <c r="C3793" s="15" t="s">
        <v>7494</v>
      </c>
      <c r="D3793" s="16">
        <v>436717.93</v>
      </c>
      <c r="E3793" s="16">
        <v>25781.25</v>
      </c>
      <c r="F3793" s="16">
        <v>462499.18</v>
      </c>
      <c r="G3793" s="7">
        <f t="shared" si="59"/>
        <v>9</v>
      </c>
    </row>
    <row r="3794" spans="1:7" s="7" customFormat="1" ht="25.5" x14ac:dyDescent="0.2">
      <c r="A3794" s="13" t="s">
        <v>6755</v>
      </c>
      <c r="B3794" s="14" t="s">
        <v>7466</v>
      </c>
      <c r="C3794" s="15" t="s">
        <v>7494</v>
      </c>
      <c r="D3794" s="16">
        <v>394284.88</v>
      </c>
      <c r="E3794" s="16">
        <v>27463.18</v>
      </c>
      <c r="F3794" s="16">
        <v>421748.06</v>
      </c>
      <c r="G3794" s="7">
        <f t="shared" si="59"/>
        <v>9</v>
      </c>
    </row>
    <row r="3795" spans="1:7" s="7" customFormat="1" ht="25.5" x14ac:dyDescent="0.2">
      <c r="A3795" s="13" t="s">
        <v>6756</v>
      </c>
      <c r="B3795" s="14" t="s">
        <v>7467</v>
      </c>
      <c r="C3795" s="15" t="s">
        <v>7494</v>
      </c>
      <c r="D3795" s="16">
        <v>728423.82</v>
      </c>
      <c r="E3795" s="16">
        <v>24968.75</v>
      </c>
      <c r="F3795" s="16">
        <v>753392.57</v>
      </c>
      <c r="G3795" s="7">
        <f t="shared" si="59"/>
        <v>9</v>
      </c>
    </row>
    <row r="3796" spans="1:7" s="7" customFormat="1" ht="25.5" x14ac:dyDescent="0.2">
      <c r="A3796" s="13" t="s">
        <v>6757</v>
      </c>
      <c r="B3796" s="14" t="s">
        <v>7468</v>
      </c>
      <c r="C3796" s="15" t="s">
        <v>7494</v>
      </c>
      <c r="D3796" s="16">
        <v>252909.31</v>
      </c>
      <c r="E3796" s="16">
        <v>20625</v>
      </c>
      <c r="F3796" s="16">
        <v>273534.31</v>
      </c>
      <c r="G3796" s="7">
        <f t="shared" si="59"/>
        <v>9</v>
      </c>
    </row>
    <row r="3797" spans="1:7" s="7" customFormat="1" ht="25.5" x14ac:dyDescent="0.2">
      <c r="A3797" s="13" t="s">
        <v>7910</v>
      </c>
      <c r="B3797" s="14" t="s">
        <v>7911</v>
      </c>
      <c r="C3797" s="15" t="s">
        <v>7494</v>
      </c>
      <c r="D3797" s="16">
        <v>90239.13</v>
      </c>
      <c r="E3797" s="16">
        <v>12890.63</v>
      </c>
      <c r="F3797" s="16">
        <v>103129.76</v>
      </c>
      <c r="G3797" s="7">
        <f t="shared" si="59"/>
        <v>9</v>
      </c>
    </row>
    <row r="3798" spans="1:7" s="7" customFormat="1" ht="25.5" x14ac:dyDescent="0.2">
      <c r="A3798" s="13" t="s">
        <v>6758</v>
      </c>
      <c r="B3798" s="14" t="s">
        <v>7469</v>
      </c>
      <c r="C3798" s="15" t="s">
        <v>7494</v>
      </c>
      <c r="D3798" s="16">
        <v>19486.64</v>
      </c>
      <c r="E3798" s="16">
        <v>3051.1</v>
      </c>
      <c r="F3798" s="16">
        <v>22537.74</v>
      </c>
      <c r="G3798" s="7">
        <f t="shared" si="59"/>
        <v>9</v>
      </c>
    </row>
    <row r="3799" spans="1:7" s="7" customFormat="1" ht="25.5" x14ac:dyDescent="0.2">
      <c r="A3799" s="13" t="s">
        <v>7912</v>
      </c>
      <c r="B3799" s="14" t="s">
        <v>7913</v>
      </c>
      <c r="C3799" s="15" t="s">
        <v>7494</v>
      </c>
      <c r="D3799" s="16">
        <v>16368.28</v>
      </c>
      <c r="E3799" s="16">
        <v>3051.1</v>
      </c>
      <c r="F3799" s="16">
        <v>19419.38</v>
      </c>
      <c r="G3799" s="7">
        <f t="shared" si="59"/>
        <v>9</v>
      </c>
    </row>
    <row r="3800" spans="1:7" s="7" customFormat="1" ht="25.5" x14ac:dyDescent="0.2">
      <c r="A3800" s="13" t="s">
        <v>6759</v>
      </c>
      <c r="B3800" s="14" t="s">
        <v>7470</v>
      </c>
      <c r="C3800" s="15" t="s">
        <v>7494</v>
      </c>
      <c r="D3800" s="16">
        <v>53476.74</v>
      </c>
      <c r="E3800" s="16">
        <v>6665.88</v>
      </c>
      <c r="F3800" s="16">
        <v>60142.62</v>
      </c>
      <c r="G3800" s="7">
        <f t="shared" si="59"/>
        <v>9</v>
      </c>
    </row>
    <row r="3801" spans="1:7" s="7" customFormat="1" ht="25.5" x14ac:dyDescent="0.2">
      <c r="A3801" s="13" t="s">
        <v>6760</v>
      </c>
      <c r="B3801" s="14" t="s">
        <v>7471</v>
      </c>
      <c r="C3801" s="15" t="s">
        <v>7494</v>
      </c>
      <c r="D3801" s="16">
        <v>48773.47</v>
      </c>
      <c r="E3801" s="16">
        <v>8133.45</v>
      </c>
      <c r="F3801" s="16">
        <v>56906.92</v>
      </c>
      <c r="G3801" s="7">
        <f t="shared" si="59"/>
        <v>9</v>
      </c>
    </row>
    <row r="3802" spans="1:7" s="7" customFormat="1" ht="38.25" x14ac:dyDescent="0.2">
      <c r="A3802" s="13" t="s">
        <v>6761</v>
      </c>
      <c r="B3802" s="14" t="s">
        <v>7472</v>
      </c>
      <c r="C3802" s="15" t="s">
        <v>7494</v>
      </c>
      <c r="D3802" s="16">
        <v>4999.8</v>
      </c>
      <c r="E3802" s="16">
        <v>515.04</v>
      </c>
      <c r="F3802" s="16">
        <v>5514.84</v>
      </c>
      <c r="G3802" s="7">
        <f t="shared" si="59"/>
        <v>9</v>
      </c>
    </row>
    <row r="3803" spans="1:7" s="7" customFormat="1" ht="38.25" x14ac:dyDescent="0.2">
      <c r="A3803" s="13" t="s">
        <v>6762</v>
      </c>
      <c r="B3803" s="14" t="s">
        <v>7473</v>
      </c>
      <c r="C3803" s="15" t="s">
        <v>7494</v>
      </c>
      <c r="D3803" s="16">
        <v>5420.84</v>
      </c>
      <c r="E3803" s="16">
        <v>643.79999999999995</v>
      </c>
      <c r="F3803" s="16">
        <v>6064.64</v>
      </c>
      <c r="G3803" s="7">
        <f t="shared" si="59"/>
        <v>9</v>
      </c>
    </row>
    <row r="3804" spans="1:7" s="7" customFormat="1" ht="38.25" x14ac:dyDescent="0.2">
      <c r="A3804" s="13" t="s">
        <v>6763</v>
      </c>
      <c r="B3804" s="14" t="s">
        <v>7474</v>
      </c>
      <c r="C3804" s="15" t="s">
        <v>7494</v>
      </c>
      <c r="D3804" s="16">
        <v>6962.92</v>
      </c>
      <c r="E3804" s="16">
        <v>772.56</v>
      </c>
      <c r="F3804" s="16">
        <v>7735.48</v>
      </c>
      <c r="G3804" s="7">
        <f t="shared" si="59"/>
        <v>9</v>
      </c>
    </row>
    <row r="3805" spans="1:7" s="7" customFormat="1" ht="38.25" x14ac:dyDescent="0.2">
      <c r="A3805" s="13" t="s">
        <v>6764</v>
      </c>
      <c r="B3805" s="14" t="s">
        <v>7475</v>
      </c>
      <c r="C3805" s="15" t="s">
        <v>7494</v>
      </c>
      <c r="D3805" s="16">
        <v>6868.54</v>
      </c>
      <c r="E3805" s="16">
        <v>836.94</v>
      </c>
      <c r="F3805" s="16">
        <v>7705.48</v>
      </c>
      <c r="G3805" s="7">
        <f t="shared" si="59"/>
        <v>9</v>
      </c>
    </row>
    <row r="3806" spans="1:7" s="7" customFormat="1" ht="25.5" x14ac:dyDescent="0.2">
      <c r="A3806" s="13" t="s">
        <v>6765</v>
      </c>
      <c r="B3806" s="14" t="s">
        <v>7476</v>
      </c>
      <c r="C3806" s="15" t="s">
        <v>7494</v>
      </c>
      <c r="D3806" s="16">
        <v>5087.8</v>
      </c>
      <c r="E3806" s="16">
        <v>403.15</v>
      </c>
      <c r="F3806" s="16">
        <v>5490.95</v>
      </c>
      <c r="G3806" s="7">
        <f t="shared" si="59"/>
        <v>9</v>
      </c>
    </row>
    <row r="3807" spans="1:7" s="7" customFormat="1" ht="25.5" x14ac:dyDescent="0.2">
      <c r="A3807" s="13" t="s">
        <v>6766</v>
      </c>
      <c r="B3807" s="14" t="s">
        <v>7477</v>
      </c>
      <c r="C3807" s="15" t="s">
        <v>7494</v>
      </c>
      <c r="D3807" s="16">
        <v>5234.43</v>
      </c>
      <c r="E3807" s="16">
        <v>403.15</v>
      </c>
      <c r="F3807" s="16">
        <v>5637.58</v>
      </c>
      <c r="G3807" s="7">
        <f t="shared" si="59"/>
        <v>9</v>
      </c>
    </row>
    <row r="3808" spans="1:7" s="7" customFormat="1" ht="25.5" x14ac:dyDescent="0.2">
      <c r="A3808" s="13" t="s">
        <v>6767</v>
      </c>
      <c r="B3808" s="14" t="s">
        <v>7478</v>
      </c>
      <c r="C3808" s="15" t="s">
        <v>7494</v>
      </c>
      <c r="D3808" s="16">
        <v>5827.16</v>
      </c>
      <c r="E3808" s="16">
        <v>403.15</v>
      </c>
      <c r="F3808" s="16">
        <v>6230.31</v>
      </c>
      <c r="G3808" s="7">
        <f t="shared" si="59"/>
        <v>9</v>
      </c>
    </row>
    <row r="3809" spans="1:7" s="7" customFormat="1" x14ac:dyDescent="0.2">
      <c r="A3809" s="13" t="s">
        <v>6768</v>
      </c>
      <c r="B3809" s="14" t="s">
        <v>8347</v>
      </c>
      <c r="C3809" s="15" t="s">
        <v>7500</v>
      </c>
      <c r="D3809" s="16">
        <v>9.7899999999999991</v>
      </c>
      <c r="E3809" s="16">
        <v>11.19</v>
      </c>
      <c r="F3809" s="16">
        <v>20.98</v>
      </c>
      <c r="G3809" s="7">
        <f t="shared" si="59"/>
        <v>9</v>
      </c>
    </row>
    <row r="3810" spans="1:7" s="7" customFormat="1" x14ac:dyDescent="0.2">
      <c r="A3810" s="13" t="s">
        <v>6769</v>
      </c>
      <c r="B3810" s="14" t="s">
        <v>8348</v>
      </c>
      <c r="C3810" s="15" t="s">
        <v>7500</v>
      </c>
      <c r="D3810" s="16">
        <v>14.84</v>
      </c>
      <c r="E3810" s="16">
        <v>11.19</v>
      </c>
      <c r="F3810" s="16">
        <v>26.03</v>
      </c>
      <c r="G3810" s="7">
        <f t="shared" si="59"/>
        <v>9</v>
      </c>
    </row>
    <row r="3811" spans="1:7" s="7" customFormat="1" x14ac:dyDescent="0.2">
      <c r="A3811" s="13" t="s">
        <v>6770</v>
      </c>
      <c r="B3811" s="14" t="s">
        <v>8349</v>
      </c>
      <c r="C3811" s="15" t="s">
        <v>7500</v>
      </c>
      <c r="D3811" s="16">
        <v>24.48</v>
      </c>
      <c r="E3811" s="16">
        <v>11.19</v>
      </c>
      <c r="F3811" s="16">
        <v>35.67</v>
      </c>
      <c r="G3811" s="7">
        <f t="shared" si="59"/>
        <v>9</v>
      </c>
    </row>
    <row r="3812" spans="1:7" s="7" customFormat="1" x14ac:dyDescent="0.2">
      <c r="A3812" s="13" t="s">
        <v>7337</v>
      </c>
      <c r="B3812" s="14" t="s">
        <v>7338</v>
      </c>
      <c r="C3812" s="15" t="s">
        <v>7497</v>
      </c>
      <c r="D3812" s="16">
        <v>81.83</v>
      </c>
      <c r="E3812" s="16">
        <v>80.48</v>
      </c>
      <c r="F3812" s="16">
        <v>162.31</v>
      </c>
      <c r="G3812" s="7">
        <f t="shared" si="59"/>
        <v>9</v>
      </c>
    </row>
    <row r="3813" spans="1:7" s="7" customFormat="1" ht="25.5" x14ac:dyDescent="0.2">
      <c r="A3813" s="13" t="s">
        <v>6771</v>
      </c>
      <c r="B3813" s="14" t="s">
        <v>6772</v>
      </c>
      <c r="C3813" s="15" t="s">
        <v>7497</v>
      </c>
      <c r="D3813" s="16">
        <v>5323.97</v>
      </c>
      <c r="E3813" s="16"/>
      <c r="F3813" s="16">
        <v>5323.97</v>
      </c>
      <c r="G3813" s="7">
        <f t="shared" si="59"/>
        <v>9</v>
      </c>
    </row>
    <row r="3814" spans="1:7" s="7" customFormat="1" x14ac:dyDescent="0.2">
      <c r="A3814" s="13" t="s">
        <v>6773</v>
      </c>
      <c r="B3814" s="14" t="s">
        <v>6774</v>
      </c>
      <c r="C3814" s="15" t="s">
        <v>7497</v>
      </c>
      <c r="D3814" s="16">
        <v>2017.92</v>
      </c>
      <c r="E3814" s="16">
        <v>104.52</v>
      </c>
      <c r="F3814" s="16">
        <v>2122.44</v>
      </c>
      <c r="G3814" s="7">
        <f t="shared" si="59"/>
        <v>9</v>
      </c>
    </row>
    <row r="3815" spans="1:7" s="7" customFormat="1" x14ac:dyDescent="0.2">
      <c r="A3815" s="13" t="s">
        <v>6775</v>
      </c>
      <c r="B3815" s="14" t="s">
        <v>6776</v>
      </c>
      <c r="C3815" s="15" t="s">
        <v>7497</v>
      </c>
      <c r="D3815" s="16">
        <v>1977.79</v>
      </c>
      <c r="E3815" s="16">
        <v>80.77</v>
      </c>
      <c r="F3815" s="16">
        <v>2058.56</v>
      </c>
      <c r="G3815" s="7">
        <f t="shared" si="59"/>
        <v>9</v>
      </c>
    </row>
    <row r="3816" spans="1:7" s="7" customFormat="1" x14ac:dyDescent="0.2">
      <c r="A3816" s="13" t="s">
        <v>6777</v>
      </c>
      <c r="B3816" s="14" t="s">
        <v>6778</v>
      </c>
      <c r="C3816" s="15" t="s">
        <v>7497</v>
      </c>
      <c r="D3816" s="16">
        <v>1290.08</v>
      </c>
      <c r="E3816" s="16">
        <v>71.27</v>
      </c>
      <c r="F3816" s="16">
        <v>1361.35</v>
      </c>
      <c r="G3816" s="7">
        <f t="shared" si="59"/>
        <v>9</v>
      </c>
    </row>
    <row r="3817" spans="1:7" s="7" customFormat="1" x14ac:dyDescent="0.2">
      <c r="A3817" s="13" t="s">
        <v>6779</v>
      </c>
      <c r="B3817" s="14" t="s">
        <v>6780</v>
      </c>
      <c r="C3817" s="15" t="s">
        <v>7494</v>
      </c>
      <c r="D3817" s="16"/>
      <c r="E3817" s="16">
        <v>303.88</v>
      </c>
      <c r="F3817" s="16">
        <v>303.88</v>
      </c>
      <c r="G3817" s="7">
        <f t="shared" si="59"/>
        <v>9</v>
      </c>
    </row>
    <row r="3818" spans="1:7" s="7" customFormat="1" ht="25.5" x14ac:dyDescent="0.2">
      <c r="A3818" s="13" t="s">
        <v>6781</v>
      </c>
      <c r="B3818" s="14" t="s">
        <v>6782</v>
      </c>
      <c r="C3818" s="15" t="s">
        <v>7494</v>
      </c>
      <c r="D3818" s="16">
        <v>7036.82</v>
      </c>
      <c r="E3818" s="16">
        <v>1287.5999999999999</v>
      </c>
      <c r="F3818" s="16">
        <v>8324.42</v>
      </c>
      <c r="G3818" s="7">
        <f t="shared" si="59"/>
        <v>9</v>
      </c>
    </row>
    <row r="3819" spans="1:7" s="7" customFormat="1" x14ac:dyDescent="0.2">
      <c r="A3819" s="13" t="s">
        <v>6783</v>
      </c>
      <c r="B3819" s="14" t="s">
        <v>6784</v>
      </c>
      <c r="C3819" s="15" t="s">
        <v>7494</v>
      </c>
      <c r="D3819" s="16">
        <v>153.09</v>
      </c>
      <c r="E3819" s="16">
        <v>38.01</v>
      </c>
      <c r="F3819" s="16">
        <v>191.1</v>
      </c>
      <c r="G3819" s="7">
        <f t="shared" si="59"/>
        <v>9</v>
      </c>
    </row>
    <row r="3820" spans="1:7" s="7" customFormat="1" x14ac:dyDescent="0.2">
      <c r="A3820" s="13" t="s">
        <v>6785</v>
      </c>
      <c r="B3820" s="14" t="s">
        <v>6786</v>
      </c>
      <c r="C3820" s="15" t="s">
        <v>7494</v>
      </c>
      <c r="D3820" s="16">
        <v>1014.53</v>
      </c>
      <c r="E3820" s="16">
        <v>109.27</v>
      </c>
      <c r="F3820" s="16">
        <v>1123.8</v>
      </c>
      <c r="G3820" s="7">
        <f t="shared" si="59"/>
        <v>9</v>
      </c>
    </row>
    <row r="3821" spans="1:7" s="7" customFormat="1" x14ac:dyDescent="0.2">
      <c r="A3821" s="13" t="s">
        <v>6787</v>
      </c>
      <c r="B3821" s="14" t="s">
        <v>6788</v>
      </c>
      <c r="C3821" s="15" t="s">
        <v>7497</v>
      </c>
      <c r="D3821" s="16">
        <v>4077.6</v>
      </c>
      <c r="E3821" s="16">
        <v>166.29</v>
      </c>
      <c r="F3821" s="16">
        <v>4243.8900000000003</v>
      </c>
      <c r="G3821" s="7">
        <f t="shared" si="59"/>
        <v>9</v>
      </c>
    </row>
    <row r="3822" spans="1:7" s="7" customFormat="1" x14ac:dyDescent="0.2">
      <c r="A3822" s="13" t="s">
        <v>6789</v>
      </c>
      <c r="B3822" s="14" t="s">
        <v>6790</v>
      </c>
      <c r="C3822" s="15" t="s">
        <v>7500</v>
      </c>
      <c r="D3822" s="16">
        <v>4215.05</v>
      </c>
      <c r="E3822" s="16">
        <v>41.47</v>
      </c>
      <c r="F3822" s="16">
        <v>4256.5200000000004</v>
      </c>
      <c r="G3822" s="7">
        <f t="shared" si="59"/>
        <v>9</v>
      </c>
    </row>
    <row r="3823" spans="1:7" s="7" customFormat="1" x14ac:dyDescent="0.2">
      <c r="A3823" s="13" t="s">
        <v>6791</v>
      </c>
      <c r="B3823" s="14" t="s">
        <v>7339</v>
      </c>
      <c r="C3823" s="15" t="s">
        <v>7494</v>
      </c>
      <c r="D3823" s="16">
        <v>87.45</v>
      </c>
      <c r="E3823" s="16">
        <v>38.01</v>
      </c>
      <c r="F3823" s="16">
        <v>125.46</v>
      </c>
      <c r="G3823" s="7">
        <f t="shared" si="59"/>
        <v>9</v>
      </c>
    </row>
    <row r="3824" spans="1:7" s="7" customFormat="1" x14ac:dyDescent="0.2">
      <c r="A3824" s="13" t="s">
        <v>6792</v>
      </c>
      <c r="B3824" s="14" t="s">
        <v>6793</v>
      </c>
      <c r="C3824" s="15" t="s">
        <v>7494</v>
      </c>
      <c r="D3824" s="16">
        <v>92.64</v>
      </c>
      <c r="E3824" s="16">
        <v>38.01</v>
      </c>
      <c r="F3824" s="16">
        <v>130.65</v>
      </c>
      <c r="G3824" s="7">
        <f t="shared" si="59"/>
        <v>9</v>
      </c>
    </row>
    <row r="3825" spans="1:7" s="7" customFormat="1" x14ac:dyDescent="0.2">
      <c r="A3825" s="13" t="s">
        <v>6794</v>
      </c>
      <c r="B3825" s="14" t="s">
        <v>6795</v>
      </c>
      <c r="C3825" s="15" t="s">
        <v>7494</v>
      </c>
      <c r="D3825" s="16">
        <v>308.17</v>
      </c>
      <c r="E3825" s="16">
        <v>38.01</v>
      </c>
      <c r="F3825" s="16">
        <v>346.18</v>
      </c>
      <c r="G3825" s="7">
        <f t="shared" si="59"/>
        <v>9</v>
      </c>
    </row>
    <row r="3826" spans="1:7" s="7" customFormat="1" x14ac:dyDescent="0.2">
      <c r="A3826" s="13" t="s">
        <v>6796</v>
      </c>
      <c r="B3826" s="14" t="s">
        <v>6797</v>
      </c>
      <c r="C3826" s="15" t="s">
        <v>7494</v>
      </c>
      <c r="D3826" s="16">
        <v>241.34</v>
      </c>
      <c r="E3826" s="16">
        <v>38.01</v>
      </c>
      <c r="F3826" s="16">
        <v>279.35000000000002</v>
      </c>
      <c r="G3826" s="7">
        <f t="shared" si="59"/>
        <v>9</v>
      </c>
    </row>
    <row r="3827" spans="1:7" s="7" customFormat="1" ht="25.5" x14ac:dyDescent="0.2">
      <c r="A3827" s="13" t="s">
        <v>6798</v>
      </c>
      <c r="B3827" s="14" t="s">
        <v>6799</v>
      </c>
      <c r="C3827" s="15" t="s">
        <v>7497</v>
      </c>
      <c r="D3827" s="16">
        <v>2620.56</v>
      </c>
      <c r="E3827" s="16">
        <v>232.8</v>
      </c>
      <c r="F3827" s="16">
        <v>2853.36</v>
      </c>
      <c r="G3827" s="7">
        <f t="shared" si="59"/>
        <v>9</v>
      </c>
    </row>
    <row r="3828" spans="1:7" s="7" customFormat="1" ht="25.5" x14ac:dyDescent="0.2">
      <c r="A3828" s="13" t="s">
        <v>6800</v>
      </c>
      <c r="B3828" s="14" t="s">
        <v>6801</v>
      </c>
      <c r="C3828" s="15" t="s">
        <v>7497</v>
      </c>
      <c r="D3828" s="16">
        <v>1548.49</v>
      </c>
      <c r="E3828" s="16">
        <v>95.02</v>
      </c>
      <c r="F3828" s="16">
        <v>1643.51</v>
      </c>
      <c r="G3828" s="7">
        <f t="shared" si="59"/>
        <v>9</v>
      </c>
    </row>
    <row r="3829" spans="1:7" s="7" customFormat="1" ht="25.5" x14ac:dyDescent="0.2">
      <c r="A3829" s="13" t="s">
        <v>6802</v>
      </c>
      <c r="B3829" s="14" t="s">
        <v>6803</v>
      </c>
      <c r="C3829" s="15" t="s">
        <v>7497</v>
      </c>
      <c r="D3829" s="16">
        <v>1599.16</v>
      </c>
      <c r="E3829" s="16">
        <v>47.51</v>
      </c>
      <c r="F3829" s="16">
        <v>1646.67</v>
      </c>
      <c r="G3829" s="7">
        <f t="shared" si="59"/>
        <v>9</v>
      </c>
    </row>
    <row r="3830" spans="1:7" s="7" customFormat="1" x14ac:dyDescent="0.2">
      <c r="A3830" s="13" t="s">
        <v>6804</v>
      </c>
      <c r="B3830" s="14" t="s">
        <v>6805</v>
      </c>
      <c r="C3830" s="15" t="s">
        <v>7497</v>
      </c>
      <c r="D3830" s="16">
        <v>1491.51</v>
      </c>
      <c r="E3830" s="16">
        <v>104.52</v>
      </c>
      <c r="F3830" s="16">
        <v>1596.03</v>
      </c>
      <c r="G3830" s="7">
        <f t="shared" si="59"/>
        <v>9</v>
      </c>
    </row>
    <row r="3831" spans="1:7" s="7" customFormat="1" x14ac:dyDescent="0.2">
      <c r="A3831" s="13" t="s">
        <v>6806</v>
      </c>
      <c r="B3831" s="14" t="s">
        <v>6807</v>
      </c>
      <c r="C3831" s="15" t="s">
        <v>7497</v>
      </c>
      <c r="D3831" s="16">
        <v>1825.89</v>
      </c>
      <c r="E3831" s="16">
        <v>137.78</v>
      </c>
      <c r="F3831" s="16">
        <v>1963.67</v>
      </c>
      <c r="G3831" s="7">
        <f t="shared" si="59"/>
        <v>9</v>
      </c>
    </row>
    <row r="3832" spans="1:7" s="7" customFormat="1" x14ac:dyDescent="0.2">
      <c r="A3832" s="13" t="s">
        <v>6808</v>
      </c>
      <c r="B3832" s="14" t="s">
        <v>6809</v>
      </c>
      <c r="C3832" s="15" t="s">
        <v>7497</v>
      </c>
      <c r="D3832" s="16">
        <v>3242.16</v>
      </c>
      <c r="E3832" s="16">
        <v>228.05</v>
      </c>
      <c r="F3832" s="16">
        <v>3470.21</v>
      </c>
      <c r="G3832" s="7">
        <f t="shared" si="59"/>
        <v>9</v>
      </c>
    </row>
    <row r="3833" spans="1:7" s="7" customFormat="1" x14ac:dyDescent="0.2">
      <c r="A3833" s="13" t="s">
        <v>6810</v>
      </c>
      <c r="B3833" s="14" t="s">
        <v>6811</v>
      </c>
      <c r="C3833" s="15" t="s">
        <v>7497</v>
      </c>
      <c r="D3833" s="16">
        <v>2370.38</v>
      </c>
      <c r="E3833" s="16">
        <v>171.03</v>
      </c>
      <c r="F3833" s="16">
        <v>2541.41</v>
      </c>
      <c r="G3833" s="7">
        <f t="shared" si="59"/>
        <v>9</v>
      </c>
    </row>
    <row r="3834" spans="1:7" s="7" customFormat="1" x14ac:dyDescent="0.2">
      <c r="A3834" s="13" t="s">
        <v>6812</v>
      </c>
      <c r="B3834" s="14" t="s">
        <v>6813</v>
      </c>
      <c r="C3834" s="15" t="s">
        <v>7497</v>
      </c>
      <c r="D3834" s="16">
        <v>1733.73</v>
      </c>
      <c r="E3834" s="16">
        <v>118.78</v>
      </c>
      <c r="F3834" s="16">
        <v>1852.51</v>
      </c>
      <c r="G3834" s="7">
        <f t="shared" si="59"/>
        <v>9</v>
      </c>
    </row>
    <row r="3835" spans="1:7" s="7" customFormat="1" x14ac:dyDescent="0.2">
      <c r="A3835" s="13" t="s">
        <v>6814</v>
      </c>
      <c r="B3835" s="14" t="s">
        <v>6815</v>
      </c>
      <c r="C3835" s="15" t="s">
        <v>7497</v>
      </c>
      <c r="D3835" s="16">
        <v>1436.89</v>
      </c>
      <c r="E3835" s="16">
        <v>95.02</v>
      </c>
      <c r="F3835" s="16">
        <v>1531.91</v>
      </c>
      <c r="G3835" s="7">
        <f t="shared" si="59"/>
        <v>9</v>
      </c>
    </row>
    <row r="3836" spans="1:7" s="7" customFormat="1" x14ac:dyDescent="0.2">
      <c r="A3836" s="13" t="s">
        <v>6816</v>
      </c>
      <c r="B3836" s="14" t="s">
        <v>6817</v>
      </c>
      <c r="C3836" s="15" t="s">
        <v>7497</v>
      </c>
      <c r="D3836" s="16">
        <v>1280.53</v>
      </c>
      <c r="E3836" s="16">
        <v>80.77</v>
      </c>
      <c r="F3836" s="16">
        <v>1361.3</v>
      </c>
      <c r="G3836" s="7">
        <f t="shared" si="59"/>
        <v>9</v>
      </c>
    </row>
    <row r="3837" spans="1:7" s="7" customFormat="1" x14ac:dyDescent="0.2">
      <c r="A3837" s="13" t="s">
        <v>6818</v>
      </c>
      <c r="B3837" s="14" t="s">
        <v>6819</v>
      </c>
      <c r="C3837" s="15" t="s">
        <v>7497</v>
      </c>
      <c r="D3837" s="16">
        <v>1065.1300000000001</v>
      </c>
      <c r="E3837" s="16">
        <v>71.27</v>
      </c>
      <c r="F3837" s="16">
        <v>1136.4000000000001</v>
      </c>
      <c r="G3837" s="7">
        <f t="shared" si="59"/>
        <v>9</v>
      </c>
    </row>
    <row r="3838" spans="1:7" s="7" customFormat="1" x14ac:dyDescent="0.2">
      <c r="A3838" s="13" t="s">
        <v>6820</v>
      </c>
      <c r="B3838" s="14" t="s">
        <v>6821</v>
      </c>
      <c r="C3838" s="15" t="s">
        <v>7497</v>
      </c>
      <c r="D3838" s="16">
        <v>1567.27</v>
      </c>
      <c r="E3838" s="16">
        <v>95.02</v>
      </c>
      <c r="F3838" s="16">
        <v>1662.29</v>
      </c>
      <c r="G3838" s="7">
        <f t="shared" si="59"/>
        <v>9</v>
      </c>
    </row>
    <row r="3839" spans="1:7" s="7" customFormat="1" x14ac:dyDescent="0.2">
      <c r="A3839" s="13" t="s">
        <v>6822</v>
      </c>
      <c r="B3839" s="14" t="s">
        <v>6823</v>
      </c>
      <c r="C3839" s="15" t="s">
        <v>7497</v>
      </c>
      <c r="D3839" s="16">
        <v>1063.6500000000001</v>
      </c>
      <c r="E3839" s="16">
        <v>57.01</v>
      </c>
      <c r="F3839" s="16">
        <v>1120.6600000000001</v>
      </c>
      <c r="G3839" s="7">
        <f t="shared" si="59"/>
        <v>9</v>
      </c>
    </row>
    <row r="3840" spans="1:7" s="7" customFormat="1" x14ac:dyDescent="0.2">
      <c r="A3840" s="13" t="s">
        <v>6824</v>
      </c>
      <c r="B3840" s="14" t="s">
        <v>7340</v>
      </c>
      <c r="C3840" s="15" t="s">
        <v>7494</v>
      </c>
      <c r="D3840" s="16">
        <v>169.48</v>
      </c>
      <c r="E3840" s="16">
        <v>42.76</v>
      </c>
      <c r="F3840" s="16">
        <v>212.24</v>
      </c>
      <c r="G3840" s="7">
        <f t="shared" si="59"/>
        <v>9</v>
      </c>
    </row>
    <row r="3841" spans="1:7" s="7" customFormat="1" x14ac:dyDescent="0.2">
      <c r="A3841" s="13" t="s">
        <v>6825</v>
      </c>
      <c r="B3841" s="14" t="s">
        <v>7341</v>
      </c>
      <c r="C3841" s="15" t="s">
        <v>7494</v>
      </c>
      <c r="D3841" s="16">
        <v>262.5</v>
      </c>
      <c r="E3841" s="16">
        <v>57.01</v>
      </c>
      <c r="F3841" s="16">
        <v>319.51</v>
      </c>
      <c r="G3841" s="7">
        <f t="shared" si="59"/>
        <v>9</v>
      </c>
    </row>
    <row r="3842" spans="1:7" s="7" customFormat="1" x14ac:dyDescent="0.2">
      <c r="A3842" s="13" t="s">
        <v>6826</v>
      </c>
      <c r="B3842" s="14" t="s">
        <v>7914</v>
      </c>
      <c r="C3842" s="15"/>
      <c r="D3842" s="16"/>
      <c r="E3842" s="16"/>
      <c r="F3842" s="16"/>
      <c r="G3842" s="7">
        <f t="shared" si="59"/>
        <v>5</v>
      </c>
    </row>
    <row r="3843" spans="1:7" s="7" customFormat="1" ht="25.5" x14ac:dyDescent="0.2">
      <c r="A3843" s="13" t="s">
        <v>6827</v>
      </c>
      <c r="B3843" s="14" t="s">
        <v>6828</v>
      </c>
      <c r="C3843" s="15" t="s">
        <v>7494</v>
      </c>
      <c r="D3843" s="16">
        <v>6218.51</v>
      </c>
      <c r="E3843" s="16">
        <v>1931.4</v>
      </c>
      <c r="F3843" s="16">
        <v>8149.91</v>
      </c>
      <c r="G3843" s="7">
        <f t="shared" si="59"/>
        <v>9</v>
      </c>
    </row>
    <row r="3844" spans="1:7" s="7" customFormat="1" ht="25.5" x14ac:dyDescent="0.2">
      <c r="A3844" s="13" t="s">
        <v>6829</v>
      </c>
      <c r="B3844" s="14" t="s">
        <v>6830</v>
      </c>
      <c r="C3844" s="15" t="s">
        <v>7494</v>
      </c>
      <c r="D3844" s="16">
        <v>25069.4</v>
      </c>
      <c r="E3844" s="16">
        <v>4506.6000000000004</v>
      </c>
      <c r="F3844" s="16">
        <v>29576</v>
      </c>
      <c r="G3844" s="7">
        <f t="shared" si="59"/>
        <v>9</v>
      </c>
    </row>
    <row r="3845" spans="1:7" s="7" customFormat="1" ht="25.5" x14ac:dyDescent="0.2">
      <c r="A3845" s="13" t="s">
        <v>6831</v>
      </c>
      <c r="B3845" s="14" t="s">
        <v>6832</v>
      </c>
      <c r="C3845" s="15" t="s">
        <v>7494</v>
      </c>
      <c r="D3845" s="16">
        <v>9193.65</v>
      </c>
      <c r="E3845" s="16">
        <v>248.82</v>
      </c>
      <c r="F3845" s="16">
        <v>9442.4699999999993</v>
      </c>
      <c r="G3845" s="7">
        <f t="shared" si="59"/>
        <v>9</v>
      </c>
    </row>
    <row r="3846" spans="1:7" s="7" customFormat="1" ht="25.5" x14ac:dyDescent="0.2">
      <c r="A3846" s="13" t="s">
        <v>7915</v>
      </c>
      <c r="B3846" s="14" t="s">
        <v>7916</v>
      </c>
      <c r="C3846" s="15" t="s">
        <v>7494</v>
      </c>
      <c r="D3846" s="16">
        <v>7964.22</v>
      </c>
      <c r="E3846" s="16">
        <v>248.82</v>
      </c>
      <c r="F3846" s="16">
        <v>8213.0400000000009</v>
      </c>
      <c r="G3846" s="7">
        <f t="shared" si="59"/>
        <v>9</v>
      </c>
    </row>
    <row r="3847" spans="1:7" s="7" customFormat="1" ht="25.5" x14ac:dyDescent="0.2">
      <c r="A3847" s="13" t="s">
        <v>6833</v>
      </c>
      <c r="B3847" s="14" t="s">
        <v>6834</v>
      </c>
      <c r="C3847" s="15" t="s">
        <v>7494</v>
      </c>
      <c r="D3847" s="16">
        <v>4677.8900000000003</v>
      </c>
      <c r="E3847" s="16">
        <v>248.82</v>
      </c>
      <c r="F3847" s="16">
        <v>4926.71</v>
      </c>
      <c r="G3847" s="7">
        <f t="shared" si="59"/>
        <v>9</v>
      </c>
    </row>
    <row r="3848" spans="1:7" s="7" customFormat="1" ht="25.5" x14ac:dyDescent="0.2">
      <c r="A3848" s="13" t="s">
        <v>6835</v>
      </c>
      <c r="B3848" s="14" t="s">
        <v>8350</v>
      </c>
      <c r="C3848" s="15" t="s">
        <v>7494</v>
      </c>
      <c r="D3848" s="16">
        <v>4534.3599999999997</v>
      </c>
      <c r="E3848" s="16">
        <v>248.82</v>
      </c>
      <c r="F3848" s="16">
        <v>4783.18</v>
      </c>
      <c r="G3848" s="7">
        <f t="shared" si="59"/>
        <v>9</v>
      </c>
    </row>
    <row r="3849" spans="1:7" s="7" customFormat="1" ht="25.5" x14ac:dyDescent="0.2">
      <c r="A3849" s="13" t="s">
        <v>6836</v>
      </c>
      <c r="B3849" s="14" t="s">
        <v>6837</v>
      </c>
      <c r="C3849" s="15" t="s">
        <v>7494</v>
      </c>
      <c r="D3849" s="16">
        <v>13323.1</v>
      </c>
      <c r="E3849" s="16">
        <v>583.4</v>
      </c>
      <c r="F3849" s="16">
        <v>13906.5</v>
      </c>
      <c r="G3849" s="7">
        <f t="shared" si="59"/>
        <v>9</v>
      </c>
    </row>
    <row r="3850" spans="1:7" s="7" customFormat="1" x14ac:dyDescent="0.2">
      <c r="A3850" s="13" t="s">
        <v>6838</v>
      </c>
      <c r="B3850" s="14" t="s">
        <v>6839</v>
      </c>
      <c r="C3850" s="15"/>
      <c r="D3850" s="16"/>
      <c r="E3850" s="16"/>
      <c r="F3850" s="16"/>
      <c r="G3850" s="7">
        <f t="shared" ref="G3850:G3913" si="60">LEN(A3850)</f>
        <v>5</v>
      </c>
    </row>
    <row r="3851" spans="1:7" s="7" customFormat="1" x14ac:dyDescent="0.2">
      <c r="A3851" s="13" t="s">
        <v>6840</v>
      </c>
      <c r="B3851" s="14" t="s">
        <v>6841</v>
      </c>
      <c r="C3851" s="15" t="s">
        <v>7494</v>
      </c>
      <c r="D3851" s="16">
        <v>194.83</v>
      </c>
      <c r="E3851" s="16">
        <v>2.0699999999999998</v>
      </c>
      <c r="F3851" s="16">
        <v>196.9</v>
      </c>
      <c r="G3851" s="7">
        <f t="shared" si="60"/>
        <v>9</v>
      </c>
    </row>
    <row r="3852" spans="1:7" s="7" customFormat="1" x14ac:dyDescent="0.2">
      <c r="A3852" s="13" t="s">
        <v>6842</v>
      </c>
      <c r="B3852" s="14" t="s">
        <v>6843</v>
      </c>
      <c r="C3852" s="15" t="s">
        <v>7494</v>
      </c>
      <c r="D3852" s="16">
        <v>10.88</v>
      </c>
      <c r="E3852" s="16">
        <v>12.44</v>
      </c>
      <c r="F3852" s="16">
        <v>23.32</v>
      </c>
      <c r="G3852" s="7">
        <f t="shared" si="60"/>
        <v>9</v>
      </c>
    </row>
    <row r="3853" spans="1:7" s="7" customFormat="1" ht="25.5" x14ac:dyDescent="0.2">
      <c r="A3853" s="13" t="s">
        <v>6844</v>
      </c>
      <c r="B3853" s="14" t="s">
        <v>6845</v>
      </c>
      <c r="C3853" s="15" t="s">
        <v>7494</v>
      </c>
      <c r="D3853" s="16">
        <v>218.1</v>
      </c>
      <c r="E3853" s="16">
        <v>2.0699999999999998</v>
      </c>
      <c r="F3853" s="16">
        <v>220.17</v>
      </c>
      <c r="G3853" s="7">
        <f t="shared" si="60"/>
        <v>9</v>
      </c>
    </row>
    <row r="3854" spans="1:7" s="7" customFormat="1" ht="25.5" x14ac:dyDescent="0.2">
      <c r="A3854" s="13" t="s">
        <v>6846</v>
      </c>
      <c r="B3854" s="14" t="s">
        <v>6847</v>
      </c>
      <c r="C3854" s="15" t="s">
        <v>7494</v>
      </c>
      <c r="D3854" s="16">
        <v>2662.07</v>
      </c>
      <c r="E3854" s="16">
        <v>12.66</v>
      </c>
      <c r="F3854" s="16">
        <v>2674.73</v>
      </c>
      <c r="G3854" s="7">
        <f t="shared" si="60"/>
        <v>9</v>
      </c>
    </row>
    <row r="3855" spans="1:7" s="7" customFormat="1" ht="25.5" x14ac:dyDescent="0.2">
      <c r="A3855" s="13" t="s">
        <v>6848</v>
      </c>
      <c r="B3855" s="14" t="s">
        <v>8351</v>
      </c>
      <c r="C3855" s="15" t="s">
        <v>7494</v>
      </c>
      <c r="D3855" s="16">
        <v>2414.4699999999998</v>
      </c>
      <c r="E3855" s="16">
        <v>19</v>
      </c>
      <c r="F3855" s="16">
        <v>2433.4699999999998</v>
      </c>
      <c r="G3855" s="7">
        <f t="shared" si="60"/>
        <v>9</v>
      </c>
    </row>
    <row r="3856" spans="1:7" s="7" customFormat="1" x14ac:dyDescent="0.2">
      <c r="A3856" s="13" t="s">
        <v>6849</v>
      </c>
      <c r="B3856" s="14" t="s">
        <v>8352</v>
      </c>
      <c r="C3856" s="15" t="s">
        <v>7494</v>
      </c>
      <c r="D3856" s="16">
        <v>959.87</v>
      </c>
      <c r="E3856" s="16">
        <v>14.78</v>
      </c>
      <c r="F3856" s="16">
        <v>974.65</v>
      </c>
      <c r="G3856" s="7">
        <f t="shared" si="60"/>
        <v>9</v>
      </c>
    </row>
    <row r="3857" spans="1:7" s="7" customFormat="1" ht="25.5" x14ac:dyDescent="0.2">
      <c r="A3857" s="13" t="s">
        <v>6850</v>
      </c>
      <c r="B3857" s="14" t="s">
        <v>8353</v>
      </c>
      <c r="C3857" s="15" t="s">
        <v>7494</v>
      </c>
      <c r="D3857" s="16">
        <v>2474.91</v>
      </c>
      <c r="E3857" s="16">
        <v>19</v>
      </c>
      <c r="F3857" s="16">
        <v>2493.91</v>
      </c>
      <c r="G3857" s="7">
        <f t="shared" si="60"/>
        <v>9</v>
      </c>
    </row>
    <row r="3858" spans="1:7" s="7" customFormat="1" x14ac:dyDescent="0.2">
      <c r="A3858" s="13" t="s">
        <v>6851</v>
      </c>
      <c r="B3858" s="14" t="s">
        <v>8354</v>
      </c>
      <c r="C3858" s="15" t="s">
        <v>7494</v>
      </c>
      <c r="D3858" s="16">
        <v>409.67</v>
      </c>
      <c r="E3858" s="16">
        <v>19</v>
      </c>
      <c r="F3858" s="16">
        <v>428.67</v>
      </c>
      <c r="G3858" s="7">
        <f t="shared" si="60"/>
        <v>9</v>
      </c>
    </row>
    <row r="3859" spans="1:7" s="7" customFormat="1" ht="25.5" x14ac:dyDescent="0.2">
      <c r="A3859" s="13" t="s">
        <v>6852</v>
      </c>
      <c r="B3859" s="14" t="s">
        <v>8355</v>
      </c>
      <c r="C3859" s="15" t="s">
        <v>7494</v>
      </c>
      <c r="D3859" s="16">
        <v>2055.9299999999998</v>
      </c>
      <c r="E3859" s="16">
        <v>19</v>
      </c>
      <c r="F3859" s="16">
        <v>2074.9299999999998</v>
      </c>
      <c r="G3859" s="7">
        <f t="shared" si="60"/>
        <v>9</v>
      </c>
    </row>
    <row r="3860" spans="1:7" s="7" customFormat="1" x14ac:dyDescent="0.2">
      <c r="A3860" s="13" t="s">
        <v>6853</v>
      </c>
      <c r="B3860" s="14" t="s">
        <v>6854</v>
      </c>
      <c r="C3860" s="15" t="s">
        <v>7494</v>
      </c>
      <c r="D3860" s="16">
        <v>940.67</v>
      </c>
      <c r="E3860" s="16">
        <v>12.66</v>
      </c>
      <c r="F3860" s="16">
        <v>953.33</v>
      </c>
      <c r="G3860" s="7">
        <f t="shared" si="60"/>
        <v>9</v>
      </c>
    </row>
    <row r="3861" spans="1:7" s="7" customFormat="1" x14ac:dyDescent="0.2">
      <c r="A3861" s="13" t="s">
        <v>6855</v>
      </c>
      <c r="B3861" s="14" t="s">
        <v>8356</v>
      </c>
      <c r="C3861" s="15" t="s">
        <v>7494</v>
      </c>
      <c r="D3861" s="16">
        <v>2092.7399999999998</v>
      </c>
      <c r="E3861" s="16">
        <v>14.78</v>
      </c>
      <c r="F3861" s="16">
        <v>2107.52</v>
      </c>
      <c r="G3861" s="7">
        <f t="shared" si="60"/>
        <v>9</v>
      </c>
    </row>
    <row r="3862" spans="1:7" s="7" customFormat="1" x14ac:dyDescent="0.2">
      <c r="A3862" s="13" t="s">
        <v>6856</v>
      </c>
      <c r="B3862" s="14" t="s">
        <v>6857</v>
      </c>
      <c r="C3862" s="15" t="s">
        <v>7494</v>
      </c>
      <c r="D3862" s="16">
        <v>117.66</v>
      </c>
      <c r="E3862" s="16">
        <v>6.22</v>
      </c>
      <c r="F3862" s="16">
        <v>123.88</v>
      </c>
      <c r="G3862" s="7">
        <f t="shared" si="60"/>
        <v>9</v>
      </c>
    </row>
    <row r="3863" spans="1:7" s="7" customFormat="1" x14ac:dyDescent="0.2">
      <c r="A3863" s="13" t="s">
        <v>6858</v>
      </c>
      <c r="B3863" s="14" t="s">
        <v>6859</v>
      </c>
      <c r="C3863" s="15" t="s">
        <v>7494</v>
      </c>
      <c r="D3863" s="16">
        <v>266.33999999999997</v>
      </c>
      <c r="E3863" s="16">
        <v>62.78</v>
      </c>
      <c r="F3863" s="16">
        <v>329.12</v>
      </c>
      <c r="G3863" s="7">
        <f t="shared" si="60"/>
        <v>9</v>
      </c>
    </row>
    <row r="3864" spans="1:7" s="7" customFormat="1" x14ac:dyDescent="0.2">
      <c r="A3864" s="13" t="s">
        <v>6860</v>
      </c>
      <c r="B3864" s="14" t="s">
        <v>6861</v>
      </c>
      <c r="C3864" s="15" t="s">
        <v>7494</v>
      </c>
      <c r="D3864" s="16">
        <v>1539.6</v>
      </c>
      <c r="E3864" s="16">
        <v>42.98</v>
      </c>
      <c r="F3864" s="16">
        <v>1582.58</v>
      </c>
      <c r="G3864" s="7">
        <f t="shared" si="60"/>
        <v>9</v>
      </c>
    </row>
    <row r="3865" spans="1:7" s="7" customFormat="1" x14ac:dyDescent="0.2">
      <c r="A3865" s="13" t="s">
        <v>6862</v>
      </c>
      <c r="B3865" s="14" t="s">
        <v>6863</v>
      </c>
      <c r="C3865" s="15" t="s">
        <v>7494</v>
      </c>
      <c r="D3865" s="16">
        <v>332.66</v>
      </c>
      <c r="E3865" s="16">
        <v>31.1</v>
      </c>
      <c r="F3865" s="16">
        <v>363.76</v>
      </c>
      <c r="G3865" s="7">
        <f t="shared" si="60"/>
        <v>9</v>
      </c>
    </row>
    <row r="3866" spans="1:7" s="7" customFormat="1" x14ac:dyDescent="0.2">
      <c r="A3866" s="13" t="s">
        <v>6864</v>
      </c>
      <c r="B3866" s="14" t="s">
        <v>6865</v>
      </c>
      <c r="C3866" s="15" t="s">
        <v>7494</v>
      </c>
      <c r="D3866" s="16">
        <v>179.58</v>
      </c>
      <c r="E3866" s="16">
        <v>62.78</v>
      </c>
      <c r="F3866" s="16">
        <v>242.36</v>
      </c>
      <c r="G3866" s="7">
        <f t="shared" si="60"/>
        <v>9</v>
      </c>
    </row>
    <row r="3867" spans="1:7" s="7" customFormat="1" x14ac:dyDescent="0.2">
      <c r="A3867" s="13" t="s">
        <v>6866</v>
      </c>
      <c r="B3867" s="14" t="s">
        <v>7479</v>
      </c>
      <c r="C3867" s="15" t="s">
        <v>7494</v>
      </c>
      <c r="D3867" s="16">
        <v>71.86</v>
      </c>
      <c r="E3867" s="16">
        <v>68.489999999999995</v>
      </c>
      <c r="F3867" s="16">
        <v>140.35</v>
      </c>
      <c r="G3867" s="7">
        <f t="shared" si="60"/>
        <v>9</v>
      </c>
    </row>
    <row r="3868" spans="1:7" s="7" customFormat="1" x14ac:dyDescent="0.2">
      <c r="A3868" s="13" t="s">
        <v>6867</v>
      </c>
      <c r="B3868" s="14" t="s">
        <v>6868</v>
      </c>
      <c r="C3868" s="15" t="s">
        <v>7494</v>
      </c>
      <c r="D3868" s="16">
        <v>1088.82</v>
      </c>
      <c r="E3868" s="16">
        <v>62.78</v>
      </c>
      <c r="F3868" s="16">
        <v>1151.5999999999999</v>
      </c>
      <c r="G3868" s="7">
        <f t="shared" si="60"/>
        <v>9</v>
      </c>
    </row>
    <row r="3869" spans="1:7" s="7" customFormat="1" ht="25.5" x14ac:dyDescent="0.2">
      <c r="A3869" s="13" t="s">
        <v>6869</v>
      </c>
      <c r="B3869" s="14" t="s">
        <v>6870</v>
      </c>
      <c r="C3869" s="15" t="s">
        <v>7494</v>
      </c>
      <c r="D3869" s="16">
        <v>1021.36</v>
      </c>
      <c r="E3869" s="16">
        <v>62.78</v>
      </c>
      <c r="F3869" s="16">
        <v>1084.1400000000001</v>
      </c>
      <c r="G3869" s="7">
        <f t="shared" si="60"/>
        <v>9</v>
      </c>
    </row>
    <row r="3870" spans="1:7" s="7" customFormat="1" ht="25.5" x14ac:dyDescent="0.2">
      <c r="A3870" s="13" t="s">
        <v>6871</v>
      </c>
      <c r="B3870" s="14" t="s">
        <v>6872</v>
      </c>
      <c r="C3870" s="15" t="s">
        <v>7494</v>
      </c>
      <c r="D3870" s="16">
        <v>1963</v>
      </c>
      <c r="E3870" s="16">
        <v>62.78</v>
      </c>
      <c r="F3870" s="16">
        <v>2025.78</v>
      </c>
      <c r="G3870" s="7">
        <f t="shared" si="60"/>
        <v>9</v>
      </c>
    </row>
    <row r="3871" spans="1:7" s="7" customFormat="1" x14ac:dyDescent="0.2">
      <c r="A3871" s="13" t="s">
        <v>6873</v>
      </c>
      <c r="B3871" s="14" t="s">
        <v>6874</v>
      </c>
      <c r="C3871" s="15" t="s">
        <v>7494</v>
      </c>
      <c r="D3871" s="16">
        <v>3578.12</v>
      </c>
      <c r="E3871" s="16">
        <v>285.7</v>
      </c>
      <c r="F3871" s="16">
        <v>3863.82</v>
      </c>
      <c r="G3871" s="7">
        <f t="shared" si="60"/>
        <v>9</v>
      </c>
    </row>
    <row r="3872" spans="1:7" s="7" customFormat="1" x14ac:dyDescent="0.2">
      <c r="A3872" s="13" t="s">
        <v>6875</v>
      </c>
      <c r="B3872" s="14" t="s">
        <v>6876</v>
      </c>
      <c r="C3872" s="15" t="s">
        <v>7494</v>
      </c>
      <c r="D3872" s="16">
        <v>2876.21</v>
      </c>
      <c r="E3872" s="16">
        <v>167.45</v>
      </c>
      <c r="F3872" s="16">
        <v>3043.66</v>
      </c>
      <c r="G3872" s="7">
        <f t="shared" si="60"/>
        <v>9</v>
      </c>
    </row>
    <row r="3873" spans="1:7" s="7" customFormat="1" x14ac:dyDescent="0.2">
      <c r="A3873" s="13" t="s">
        <v>6877</v>
      </c>
      <c r="B3873" s="14" t="s">
        <v>6878</v>
      </c>
      <c r="C3873" s="15" t="s">
        <v>7494</v>
      </c>
      <c r="D3873" s="16">
        <v>4262.17</v>
      </c>
      <c r="E3873" s="16">
        <v>167.45</v>
      </c>
      <c r="F3873" s="16">
        <v>4429.62</v>
      </c>
      <c r="G3873" s="7">
        <f t="shared" si="60"/>
        <v>9</v>
      </c>
    </row>
    <row r="3874" spans="1:7" s="7" customFormat="1" x14ac:dyDescent="0.2">
      <c r="A3874" s="13" t="s">
        <v>6879</v>
      </c>
      <c r="B3874" s="14" t="s">
        <v>6880</v>
      </c>
      <c r="C3874" s="15" t="s">
        <v>7494</v>
      </c>
      <c r="D3874" s="16">
        <v>733.12</v>
      </c>
      <c r="E3874" s="16">
        <v>192.1</v>
      </c>
      <c r="F3874" s="16">
        <v>925.22</v>
      </c>
      <c r="G3874" s="7">
        <f t="shared" si="60"/>
        <v>9</v>
      </c>
    </row>
    <row r="3875" spans="1:7" s="7" customFormat="1" x14ac:dyDescent="0.2">
      <c r="A3875" s="13" t="s">
        <v>6881</v>
      </c>
      <c r="B3875" s="14" t="s">
        <v>7917</v>
      </c>
      <c r="C3875" s="15"/>
      <c r="D3875" s="16"/>
      <c r="E3875" s="16"/>
      <c r="F3875" s="16"/>
      <c r="G3875" s="7">
        <f t="shared" si="60"/>
        <v>5</v>
      </c>
    </row>
    <row r="3876" spans="1:7" s="7" customFormat="1" x14ac:dyDescent="0.2">
      <c r="A3876" s="13" t="s">
        <v>6882</v>
      </c>
      <c r="B3876" s="14" t="s">
        <v>6883</v>
      </c>
      <c r="C3876" s="15" t="s">
        <v>7503</v>
      </c>
      <c r="D3876" s="16">
        <v>910.95</v>
      </c>
      <c r="E3876" s="16">
        <v>10.9</v>
      </c>
      <c r="F3876" s="16">
        <v>921.85</v>
      </c>
      <c r="G3876" s="7">
        <f t="shared" si="60"/>
        <v>9</v>
      </c>
    </row>
    <row r="3877" spans="1:7" s="7" customFormat="1" x14ac:dyDescent="0.2">
      <c r="A3877" s="13" t="s">
        <v>6884</v>
      </c>
      <c r="B3877" s="14" t="s">
        <v>6885</v>
      </c>
      <c r="C3877" s="15" t="s">
        <v>7503</v>
      </c>
      <c r="D3877" s="16">
        <v>1137.49</v>
      </c>
      <c r="E3877" s="16">
        <v>10.9</v>
      </c>
      <c r="F3877" s="16">
        <v>1148.3900000000001</v>
      </c>
      <c r="G3877" s="7">
        <f t="shared" si="60"/>
        <v>9</v>
      </c>
    </row>
    <row r="3878" spans="1:7" s="7" customFormat="1" ht="25.5" x14ac:dyDescent="0.2">
      <c r="A3878" s="13" t="s">
        <v>6886</v>
      </c>
      <c r="B3878" s="14" t="s">
        <v>6887</v>
      </c>
      <c r="C3878" s="15" t="s">
        <v>7503</v>
      </c>
      <c r="D3878" s="16">
        <v>1252.96</v>
      </c>
      <c r="E3878" s="16">
        <v>440.47</v>
      </c>
      <c r="F3878" s="16">
        <v>1693.43</v>
      </c>
      <c r="G3878" s="7">
        <f t="shared" si="60"/>
        <v>9</v>
      </c>
    </row>
    <row r="3879" spans="1:7" s="7" customFormat="1" ht="25.5" x14ac:dyDescent="0.2">
      <c r="A3879" s="13" t="s">
        <v>6888</v>
      </c>
      <c r="B3879" s="14" t="s">
        <v>6889</v>
      </c>
      <c r="C3879" s="15" t="s">
        <v>7503</v>
      </c>
      <c r="D3879" s="16">
        <v>1489.69</v>
      </c>
      <c r="E3879" s="16">
        <v>469.64</v>
      </c>
      <c r="F3879" s="16">
        <v>1959.33</v>
      </c>
      <c r="G3879" s="7">
        <f t="shared" si="60"/>
        <v>9</v>
      </c>
    </row>
    <row r="3880" spans="1:7" s="7" customFormat="1" ht="25.5" x14ac:dyDescent="0.2">
      <c r="A3880" s="13" t="s">
        <v>6890</v>
      </c>
      <c r="B3880" s="14" t="s">
        <v>6891</v>
      </c>
      <c r="C3880" s="15" t="s">
        <v>7503</v>
      </c>
      <c r="D3880" s="16">
        <v>1771.02</v>
      </c>
      <c r="E3880" s="16">
        <v>527.98</v>
      </c>
      <c r="F3880" s="16">
        <v>2299</v>
      </c>
      <c r="G3880" s="7">
        <f t="shared" si="60"/>
        <v>9</v>
      </c>
    </row>
    <row r="3881" spans="1:7" s="7" customFormat="1" ht="25.5" x14ac:dyDescent="0.2">
      <c r="A3881" s="13" t="s">
        <v>6892</v>
      </c>
      <c r="B3881" s="14" t="s">
        <v>6893</v>
      </c>
      <c r="C3881" s="15" t="s">
        <v>7503</v>
      </c>
      <c r="D3881" s="16">
        <v>2262.52</v>
      </c>
      <c r="E3881" s="16">
        <v>557.15</v>
      </c>
      <c r="F3881" s="16">
        <v>2819.67</v>
      </c>
      <c r="G3881" s="7">
        <f t="shared" si="60"/>
        <v>9</v>
      </c>
    </row>
    <row r="3882" spans="1:7" s="7" customFormat="1" x14ac:dyDescent="0.2">
      <c r="A3882" s="13" t="s">
        <v>6894</v>
      </c>
      <c r="B3882" s="14" t="s">
        <v>6895</v>
      </c>
      <c r="C3882" s="15" t="s">
        <v>7516</v>
      </c>
      <c r="D3882" s="16">
        <v>27.57</v>
      </c>
      <c r="E3882" s="16">
        <v>24.12</v>
      </c>
      <c r="F3882" s="16">
        <v>51.69</v>
      </c>
      <c r="G3882" s="7">
        <f t="shared" si="60"/>
        <v>9</v>
      </c>
    </row>
    <row r="3883" spans="1:7" s="7" customFormat="1" x14ac:dyDescent="0.2">
      <c r="A3883" s="13" t="s">
        <v>8357</v>
      </c>
      <c r="B3883" s="14" t="s">
        <v>8358</v>
      </c>
      <c r="C3883" s="15" t="s">
        <v>7494</v>
      </c>
      <c r="D3883" s="16">
        <v>180.29</v>
      </c>
      <c r="E3883" s="16">
        <v>13.49</v>
      </c>
      <c r="F3883" s="16">
        <v>193.78</v>
      </c>
      <c r="G3883" s="7">
        <f t="shared" si="60"/>
        <v>9</v>
      </c>
    </row>
    <row r="3884" spans="1:7" s="7" customFormat="1" ht="25.5" x14ac:dyDescent="0.2">
      <c r="A3884" s="13" t="s">
        <v>6896</v>
      </c>
      <c r="B3884" s="14" t="s">
        <v>7918</v>
      </c>
      <c r="C3884" s="15"/>
      <c r="D3884" s="16"/>
      <c r="E3884" s="16"/>
      <c r="F3884" s="16"/>
      <c r="G3884" s="7">
        <f t="shared" si="60"/>
        <v>2</v>
      </c>
    </row>
    <row r="3885" spans="1:7" s="7" customFormat="1" x14ac:dyDescent="0.2">
      <c r="A3885" s="13" t="s">
        <v>6897</v>
      </c>
      <c r="B3885" s="14" t="s">
        <v>7919</v>
      </c>
      <c r="C3885" s="15"/>
      <c r="D3885" s="16"/>
      <c r="E3885" s="16"/>
      <c r="F3885" s="16"/>
      <c r="G3885" s="7">
        <f t="shared" si="60"/>
        <v>5</v>
      </c>
    </row>
    <row r="3886" spans="1:7" s="7" customFormat="1" x14ac:dyDescent="0.2">
      <c r="A3886" s="13" t="s">
        <v>6898</v>
      </c>
      <c r="B3886" s="14" t="s">
        <v>6899</v>
      </c>
      <c r="C3886" s="15" t="s">
        <v>7494</v>
      </c>
      <c r="D3886" s="16">
        <v>4575.9799999999996</v>
      </c>
      <c r="E3886" s="16">
        <v>20.74</v>
      </c>
      <c r="F3886" s="16">
        <v>4596.72</v>
      </c>
      <c r="G3886" s="7">
        <f t="shared" si="60"/>
        <v>9</v>
      </c>
    </row>
    <row r="3887" spans="1:7" s="7" customFormat="1" x14ac:dyDescent="0.2">
      <c r="A3887" s="13" t="s">
        <v>6900</v>
      </c>
      <c r="B3887" s="14" t="s">
        <v>6901</v>
      </c>
      <c r="C3887" s="15" t="s">
        <v>7500</v>
      </c>
      <c r="D3887" s="16">
        <v>2387.87</v>
      </c>
      <c r="E3887" s="16"/>
      <c r="F3887" s="16">
        <v>2387.87</v>
      </c>
      <c r="G3887" s="7">
        <f t="shared" si="60"/>
        <v>9</v>
      </c>
    </row>
    <row r="3888" spans="1:7" s="7" customFormat="1" ht="25.5" x14ac:dyDescent="0.2">
      <c r="A3888" s="13" t="s">
        <v>6902</v>
      </c>
      <c r="B3888" s="14" t="s">
        <v>6903</v>
      </c>
      <c r="C3888" s="15" t="s">
        <v>7500</v>
      </c>
      <c r="D3888" s="16">
        <v>2469.41</v>
      </c>
      <c r="E3888" s="16"/>
      <c r="F3888" s="16">
        <v>2469.41</v>
      </c>
      <c r="G3888" s="7">
        <f t="shared" si="60"/>
        <v>9</v>
      </c>
    </row>
    <row r="3889" spans="1:7" s="7" customFormat="1" x14ac:dyDescent="0.2">
      <c r="A3889" s="13" t="s">
        <v>6904</v>
      </c>
      <c r="B3889" s="14" t="s">
        <v>7920</v>
      </c>
      <c r="C3889" s="15"/>
      <c r="D3889" s="16"/>
      <c r="E3889" s="16"/>
      <c r="F3889" s="16"/>
      <c r="G3889" s="7">
        <f t="shared" si="60"/>
        <v>5</v>
      </c>
    </row>
    <row r="3890" spans="1:7" s="7" customFormat="1" x14ac:dyDescent="0.2">
      <c r="A3890" s="13" t="s">
        <v>6905</v>
      </c>
      <c r="B3890" s="14" t="s">
        <v>6906</v>
      </c>
      <c r="C3890" s="15" t="s">
        <v>7497</v>
      </c>
      <c r="D3890" s="16">
        <v>10615.42</v>
      </c>
      <c r="E3890" s="16"/>
      <c r="F3890" s="16">
        <v>10615.42</v>
      </c>
      <c r="G3890" s="7">
        <f t="shared" si="60"/>
        <v>9</v>
      </c>
    </row>
    <row r="3891" spans="1:7" s="7" customFormat="1" ht="25.5" x14ac:dyDescent="0.2">
      <c r="A3891" s="13" t="s">
        <v>6907</v>
      </c>
      <c r="B3891" s="14" t="s">
        <v>6908</v>
      </c>
      <c r="C3891" s="15" t="s">
        <v>7497</v>
      </c>
      <c r="D3891" s="16">
        <v>8859.23</v>
      </c>
      <c r="E3891" s="16"/>
      <c r="F3891" s="16">
        <v>8859.23</v>
      </c>
      <c r="G3891" s="7">
        <f t="shared" si="60"/>
        <v>9</v>
      </c>
    </row>
    <row r="3892" spans="1:7" s="7" customFormat="1" ht="25.5" x14ac:dyDescent="0.2">
      <c r="A3892" s="13" t="s">
        <v>6909</v>
      </c>
      <c r="B3892" s="14" t="s">
        <v>6910</v>
      </c>
      <c r="C3892" s="15" t="s">
        <v>7497</v>
      </c>
      <c r="D3892" s="16">
        <v>4549.53</v>
      </c>
      <c r="E3892" s="16"/>
      <c r="F3892" s="16">
        <v>4549.53</v>
      </c>
      <c r="G3892" s="7">
        <f t="shared" si="60"/>
        <v>9</v>
      </c>
    </row>
    <row r="3893" spans="1:7" s="7" customFormat="1" x14ac:dyDescent="0.2">
      <c r="A3893" s="13" t="s">
        <v>6911</v>
      </c>
      <c r="B3893" s="14" t="s">
        <v>7921</v>
      </c>
      <c r="C3893" s="15"/>
      <c r="D3893" s="16"/>
      <c r="E3893" s="16"/>
      <c r="F3893" s="16"/>
      <c r="G3893" s="7">
        <f t="shared" si="60"/>
        <v>2</v>
      </c>
    </row>
    <row r="3894" spans="1:7" s="7" customFormat="1" x14ac:dyDescent="0.2">
      <c r="A3894" s="13" t="s">
        <v>6912</v>
      </c>
      <c r="B3894" s="14" t="s">
        <v>7922</v>
      </c>
      <c r="C3894" s="15"/>
      <c r="D3894" s="16"/>
      <c r="E3894" s="16"/>
      <c r="F3894" s="16"/>
      <c r="G3894" s="7">
        <f t="shared" si="60"/>
        <v>5</v>
      </c>
    </row>
    <row r="3895" spans="1:7" s="7" customFormat="1" x14ac:dyDescent="0.2">
      <c r="A3895" s="13" t="s">
        <v>6913</v>
      </c>
      <c r="B3895" s="14" t="s">
        <v>6914</v>
      </c>
      <c r="C3895" s="15" t="s">
        <v>7497</v>
      </c>
      <c r="D3895" s="16">
        <v>1817.83</v>
      </c>
      <c r="E3895" s="16"/>
      <c r="F3895" s="16">
        <v>1817.83</v>
      </c>
      <c r="G3895" s="7">
        <f t="shared" si="60"/>
        <v>9</v>
      </c>
    </row>
    <row r="3896" spans="1:7" s="7" customFormat="1" x14ac:dyDescent="0.2">
      <c r="A3896" s="13" t="s">
        <v>6915</v>
      </c>
      <c r="B3896" s="14" t="s">
        <v>7923</v>
      </c>
      <c r="C3896" s="15"/>
      <c r="D3896" s="16"/>
      <c r="E3896" s="16"/>
      <c r="F3896" s="16"/>
      <c r="G3896" s="7">
        <f t="shared" si="60"/>
        <v>5</v>
      </c>
    </row>
    <row r="3897" spans="1:7" s="7" customFormat="1" x14ac:dyDescent="0.2">
      <c r="A3897" s="13" t="s">
        <v>6916</v>
      </c>
      <c r="B3897" s="14" t="s">
        <v>6917</v>
      </c>
      <c r="C3897" s="15" t="s">
        <v>7497</v>
      </c>
      <c r="D3897" s="16">
        <v>2196.71</v>
      </c>
      <c r="E3897" s="16"/>
      <c r="F3897" s="16">
        <v>2196.71</v>
      </c>
      <c r="G3897" s="7">
        <f t="shared" si="60"/>
        <v>9</v>
      </c>
    </row>
    <row r="3898" spans="1:7" s="7" customFormat="1" ht="25.5" x14ac:dyDescent="0.2">
      <c r="A3898" s="13" t="s">
        <v>6918</v>
      </c>
      <c r="B3898" s="14" t="s">
        <v>7924</v>
      </c>
      <c r="C3898" s="15"/>
      <c r="D3898" s="16"/>
      <c r="E3898" s="16"/>
      <c r="F3898" s="16"/>
      <c r="G3898" s="7">
        <f t="shared" si="60"/>
        <v>2</v>
      </c>
    </row>
    <row r="3899" spans="1:7" s="7" customFormat="1" x14ac:dyDescent="0.2">
      <c r="A3899" s="13" t="s">
        <v>6919</v>
      </c>
      <c r="B3899" s="14" t="s">
        <v>6920</v>
      </c>
      <c r="C3899" s="15"/>
      <c r="D3899" s="16"/>
      <c r="E3899" s="16"/>
      <c r="F3899" s="16"/>
      <c r="G3899" s="7">
        <f t="shared" si="60"/>
        <v>5</v>
      </c>
    </row>
    <row r="3900" spans="1:7" s="7" customFormat="1" ht="25.5" x14ac:dyDescent="0.2">
      <c r="A3900" s="13" t="s">
        <v>6921</v>
      </c>
      <c r="B3900" s="14" t="s">
        <v>6922</v>
      </c>
      <c r="C3900" s="15" t="s">
        <v>7494</v>
      </c>
      <c r="D3900" s="16">
        <v>985.92</v>
      </c>
      <c r="E3900" s="16">
        <v>12.44</v>
      </c>
      <c r="F3900" s="16">
        <v>998.36</v>
      </c>
      <c r="G3900" s="7">
        <f t="shared" si="60"/>
        <v>9</v>
      </c>
    </row>
    <row r="3901" spans="1:7" s="7" customFormat="1" x14ac:dyDescent="0.2">
      <c r="A3901" s="13" t="s">
        <v>6923</v>
      </c>
      <c r="B3901" s="14" t="s">
        <v>6924</v>
      </c>
      <c r="C3901" s="15" t="s">
        <v>7494</v>
      </c>
      <c r="D3901" s="16">
        <v>11242.74</v>
      </c>
      <c r="E3901" s="16"/>
      <c r="F3901" s="16">
        <v>11242.74</v>
      </c>
      <c r="G3901" s="7">
        <f t="shared" si="60"/>
        <v>9</v>
      </c>
    </row>
    <row r="3902" spans="1:7" s="7" customFormat="1" x14ac:dyDescent="0.2">
      <c r="A3902" s="13" t="s">
        <v>6925</v>
      </c>
      <c r="B3902" s="14" t="s">
        <v>6926</v>
      </c>
      <c r="C3902" s="15" t="s">
        <v>7503</v>
      </c>
      <c r="D3902" s="16">
        <v>213.91</v>
      </c>
      <c r="E3902" s="16">
        <v>41.47</v>
      </c>
      <c r="F3902" s="16">
        <v>255.38</v>
      </c>
      <c r="G3902" s="7">
        <f t="shared" si="60"/>
        <v>9</v>
      </c>
    </row>
    <row r="3903" spans="1:7" s="7" customFormat="1" ht="25.5" x14ac:dyDescent="0.2">
      <c r="A3903" s="13" t="s">
        <v>6927</v>
      </c>
      <c r="B3903" s="14" t="s">
        <v>6928</v>
      </c>
      <c r="C3903" s="15" t="s">
        <v>7503</v>
      </c>
      <c r="D3903" s="16">
        <v>2963.02</v>
      </c>
      <c r="E3903" s="16"/>
      <c r="F3903" s="16">
        <v>2963.02</v>
      </c>
      <c r="G3903" s="7">
        <f t="shared" si="60"/>
        <v>9</v>
      </c>
    </row>
    <row r="3904" spans="1:7" s="7" customFormat="1" ht="25.5" x14ac:dyDescent="0.2">
      <c r="A3904" s="13" t="s">
        <v>6929</v>
      </c>
      <c r="B3904" s="14" t="s">
        <v>6930</v>
      </c>
      <c r="C3904" s="15" t="s">
        <v>7503</v>
      </c>
      <c r="D3904" s="16">
        <v>5938.13</v>
      </c>
      <c r="E3904" s="16"/>
      <c r="F3904" s="16">
        <v>5938.13</v>
      </c>
      <c r="G3904" s="7">
        <f t="shared" si="60"/>
        <v>9</v>
      </c>
    </row>
    <row r="3905" spans="1:7" s="7" customFormat="1" x14ac:dyDescent="0.2">
      <c r="A3905" s="13" t="s">
        <v>6931</v>
      </c>
      <c r="B3905" s="14" t="s">
        <v>6932</v>
      </c>
      <c r="C3905" s="15" t="s">
        <v>7503</v>
      </c>
      <c r="D3905" s="16">
        <v>1377.92</v>
      </c>
      <c r="E3905" s="16">
        <v>103.68</v>
      </c>
      <c r="F3905" s="16">
        <v>1481.6</v>
      </c>
      <c r="G3905" s="7">
        <f t="shared" si="60"/>
        <v>9</v>
      </c>
    </row>
    <row r="3906" spans="1:7" s="7" customFormat="1" x14ac:dyDescent="0.2">
      <c r="A3906" s="13" t="s">
        <v>6933</v>
      </c>
      <c r="B3906" s="14" t="s">
        <v>6934</v>
      </c>
      <c r="C3906" s="15" t="s">
        <v>7494</v>
      </c>
      <c r="D3906" s="16">
        <v>2829.68</v>
      </c>
      <c r="E3906" s="16">
        <v>12.44</v>
      </c>
      <c r="F3906" s="16">
        <v>2842.12</v>
      </c>
      <c r="G3906" s="7">
        <f t="shared" si="60"/>
        <v>9</v>
      </c>
    </row>
    <row r="3907" spans="1:7" s="7" customFormat="1" ht="25.5" x14ac:dyDescent="0.2">
      <c r="A3907" s="13" t="s">
        <v>6935</v>
      </c>
      <c r="B3907" s="14" t="s">
        <v>6936</v>
      </c>
      <c r="C3907" s="15" t="s">
        <v>7503</v>
      </c>
      <c r="D3907" s="16">
        <v>2941.41</v>
      </c>
      <c r="E3907" s="16">
        <v>566.16</v>
      </c>
      <c r="F3907" s="16">
        <v>3507.57</v>
      </c>
      <c r="G3907" s="7">
        <f t="shared" si="60"/>
        <v>9</v>
      </c>
    </row>
    <row r="3908" spans="1:7" s="7" customFormat="1" x14ac:dyDescent="0.2">
      <c r="A3908" s="13" t="s">
        <v>6937</v>
      </c>
      <c r="B3908" s="14" t="s">
        <v>7925</v>
      </c>
      <c r="C3908" s="15"/>
      <c r="D3908" s="16"/>
      <c r="E3908" s="16"/>
      <c r="F3908" s="16"/>
      <c r="G3908" s="7">
        <f t="shared" si="60"/>
        <v>5</v>
      </c>
    </row>
    <row r="3909" spans="1:7" s="7" customFormat="1" ht="25.5" x14ac:dyDescent="0.2">
      <c r="A3909" s="13" t="s">
        <v>6938</v>
      </c>
      <c r="B3909" s="14" t="s">
        <v>7480</v>
      </c>
      <c r="C3909" s="15" t="s">
        <v>7494</v>
      </c>
      <c r="D3909" s="16">
        <v>4071.88</v>
      </c>
      <c r="E3909" s="16">
        <v>923.12</v>
      </c>
      <c r="F3909" s="16">
        <v>4995</v>
      </c>
      <c r="G3909" s="7">
        <f t="shared" si="60"/>
        <v>9</v>
      </c>
    </row>
    <row r="3910" spans="1:7" s="7" customFormat="1" x14ac:dyDescent="0.2">
      <c r="A3910" s="13" t="s">
        <v>6939</v>
      </c>
      <c r="B3910" s="14" t="s">
        <v>6940</v>
      </c>
      <c r="C3910" s="15" t="s">
        <v>7494</v>
      </c>
      <c r="D3910" s="16">
        <v>765.6</v>
      </c>
      <c r="E3910" s="16">
        <v>288.48</v>
      </c>
      <c r="F3910" s="16">
        <v>1054.08</v>
      </c>
      <c r="G3910" s="7">
        <f t="shared" si="60"/>
        <v>9</v>
      </c>
    </row>
    <row r="3911" spans="1:7" s="7" customFormat="1" x14ac:dyDescent="0.2">
      <c r="A3911" s="13" t="s">
        <v>6941</v>
      </c>
      <c r="B3911" s="14" t="s">
        <v>6942</v>
      </c>
      <c r="C3911" s="15" t="s">
        <v>7494</v>
      </c>
      <c r="D3911" s="16">
        <v>1267.29</v>
      </c>
      <c r="E3911" s="16">
        <v>288.48</v>
      </c>
      <c r="F3911" s="16">
        <v>1555.77</v>
      </c>
      <c r="G3911" s="7">
        <f t="shared" si="60"/>
        <v>9</v>
      </c>
    </row>
    <row r="3912" spans="1:7" s="7" customFormat="1" x14ac:dyDescent="0.2">
      <c r="A3912" s="13" t="s">
        <v>6943</v>
      </c>
      <c r="B3912" s="14" t="s">
        <v>6944</v>
      </c>
      <c r="C3912" s="15" t="s">
        <v>7494</v>
      </c>
      <c r="D3912" s="16">
        <v>1214.2</v>
      </c>
      <c r="E3912" s="16">
        <v>288.48</v>
      </c>
      <c r="F3912" s="16">
        <v>1502.68</v>
      </c>
      <c r="G3912" s="7">
        <f t="shared" si="60"/>
        <v>9</v>
      </c>
    </row>
    <row r="3913" spans="1:7" s="7" customFormat="1" x14ac:dyDescent="0.2">
      <c r="A3913" s="13" t="s">
        <v>6945</v>
      </c>
      <c r="B3913" s="14" t="s">
        <v>6946</v>
      </c>
      <c r="C3913" s="15" t="s">
        <v>7494</v>
      </c>
      <c r="D3913" s="16">
        <v>2521.89</v>
      </c>
      <c r="E3913" s="16">
        <v>576.95000000000005</v>
      </c>
      <c r="F3913" s="16">
        <v>3098.84</v>
      </c>
      <c r="G3913" s="7">
        <f t="shared" si="60"/>
        <v>9</v>
      </c>
    </row>
    <row r="3914" spans="1:7" s="7" customFormat="1" x14ac:dyDescent="0.2">
      <c r="A3914" s="13" t="s">
        <v>6947</v>
      </c>
      <c r="B3914" s="14" t="s">
        <v>8359</v>
      </c>
      <c r="C3914" s="15" t="s">
        <v>7494</v>
      </c>
      <c r="D3914" s="16">
        <v>978.47</v>
      </c>
      <c r="E3914" s="16">
        <v>9.1999999999999993</v>
      </c>
      <c r="F3914" s="16">
        <v>987.67</v>
      </c>
      <c r="G3914" s="7">
        <f t="shared" ref="G3914:G3977" si="61">LEN(A3914)</f>
        <v>9</v>
      </c>
    </row>
    <row r="3915" spans="1:7" s="7" customFormat="1" x14ac:dyDescent="0.2">
      <c r="A3915" s="13" t="s">
        <v>6948</v>
      </c>
      <c r="B3915" s="14" t="s">
        <v>6949</v>
      </c>
      <c r="C3915" s="15" t="s">
        <v>7494</v>
      </c>
      <c r="D3915" s="16">
        <v>11.18</v>
      </c>
      <c r="E3915" s="16">
        <v>20.74</v>
      </c>
      <c r="F3915" s="16">
        <v>31.92</v>
      </c>
      <c r="G3915" s="7">
        <f t="shared" si="61"/>
        <v>9</v>
      </c>
    </row>
    <row r="3916" spans="1:7" s="7" customFormat="1" ht="25.5" x14ac:dyDescent="0.2">
      <c r="A3916" s="13" t="s">
        <v>7926</v>
      </c>
      <c r="B3916" s="14" t="s">
        <v>7927</v>
      </c>
      <c r="C3916" s="15" t="s">
        <v>7494</v>
      </c>
      <c r="D3916" s="16">
        <v>1072.97</v>
      </c>
      <c r="E3916" s="16">
        <v>165.88</v>
      </c>
      <c r="F3916" s="16">
        <v>1238.8499999999999</v>
      </c>
      <c r="G3916" s="7">
        <f t="shared" si="61"/>
        <v>9</v>
      </c>
    </row>
    <row r="3917" spans="1:7" s="7" customFormat="1" x14ac:dyDescent="0.2">
      <c r="A3917" s="13" t="s">
        <v>6950</v>
      </c>
      <c r="B3917" s="14" t="s">
        <v>6951</v>
      </c>
      <c r="C3917" s="15" t="s">
        <v>7494</v>
      </c>
      <c r="D3917" s="16">
        <v>164.78</v>
      </c>
      <c r="E3917" s="16">
        <v>41.47</v>
      </c>
      <c r="F3917" s="16">
        <v>206.25</v>
      </c>
      <c r="G3917" s="7">
        <f t="shared" si="61"/>
        <v>9</v>
      </c>
    </row>
    <row r="3918" spans="1:7" s="7" customFormat="1" x14ac:dyDescent="0.2">
      <c r="A3918" s="13" t="s">
        <v>6952</v>
      </c>
      <c r="B3918" s="14" t="s">
        <v>6953</v>
      </c>
      <c r="C3918" s="15" t="s">
        <v>7494</v>
      </c>
      <c r="D3918" s="16">
        <v>483.42</v>
      </c>
      <c r="E3918" s="16">
        <v>12.44</v>
      </c>
      <c r="F3918" s="16">
        <v>495.86</v>
      </c>
      <c r="G3918" s="7">
        <f t="shared" si="61"/>
        <v>9</v>
      </c>
    </row>
    <row r="3919" spans="1:7" s="7" customFormat="1" ht="25.5" x14ac:dyDescent="0.2">
      <c r="A3919" s="13" t="s">
        <v>7481</v>
      </c>
      <c r="B3919" s="14" t="s">
        <v>7482</v>
      </c>
      <c r="C3919" s="15" t="s">
        <v>7494</v>
      </c>
      <c r="D3919" s="16">
        <v>926.75</v>
      </c>
      <c r="E3919" s="16">
        <v>169.42</v>
      </c>
      <c r="F3919" s="16">
        <v>1096.17</v>
      </c>
      <c r="G3919" s="7">
        <f t="shared" si="61"/>
        <v>9</v>
      </c>
    </row>
    <row r="3920" spans="1:7" s="7" customFormat="1" x14ac:dyDescent="0.2">
      <c r="A3920" s="13" t="s">
        <v>7483</v>
      </c>
      <c r="B3920" s="14" t="s">
        <v>7484</v>
      </c>
      <c r="C3920" s="15" t="s">
        <v>7494</v>
      </c>
      <c r="D3920" s="16">
        <v>3501.63</v>
      </c>
      <c r="E3920" s="16">
        <v>169.42</v>
      </c>
      <c r="F3920" s="16">
        <v>3671.05</v>
      </c>
      <c r="G3920" s="7">
        <f t="shared" si="61"/>
        <v>9</v>
      </c>
    </row>
    <row r="3921" spans="1:7" s="7" customFormat="1" x14ac:dyDescent="0.2">
      <c r="A3921" s="13" t="s">
        <v>7485</v>
      </c>
      <c r="B3921" s="14" t="s">
        <v>7486</v>
      </c>
      <c r="C3921" s="15" t="s">
        <v>7494</v>
      </c>
      <c r="D3921" s="16">
        <v>10015.98</v>
      </c>
      <c r="E3921" s="16">
        <v>169.42</v>
      </c>
      <c r="F3921" s="16">
        <v>10185.4</v>
      </c>
      <c r="G3921" s="7">
        <f t="shared" si="61"/>
        <v>9</v>
      </c>
    </row>
    <row r="3922" spans="1:7" s="7" customFormat="1" x14ac:dyDescent="0.2">
      <c r="A3922" s="13" t="s">
        <v>6954</v>
      </c>
      <c r="B3922" s="14" t="s">
        <v>6955</v>
      </c>
      <c r="C3922" s="15" t="s">
        <v>7494</v>
      </c>
      <c r="D3922" s="16">
        <v>1294.01</v>
      </c>
      <c r="E3922" s="16">
        <v>3.07</v>
      </c>
      <c r="F3922" s="16">
        <v>1297.08</v>
      </c>
      <c r="G3922" s="7">
        <f t="shared" si="61"/>
        <v>9</v>
      </c>
    </row>
    <row r="3923" spans="1:7" s="7" customFormat="1" ht="25.5" x14ac:dyDescent="0.2">
      <c r="A3923" s="13" t="s">
        <v>6956</v>
      </c>
      <c r="B3923" s="14" t="s">
        <v>7928</v>
      </c>
      <c r="C3923" s="15" t="s">
        <v>7503</v>
      </c>
      <c r="D3923" s="16">
        <v>10253.27</v>
      </c>
      <c r="E3923" s="16">
        <v>219.11</v>
      </c>
      <c r="F3923" s="16">
        <v>10472.379999999999</v>
      </c>
      <c r="G3923" s="7">
        <f t="shared" si="61"/>
        <v>9</v>
      </c>
    </row>
    <row r="3924" spans="1:7" s="7" customFormat="1" ht="25.5" x14ac:dyDescent="0.2">
      <c r="A3924" s="13" t="s">
        <v>6957</v>
      </c>
      <c r="B3924" s="14" t="s">
        <v>7929</v>
      </c>
      <c r="C3924" s="15" t="s">
        <v>7503</v>
      </c>
      <c r="D3924" s="16">
        <v>15499.18</v>
      </c>
      <c r="E3924" s="16">
        <v>219.11</v>
      </c>
      <c r="F3924" s="16">
        <v>15718.29</v>
      </c>
      <c r="G3924" s="7">
        <f t="shared" si="61"/>
        <v>9</v>
      </c>
    </row>
    <row r="3925" spans="1:7" s="7" customFormat="1" ht="25.5" x14ac:dyDescent="0.2">
      <c r="A3925" s="13" t="s">
        <v>6958</v>
      </c>
      <c r="B3925" s="14" t="s">
        <v>6959</v>
      </c>
      <c r="C3925" s="15" t="s">
        <v>7494</v>
      </c>
      <c r="D3925" s="16">
        <v>1221.68</v>
      </c>
      <c r="E3925" s="16">
        <v>146.07</v>
      </c>
      <c r="F3925" s="16">
        <v>1367.75</v>
      </c>
      <c r="G3925" s="7">
        <f t="shared" si="61"/>
        <v>9</v>
      </c>
    </row>
    <row r="3926" spans="1:7" s="7" customFormat="1" ht="38.25" x14ac:dyDescent="0.2">
      <c r="A3926" s="13" t="s">
        <v>6960</v>
      </c>
      <c r="B3926" s="14" t="s">
        <v>6961</v>
      </c>
      <c r="C3926" s="15" t="s">
        <v>7494</v>
      </c>
      <c r="D3926" s="16">
        <v>1543.57</v>
      </c>
      <c r="E3926" s="16">
        <v>219.11</v>
      </c>
      <c r="F3926" s="16">
        <v>1762.68</v>
      </c>
      <c r="G3926" s="7">
        <f t="shared" si="61"/>
        <v>9</v>
      </c>
    </row>
    <row r="3927" spans="1:7" s="7" customFormat="1" ht="38.25" x14ac:dyDescent="0.2">
      <c r="A3927" s="13" t="s">
        <v>6962</v>
      </c>
      <c r="B3927" s="14" t="s">
        <v>6963</v>
      </c>
      <c r="C3927" s="15" t="s">
        <v>7494</v>
      </c>
      <c r="D3927" s="16">
        <v>3775.46</v>
      </c>
      <c r="E3927" s="16">
        <v>288.48</v>
      </c>
      <c r="F3927" s="16">
        <v>4063.94</v>
      </c>
      <c r="G3927" s="7">
        <f t="shared" si="61"/>
        <v>9</v>
      </c>
    </row>
    <row r="3928" spans="1:7" s="7" customFormat="1" x14ac:dyDescent="0.2">
      <c r="A3928" s="13" t="s">
        <v>6964</v>
      </c>
      <c r="B3928" s="14" t="s">
        <v>7930</v>
      </c>
      <c r="C3928" s="15"/>
      <c r="D3928" s="16"/>
      <c r="E3928" s="16"/>
      <c r="F3928" s="16"/>
      <c r="G3928" s="7">
        <f t="shared" si="61"/>
        <v>5</v>
      </c>
    </row>
    <row r="3929" spans="1:7" s="7" customFormat="1" x14ac:dyDescent="0.2">
      <c r="A3929" s="13" t="s">
        <v>6965</v>
      </c>
      <c r="B3929" s="14" t="s">
        <v>6966</v>
      </c>
      <c r="C3929" s="15" t="s">
        <v>7494</v>
      </c>
      <c r="D3929" s="16">
        <v>19.77</v>
      </c>
      <c r="E3929" s="16">
        <v>11.54</v>
      </c>
      <c r="F3929" s="16">
        <v>31.31</v>
      </c>
      <c r="G3929" s="7">
        <f t="shared" si="61"/>
        <v>9</v>
      </c>
    </row>
    <row r="3930" spans="1:7" s="7" customFormat="1" x14ac:dyDescent="0.2">
      <c r="A3930" s="13" t="s">
        <v>6967</v>
      </c>
      <c r="B3930" s="14" t="s">
        <v>6968</v>
      </c>
      <c r="C3930" s="15" t="s">
        <v>7494</v>
      </c>
      <c r="D3930" s="16">
        <v>33.619999999999997</v>
      </c>
      <c r="E3930" s="16">
        <v>11.54</v>
      </c>
      <c r="F3930" s="16">
        <v>45.16</v>
      </c>
      <c r="G3930" s="7">
        <f t="shared" si="61"/>
        <v>9</v>
      </c>
    </row>
    <row r="3931" spans="1:7" s="7" customFormat="1" x14ac:dyDescent="0.2">
      <c r="A3931" s="13" t="s">
        <v>6969</v>
      </c>
      <c r="B3931" s="14" t="s">
        <v>6970</v>
      </c>
      <c r="C3931" s="15" t="s">
        <v>7494</v>
      </c>
      <c r="D3931" s="16"/>
      <c r="E3931" s="16">
        <v>169.42</v>
      </c>
      <c r="F3931" s="16">
        <v>169.42</v>
      </c>
      <c r="G3931" s="7">
        <f t="shared" si="61"/>
        <v>9</v>
      </c>
    </row>
    <row r="3932" spans="1:7" s="7" customFormat="1" x14ac:dyDescent="0.2">
      <c r="A3932" s="13" t="s">
        <v>6971</v>
      </c>
      <c r="B3932" s="14" t="s">
        <v>6972</v>
      </c>
      <c r="C3932" s="15" t="s">
        <v>7494</v>
      </c>
      <c r="D3932" s="16"/>
      <c r="E3932" s="16">
        <v>169.42</v>
      </c>
      <c r="F3932" s="16">
        <v>169.42</v>
      </c>
      <c r="G3932" s="7">
        <f t="shared" si="61"/>
        <v>9</v>
      </c>
    </row>
    <row r="3933" spans="1:7" s="7" customFormat="1" ht="25.5" x14ac:dyDescent="0.2">
      <c r="A3933" s="13" t="s">
        <v>6973</v>
      </c>
      <c r="B3933" s="14" t="s">
        <v>7487</v>
      </c>
      <c r="C3933" s="15" t="s">
        <v>7494</v>
      </c>
      <c r="D3933" s="16">
        <v>14561.62</v>
      </c>
      <c r="E3933" s="16">
        <v>15.34</v>
      </c>
      <c r="F3933" s="16">
        <v>14576.96</v>
      </c>
      <c r="G3933" s="7">
        <f t="shared" si="61"/>
        <v>9</v>
      </c>
    </row>
    <row r="3934" spans="1:7" s="7" customFormat="1" x14ac:dyDescent="0.2">
      <c r="A3934" s="13" t="s">
        <v>6974</v>
      </c>
      <c r="B3934" s="14" t="s">
        <v>6975</v>
      </c>
      <c r="C3934" s="15" t="s">
        <v>7494</v>
      </c>
      <c r="D3934" s="16">
        <v>2589.1</v>
      </c>
      <c r="E3934" s="16">
        <v>15.34</v>
      </c>
      <c r="F3934" s="16">
        <v>2604.44</v>
      </c>
      <c r="G3934" s="7">
        <f t="shared" si="61"/>
        <v>9</v>
      </c>
    </row>
    <row r="3935" spans="1:7" s="7" customFormat="1" ht="25.5" x14ac:dyDescent="0.2">
      <c r="A3935" s="13" t="s">
        <v>6976</v>
      </c>
      <c r="B3935" s="14" t="s">
        <v>7931</v>
      </c>
      <c r="C3935" s="15"/>
      <c r="D3935" s="16"/>
      <c r="E3935" s="16"/>
      <c r="F3935" s="16"/>
      <c r="G3935" s="7">
        <f t="shared" si="61"/>
        <v>2</v>
      </c>
    </row>
    <row r="3936" spans="1:7" s="7" customFormat="1" x14ac:dyDescent="0.2">
      <c r="A3936" s="13" t="s">
        <v>6977</v>
      </c>
      <c r="B3936" s="14" t="s">
        <v>6978</v>
      </c>
      <c r="C3936" s="15"/>
      <c r="D3936" s="16"/>
      <c r="E3936" s="16"/>
      <c r="F3936" s="16"/>
      <c r="G3936" s="7">
        <f t="shared" si="61"/>
        <v>5</v>
      </c>
    </row>
    <row r="3937" spans="1:7" s="7" customFormat="1" x14ac:dyDescent="0.2">
      <c r="A3937" s="13" t="s">
        <v>6979</v>
      </c>
      <c r="B3937" s="14" t="s">
        <v>6980</v>
      </c>
      <c r="C3937" s="15" t="s">
        <v>7494</v>
      </c>
      <c r="D3937" s="16">
        <v>1699.36</v>
      </c>
      <c r="E3937" s="16">
        <v>74.8</v>
      </c>
      <c r="F3937" s="16">
        <v>1774.16</v>
      </c>
      <c r="G3937" s="7">
        <f t="shared" si="61"/>
        <v>9</v>
      </c>
    </row>
    <row r="3938" spans="1:7" s="7" customFormat="1" x14ac:dyDescent="0.2">
      <c r="A3938" s="13" t="s">
        <v>6981</v>
      </c>
      <c r="B3938" s="14" t="s">
        <v>6982</v>
      </c>
      <c r="C3938" s="15" t="s">
        <v>7497</v>
      </c>
      <c r="D3938" s="16">
        <v>1054.68</v>
      </c>
      <c r="E3938" s="16">
        <v>8.44</v>
      </c>
      <c r="F3938" s="16">
        <v>1063.1199999999999</v>
      </c>
      <c r="G3938" s="7">
        <f t="shared" si="61"/>
        <v>9</v>
      </c>
    </row>
    <row r="3939" spans="1:7" s="7" customFormat="1" ht="25.5" x14ac:dyDescent="0.2">
      <c r="A3939" s="13" t="s">
        <v>6983</v>
      </c>
      <c r="B3939" s="14" t="s">
        <v>6984</v>
      </c>
      <c r="C3939" s="15" t="s">
        <v>7497</v>
      </c>
      <c r="D3939" s="16">
        <v>2439.88</v>
      </c>
      <c r="E3939" s="16">
        <v>8.44</v>
      </c>
      <c r="F3939" s="16">
        <v>2448.3200000000002</v>
      </c>
      <c r="G3939" s="7">
        <f t="shared" si="61"/>
        <v>9</v>
      </c>
    </row>
    <row r="3940" spans="1:7" s="7" customFormat="1" ht="25.5" x14ac:dyDescent="0.2">
      <c r="A3940" s="13" t="s">
        <v>6985</v>
      </c>
      <c r="B3940" s="14" t="s">
        <v>6986</v>
      </c>
      <c r="C3940" s="15" t="s">
        <v>7494</v>
      </c>
      <c r="D3940" s="16">
        <v>1016.61</v>
      </c>
      <c r="E3940" s="16">
        <v>4.22</v>
      </c>
      <c r="F3940" s="16">
        <v>1020.83</v>
      </c>
      <c r="G3940" s="7">
        <f t="shared" si="61"/>
        <v>9</v>
      </c>
    </row>
    <row r="3941" spans="1:7" s="7" customFormat="1" ht="25.5" x14ac:dyDescent="0.2">
      <c r="A3941" s="13" t="s">
        <v>6987</v>
      </c>
      <c r="B3941" s="14" t="s">
        <v>6988</v>
      </c>
      <c r="C3941" s="15" t="s">
        <v>7494</v>
      </c>
      <c r="D3941" s="16">
        <v>19354.43</v>
      </c>
      <c r="E3941" s="16">
        <v>150.01</v>
      </c>
      <c r="F3941" s="16">
        <v>19504.439999999999</v>
      </c>
      <c r="G3941" s="7">
        <f t="shared" si="61"/>
        <v>9</v>
      </c>
    </row>
    <row r="3942" spans="1:7" s="7" customFormat="1" x14ac:dyDescent="0.2">
      <c r="A3942" s="13" t="s">
        <v>6989</v>
      </c>
      <c r="B3942" s="14" t="s">
        <v>6990</v>
      </c>
      <c r="C3942" s="15" t="s">
        <v>7497</v>
      </c>
      <c r="D3942" s="16">
        <v>1752.46</v>
      </c>
      <c r="E3942" s="16">
        <v>27.14</v>
      </c>
      <c r="F3942" s="16">
        <v>1779.6</v>
      </c>
      <c r="G3942" s="7">
        <f t="shared" si="61"/>
        <v>9</v>
      </c>
    </row>
    <row r="3943" spans="1:7" s="7" customFormat="1" ht="25.5" x14ac:dyDescent="0.2">
      <c r="A3943" s="13" t="s">
        <v>6991</v>
      </c>
      <c r="B3943" s="14" t="s">
        <v>7342</v>
      </c>
      <c r="C3943" s="15" t="s">
        <v>7494</v>
      </c>
      <c r="D3943" s="16">
        <v>92106.36</v>
      </c>
      <c r="E3943" s="16"/>
      <c r="F3943" s="16">
        <v>92106.36</v>
      </c>
      <c r="G3943" s="7">
        <f t="shared" si="61"/>
        <v>9</v>
      </c>
    </row>
    <row r="3944" spans="1:7" s="7" customFormat="1" ht="25.5" x14ac:dyDescent="0.2">
      <c r="A3944" s="13" t="s">
        <v>6992</v>
      </c>
      <c r="B3944" s="14" t="s">
        <v>6993</v>
      </c>
      <c r="C3944" s="15" t="s">
        <v>7494</v>
      </c>
      <c r="D3944" s="16">
        <v>48479.46</v>
      </c>
      <c r="E3944" s="16">
        <v>242.5</v>
      </c>
      <c r="F3944" s="16">
        <v>48721.96</v>
      </c>
      <c r="G3944" s="7">
        <f t="shared" si="61"/>
        <v>9</v>
      </c>
    </row>
    <row r="3945" spans="1:7" s="7" customFormat="1" ht="38.25" x14ac:dyDescent="0.2">
      <c r="A3945" s="13" t="s">
        <v>6994</v>
      </c>
      <c r="B3945" s="14" t="s">
        <v>7343</v>
      </c>
      <c r="C3945" s="15" t="s">
        <v>7503</v>
      </c>
      <c r="D3945" s="16">
        <v>415337.38</v>
      </c>
      <c r="E3945" s="16"/>
      <c r="F3945" s="16">
        <v>415337.38</v>
      </c>
      <c r="G3945" s="7">
        <f t="shared" si="61"/>
        <v>9</v>
      </c>
    </row>
    <row r="3946" spans="1:7" s="7" customFormat="1" ht="38.25" x14ac:dyDescent="0.2">
      <c r="A3946" s="13" t="s">
        <v>6995</v>
      </c>
      <c r="B3946" s="14" t="s">
        <v>7344</v>
      </c>
      <c r="C3946" s="15" t="s">
        <v>7503</v>
      </c>
      <c r="D3946" s="16">
        <v>5271.28</v>
      </c>
      <c r="E3946" s="16">
        <v>52655.46</v>
      </c>
      <c r="F3946" s="16">
        <v>57926.74</v>
      </c>
      <c r="G3946" s="7">
        <f t="shared" si="61"/>
        <v>9</v>
      </c>
    </row>
    <row r="3947" spans="1:7" s="7" customFormat="1" ht="51" x14ac:dyDescent="0.2">
      <c r="A3947" s="13" t="s">
        <v>6996</v>
      </c>
      <c r="B3947" s="14" t="s">
        <v>7345</v>
      </c>
      <c r="C3947" s="15" t="s">
        <v>7503</v>
      </c>
      <c r="D3947" s="16">
        <v>7296.15</v>
      </c>
      <c r="E3947" s="16">
        <v>63558.52</v>
      </c>
      <c r="F3947" s="16">
        <v>70854.67</v>
      </c>
      <c r="G3947" s="7">
        <f t="shared" si="61"/>
        <v>9</v>
      </c>
    </row>
    <row r="3948" spans="1:7" s="7" customFormat="1" x14ac:dyDescent="0.2">
      <c r="A3948" s="13" t="s">
        <v>6997</v>
      </c>
      <c r="B3948" s="14" t="s">
        <v>7932</v>
      </c>
      <c r="C3948" s="15"/>
      <c r="D3948" s="16"/>
      <c r="E3948" s="16"/>
      <c r="F3948" s="16"/>
      <c r="G3948" s="7">
        <f t="shared" si="61"/>
        <v>2</v>
      </c>
    </row>
    <row r="3949" spans="1:7" s="7" customFormat="1" x14ac:dyDescent="0.2">
      <c r="A3949" s="13" t="s">
        <v>6998</v>
      </c>
      <c r="B3949" s="14" t="s">
        <v>6999</v>
      </c>
      <c r="C3949" s="15"/>
      <c r="D3949" s="16"/>
      <c r="E3949" s="16"/>
      <c r="F3949" s="16"/>
      <c r="G3949" s="7">
        <f t="shared" si="61"/>
        <v>5</v>
      </c>
    </row>
    <row r="3950" spans="1:7" s="7" customFormat="1" x14ac:dyDescent="0.2">
      <c r="A3950" s="13" t="s">
        <v>7000</v>
      </c>
      <c r="B3950" s="14" t="s">
        <v>7001</v>
      </c>
      <c r="C3950" s="15" t="s">
        <v>7494</v>
      </c>
      <c r="D3950" s="16">
        <v>1302.8800000000001</v>
      </c>
      <c r="E3950" s="16">
        <v>253.28</v>
      </c>
      <c r="F3950" s="16">
        <v>1556.16</v>
      </c>
      <c r="G3950" s="7">
        <f t="shared" si="61"/>
        <v>9</v>
      </c>
    </row>
    <row r="3951" spans="1:7" s="7" customFormat="1" x14ac:dyDescent="0.2">
      <c r="A3951" s="13" t="s">
        <v>7002</v>
      </c>
      <c r="B3951" s="14" t="s">
        <v>7003</v>
      </c>
      <c r="C3951" s="15" t="s">
        <v>7494</v>
      </c>
      <c r="D3951" s="16">
        <v>1273.9000000000001</v>
      </c>
      <c r="E3951" s="16">
        <v>253.28</v>
      </c>
      <c r="F3951" s="16">
        <v>1527.18</v>
      </c>
      <c r="G3951" s="7">
        <f t="shared" si="61"/>
        <v>9</v>
      </c>
    </row>
    <row r="3952" spans="1:7" s="7" customFormat="1" x14ac:dyDescent="0.2">
      <c r="A3952" s="13" t="s">
        <v>7004</v>
      </c>
      <c r="B3952" s="14" t="s">
        <v>7005</v>
      </c>
      <c r="C3952" s="15" t="s">
        <v>7494</v>
      </c>
      <c r="D3952" s="16">
        <v>1751.37</v>
      </c>
      <c r="E3952" s="16">
        <v>253.28</v>
      </c>
      <c r="F3952" s="16">
        <v>2004.65</v>
      </c>
      <c r="G3952" s="7">
        <f t="shared" si="61"/>
        <v>9</v>
      </c>
    </row>
    <row r="3953" spans="1:7" s="7" customFormat="1" x14ac:dyDescent="0.2">
      <c r="A3953" s="13" t="s">
        <v>8057</v>
      </c>
      <c r="B3953" s="14" t="s">
        <v>8058</v>
      </c>
      <c r="C3953" s="15" t="s">
        <v>7494</v>
      </c>
      <c r="D3953" s="16">
        <v>2539.96</v>
      </c>
      <c r="E3953" s="16">
        <v>253.28</v>
      </c>
      <c r="F3953" s="16">
        <v>2793.24</v>
      </c>
      <c r="G3953" s="7">
        <f t="shared" si="61"/>
        <v>9</v>
      </c>
    </row>
    <row r="3954" spans="1:7" s="7" customFormat="1" x14ac:dyDescent="0.2">
      <c r="A3954" s="13" t="s">
        <v>7006</v>
      </c>
      <c r="B3954" s="14" t="s">
        <v>7007</v>
      </c>
      <c r="C3954" s="15" t="s">
        <v>7494</v>
      </c>
      <c r="D3954" s="16">
        <v>1908.61</v>
      </c>
      <c r="E3954" s="16">
        <v>253.28</v>
      </c>
      <c r="F3954" s="16">
        <v>2161.89</v>
      </c>
      <c r="G3954" s="7">
        <f t="shared" si="61"/>
        <v>9</v>
      </c>
    </row>
    <row r="3955" spans="1:7" s="7" customFormat="1" x14ac:dyDescent="0.2">
      <c r="A3955" s="13" t="s">
        <v>7008</v>
      </c>
      <c r="B3955" s="14" t="s">
        <v>7009</v>
      </c>
      <c r="C3955" s="15" t="s">
        <v>7494</v>
      </c>
      <c r="D3955" s="16">
        <v>1594.33</v>
      </c>
      <c r="E3955" s="16">
        <v>253.28</v>
      </c>
      <c r="F3955" s="16">
        <v>1847.61</v>
      </c>
      <c r="G3955" s="7">
        <f t="shared" si="61"/>
        <v>9</v>
      </c>
    </row>
    <row r="3956" spans="1:7" s="7" customFormat="1" x14ac:dyDescent="0.2">
      <c r="A3956" s="13" t="s">
        <v>7010</v>
      </c>
      <c r="B3956" s="14" t="s">
        <v>7011</v>
      </c>
      <c r="C3956" s="15" t="s">
        <v>7494</v>
      </c>
      <c r="D3956" s="16">
        <v>1589.01</v>
      </c>
      <c r="E3956" s="16">
        <v>253.28</v>
      </c>
      <c r="F3956" s="16">
        <v>1842.29</v>
      </c>
      <c r="G3956" s="7">
        <f t="shared" si="61"/>
        <v>9</v>
      </c>
    </row>
    <row r="3957" spans="1:7" s="7" customFormat="1" x14ac:dyDescent="0.2">
      <c r="A3957" s="13" t="s">
        <v>7012</v>
      </c>
      <c r="B3957" s="14" t="s">
        <v>7013</v>
      </c>
      <c r="C3957" s="15" t="s">
        <v>7494</v>
      </c>
      <c r="D3957" s="16">
        <v>2477.9</v>
      </c>
      <c r="E3957" s="16">
        <v>253.28</v>
      </c>
      <c r="F3957" s="16">
        <v>2731.18</v>
      </c>
      <c r="G3957" s="7">
        <f t="shared" si="61"/>
        <v>9</v>
      </c>
    </row>
    <row r="3958" spans="1:7" s="7" customFormat="1" x14ac:dyDescent="0.2">
      <c r="A3958" s="13" t="s">
        <v>7014</v>
      </c>
      <c r="B3958" s="14" t="s">
        <v>7015</v>
      </c>
      <c r="C3958" s="15" t="s">
        <v>7494</v>
      </c>
      <c r="D3958" s="16">
        <v>2297.11</v>
      </c>
      <c r="E3958" s="16">
        <v>253.28</v>
      </c>
      <c r="F3958" s="16">
        <v>2550.39</v>
      </c>
      <c r="G3958" s="7">
        <f t="shared" si="61"/>
        <v>9</v>
      </c>
    </row>
    <row r="3959" spans="1:7" s="7" customFormat="1" x14ac:dyDescent="0.2">
      <c r="A3959" s="13" t="s">
        <v>7016</v>
      </c>
      <c r="B3959" s="14" t="s">
        <v>7017</v>
      </c>
      <c r="C3959" s="15" t="s">
        <v>7494</v>
      </c>
      <c r="D3959" s="16">
        <v>2807.11</v>
      </c>
      <c r="E3959" s="16">
        <v>253.28</v>
      </c>
      <c r="F3959" s="16">
        <v>3060.39</v>
      </c>
      <c r="G3959" s="7">
        <f t="shared" si="61"/>
        <v>9</v>
      </c>
    </row>
    <row r="3960" spans="1:7" s="7" customFormat="1" x14ac:dyDescent="0.2">
      <c r="A3960" s="13" t="s">
        <v>7018</v>
      </c>
      <c r="B3960" s="14" t="s">
        <v>7019</v>
      </c>
      <c r="C3960" s="15" t="s">
        <v>7494</v>
      </c>
      <c r="D3960" s="16">
        <v>2826.46</v>
      </c>
      <c r="E3960" s="16">
        <v>253.28</v>
      </c>
      <c r="F3960" s="16">
        <v>3079.74</v>
      </c>
      <c r="G3960" s="7">
        <f t="shared" si="61"/>
        <v>9</v>
      </c>
    </row>
    <row r="3961" spans="1:7" s="7" customFormat="1" x14ac:dyDescent="0.2">
      <c r="A3961" s="13" t="s">
        <v>7020</v>
      </c>
      <c r="B3961" s="14" t="s">
        <v>7021</v>
      </c>
      <c r="C3961" s="15" t="s">
        <v>7494</v>
      </c>
      <c r="D3961" s="16">
        <v>3085.47</v>
      </c>
      <c r="E3961" s="16">
        <v>253.28</v>
      </c>
      <c r="F3961" s="16">
        <v>3338.75</v>
      </c>
      <c r="G3961" s="7">
        <f t="shared" si="61"/>
        <v>9</v>
      </c>
    </row>
    <row r="3962" spans="1:7" s="7" customFormat="1" x14ac:dyDescent="0.2">
      <c r="A3962" s="13" t="s">
        <v>7022</v>
      </c>
      <c r="B3962" s="14" t="s">
        <v>7023</v>
      </c>
      <c r="C3962" s="15" t="s">
        <v>7494</v>
      </c>
      <c r="D3962" s="16">
        <v>5270.41</v>
      </c>
      <c r="E3962" s="16">
        <v>253.28</v>
      </c>
      <c r="F3962" s="16">
        <v>5523.69</v>
      </c>
      <c r="G3962" s="7">
        <f t="shared" si="61"/>
        <v>9</v>
      </c>
    </row>
    <row r="3963" spans="1:7" s="7" customFormat="1" x14ac:dyDescent="0.2">
      <c r="A3963" s="13" t="s">
        <v>7024</v>
      </c>
      <c r="B3963" s="14" t="s">
        <v>7933</v>
      </c>
      <c r="C3963" s="15"/>
      <c r="D3963" s="16"/>
      <c r="E3963" s="16"/>
      <c r="F3963" s="16"/>
      <c r="G3963" s="7">
        <f t="shared" si="61"/>
        <v>5</v>
      </c>
    </row>
    <row r="3964" spans="1:7" s="7" customFormat="1" x14ac:dyDescent="0.2">
      <c r="A3964" s="13" t="s">
        <v>7025</v>
      </c>
      <c r="B3964" s="14" t="s">
        <v>7026</v>
      </c>
      <c r="C3964" s="15" t="s">
        <v>7494</v>
      </c>
      <c r="D3964" s="16">
        <v>570</v>
      </c>
      <c r="E3964" s="16">
        <v>148.58000000000001</v>
      </c>
      <c r="F3964" s="16">
        <v>718.58</v>
      </c>
      <c r="G3964" s="7">
        <f t="shared" si="61"/>
        <v>9</v>
      </c>
    </row>
    <row r="3965" spans="1:7" s="7" customFormat="1" x14ac:dyDescent="0.2">
      <c r="A3965" s="13" t="s">
        <v>7027</v>
      </c>
      <c r="B3965" s="14" t="s">
        <v>7028</v>
      </c>
      <c r="C3965" s="15" t="s">
        <v>7494</v>
      </c>
      <c r="D3965" s="16">
        <v>444.41</v>
      </c>
      <c r="E3965" s="16">
        <v>178.29</v>
      </c>
      <c r="F3965" s="16">
        <v>622.70000000000005</v>
      </c>
      <c r="G3965" s="7">
        <f t="shared" si="61"/>
        <v>9</v>
      </c>
    </row>
    <row r="3966" spans="1:7" s="7" customFormat="1" x14ac:dyDescent="0.2">
      <c r="A3966" s="13" t="s">
        <v>7029</v>
      </c>
      <c r="B3966" s="14" t="s">
        <v>7030</v>
      </c>
      <c r="C3966" s="15" t="s">
        <v>7494</v>
      </c>
      <c r="D3966" s="16">
        <v>977.99</v>
      </c>
      <c r="E3966" s="16">
        <v>178.29</v>
      </c>
      <c r="F3966" s="16">
        <v>1156.28</v>
      </c>
      <c r="G3966" s="7">
        <f t="shared" si="61"/>
        <v>9</v>
      </c>
    </row>
    <row r="3967" spans="1:7" s="7" customFormat="1" x14ac:dyDescent="0.2">
      <c r="A3967" s="13" t="s">
        <v>7031</v>
      </c>
      <c r="B3967" s="14" t="s">
        <v>7032</v>
      </c>
      <c r="C3967" s="15" t="s">
        <v>7494</v>
      </c>
      <c r="D3967" s="16">
        <v>1224.44</v>
      </c>
      <c r="E3967" s="16">
        <v>267.44</v>
      </c>
      <c r="F3967" s="16">
        <v>1491.88</v>
      </c>
      <c r="G3967" s="7">
        <f t="shared" si="61"/>
        <v>9</v>
      </c>
    </row>
    <row r="3968" spans="1:7" s="7" customFormat="1" x14ac:dyDescent="0.2">
      <c r="A3968" s="13" t="s">
        <v>7033</v>
      </c>
      <c r="B3968" s="14" t="s">
        <v>7034</v>
      </c>
      <c r="C3968" s="15" t="s">
        <v>7494</v>
      </c>
      <c r="D3968" s="16">
        <v>1420.22</v>
      </c>
      <c r="E3968" s="16">
        <v>356.58</v>
      </c>
      <c r="F3968" s="16">
        <v>1776.8</v>
      </c>
      <c r="G3968" s="7">
        <f t="shared" si="61"/>
        <v>9</v>
      </c>
    </row>
    <row r="3969" spans="1:7" s="7" customFormat="1" x14ac:dyDescent="0.2">
      <c r="A3969" s="13" t="s">
        <v>7035</v>
      </c>
      <c r="B3969" s="14" t="s">
        <v>7036</v>
      </c>
      <c r="C3969" s="15" t="s">
        <v>7494</v>
      </c>
      <c r="D3969" s="16">
        <v>2171.06</v>
      </c>
      <c r="E3969" s="16">
        <v>267.44</v>
      </c>
      <c r="F3969" s="16">
        <v>2438.5</v>
      </c>
      <c r="G3969" s="7">
        <f t="shared" si="61"/>
        <v>9</v>
      </c>
    </row>
    <row r="3970" spans="1:7" s="7" customFormat="1" x14ac:dyDescent="0.2">
      <c r="A3970" s="13" t="s">
        <v>7037</v>
      </c>
      <c r="B3970" s="14" t="s">
        <v>7038</v>
      </c>
      <c r="C3970" s="15" t="s">
        <v>7494</v>
      </c>
      <c r="D3970" s="16">
        <v>1122.5899999999999</v>
      </c>
      <c r="E3970" s="16">
        <v>267.44</v>
      </c>
      <c r="F3970" s="16">
        <v>1390.03</v>
      </c>
      <c r="G3970" s="7">
        <f t="shared" si="61"/>
        <v>9</v>
      </c>
    </row>
    <row r="3971" spans="1:7" s="7" customFormat="1" x14ac:dyDescent="0.2">
      <c r="A3971" s="13" t="s">
        <v>7039</v>
      </c>
      <c r="B3971" s="14" t="s">
        <v>7040</v>
      </c>
      <c r="C3971" s="15" t="s">
        <v>7494</v>
      </c>
      <c r="D3971" s="16">
        <v>2187.4299999999998</v>
      </c>
      <c r="E3971" s="16">
        <v>356.58</v>
      </c>
      <c r="F3971" s="16">
        <v>2544.0100000000002</v>
      </c>
      <c r="G3971" s="7">
        <f t="shared" si="61"/>
        <v>9</v>
      </c>
    </row>
    <row r="3972" spans="1:7" s="7" customFormat="1" x14ac:dyDescent="0.2">
      <c r="A3972" s="13" t="s">
        <v>7041</v>
      </c>
      <c r="B3972" s="14" t="s">
        <v>7042</v>
      </c>
      <c r="C3972" s="15" t="s">
        <v>7494</v>
      </c>
      <c r="D3972" s="16">
        <v>118.06</v>
      </c>
      <c r="E3972" s="16">
        <v>118.86</v>
      </c>
      <c r="F3972" s="16">
        <v>236.92</v>
      </c>
      <c r="G3972" s="7">
        <f t="shared" si="61"/>
        <v>9</v>
      </c>
    </row>
    <row r="3973" spans="1:7" s="7" customFormat="1" x14ac:dyDescent="0.2">
      <c r="A3973" s="13" t="s">
        <v>7043</v>
      </c>
      <c r="B3973" s="14" t="s">
        <v>7044</v>
      </c>
      <c r="C3973" s="15" t="s">
        <v>7494</v>
      </c>
      <c r="D3973" s="16">
        <v>127.07</v>
      </c>
      <c r="E3973" s="16">
        <v>118.86</v>
      </c>
      <c r="F3973" s="16">
        <v>245.93</v>
      </c>
      <c r="G3973" s="7">
        <f t="shared" si="61"/>
        <v>9</v>
      </c>
    </row>
    <row r="3974" spans="1:7" s="7" customFormat="1" x14ac:dyDescent="0.2">
      <c r="A3974" s="13" t="s">
        <v>7045</v>
      </c>
      <c r="B3974" s="14" t="s">
        <v>7046</v>
      </c>
      <c r="C3974" s="15" t="s">
        <v>7494</v>
      </c>
      <c r="D3974" s="16">
        <v>218.15</v>
      </c>
      <c r="E3974" s="16">
        <v>148.58000000000001</v>
      </c>
      <c r="F3974" s="16">
        <v>366.73</v>
      </c>
      <c r="G3974" s="7">
        <f t="shared" si="61"/>
        <v>9</v>
      </c>
    </row>
    <row r="3975" spans="1:7" s="7" customFormat="1" x14ac:dyDescent="0.2">
      <c r="A3975" s="13" t="s">
        <v>7047</v>
      </c>
      <c r="B3975" s="14" t="s">
        <v>7048</v>
      </c>
      <c r="C3975" s="15" t="s">
        <v>7494</v>
      </c>
      <c r="D3975" s="16">
        <v>436.3</v>
      </c>
      <c r="E3975" s="16">
        <v>178.29</v>
      </c>
      <c r="F3975" s="16">
        <v>614.59</v>
      </c>
      <c r="G3975" s="7">
        <f t="shared" si="61"/>
        <v>9</v>
      </c>
    </row>
    <row r="3976" spans="1:7" s="7" customFormat="1" x14ac:dyDescent="0.2">
      <c r="A3976" s="13" t="s">
        <v>7049</v>
      </c>
      <c r="B3976" s="14" t="s">
        <v>7934</v>
      </c>
      <c r="C3976" s="15"/>
      <c r="D3976" s="16"/>
      <c r="E3976" s="16"/>
      <c r="F3976" s="16"/>
      <c r="G3976" s="7">
        <f t="shared" si="61"/>
        <v>5</v>
      </c>
    </row>
    <row r="3977" spans="1:7" s="7" customFormat="1" x14ac:dyDescent="0.2">
      <c r="A3977" s="13" t="s">
        <v>7050</v>
      </c>
      <c r="B3977" s="14" t="s">
        <v>7051</v>
      </c>
      <c r="C3977" s="15" t="s">
        <v>7494</v>
      </c>
      <c r="D3977" s="16">
        <v>217.45</v>
      </c>
      <c r="E3977" s="16">
        <v>199.92</v>
      </c>
      <c r="F3977" s="16">
        <v>417.37</v>
      </c>
      <c r="G3977" s="7">
        <f t="shared" si="61"/>
        <v>9</v>
      </c>
    </row>
    <row r="3978" spans="1:7" s="7" customFormat="1" ht="25.5" x14ac:dyDescent="0.2">
      <c r="A3978" s="13" t="s">
        <v>7052</v>
      </c>
      <c r="B3978" s="14" t="s">
        <v>7053</v>
      </c>
      <c r="C3978" s="15" t="s">
        <v>7494</v>
      </c>
      <c r="D3978" s="16">
        <v>61.09</v>
      </c>
      <c r="E3978" s="16">
        <v>14.59</v>
      </c>
      <c r="F3978" s="16">
        <v>75.680000000000007</v>
      </c>
      <c r="G3978" s="7">
        <f t="shared" ref="G3978:G4041" si="62">LEN(A3978)</f>
        <v>9</v>
      </c>
    </row>
    <row r="3979" spans="1:7" s="7" customFormat="1" ht="25.5" x14ac:dyDescent="0.2">
      <c r="A3979" s="13" t="s">
        <v>7054</v>
      </c>
      <c r="B3979" s="14" t="s">
        <v>7055</v>
      </c>
      <c r="C3979" s="15" t="s">
        <v>7494</v>
      </c>
      <c r="D3979" s="16">
        <v>631.9</v>
      </c>
      <c r="E3979" s="16">
        <v>29.17</v>
      </c>
      <c r="F3979" s="16">
        <v>661.07</v>
      </c>
      <c r="G3979" s="7">
        <f t="shared" si="62"/>
        <v>9</v>
      </c>
    </row>
    <row r="3980" spans="1:7" s="7" customFormat="1" x14ac:dyDescent="0.2">
      <c r="A3980" s="13" t="s">
        <v>7056</v>
      </c>
      <c r="B3980" s="14" t="s">
        <v>7057</v>
      </c>
      <c r="C3980" s="15" t="s">
        <v>7494</v>
      </c>
      <c r="D3980" s="16">
        <v>34.4</v>
      </c>
      <c r="E3980" s="16">
        <v>29.03</v>
      </c>
      <c r="F3980" s="16">
        <v>63.43</v>
      </c>
      <c r="G3980" s="7">
        <f t="shared" si="62"/>
        <v>9</v>
      </c>
    </row>
    <row r="3981" spans="1:7" s="7" customFormat="1" ht="25.5" x14ac:dyDescent="0.2">
      <c r="A3981" s="13" t="s">
        <v>7058</v>
      </c>
      <c r="B3981" s="14" t="s">
        <v>7935</v>
      </c>
      <c r="C3981" s="15"/>
      <c r="D3981" s="16"/>
      <c r="E3981" s="16"/>
      <c r="F3981" s="16"/>
      <c r="G3981" s="7">
        <f t="shared" si="62"/>
        <v>2</v>
      </c>
    </row>
    <row r="3982" spans="1:7" s="7" customFormat="1" x14ac:dyDescent="0.2">
      <c r="A3982" s="13" t="s">
        <v>7059</v>
      </c>
      <c r="B3982" s="14" t="s">
        <v>7936</v>
      </c>
      <c r="C3982" s="15"/>
      <c r="D3982" s="16"/>
      <c r="E3982" s="16"/>
      <c r="F3982" s="16"/>
      <c r="G3982" s="7">
        <f t="shared" si="62"/>
        <v>5</v>
      </c>
    </row>
    <row r="3983" spans="1:7" s="7" customFormat="1" ht="25.5" x14ac:dyDescent="0.2">
      <c r="A3983" s="13" t="s">
        <v>7060</v>
      </c>
      <c r="B3983" s="14" t="s">
        <v>7061</v>
      </c>
      <c r="C3983" s="15" t="s">
        <v>7494</v>
      </c>
      <c r="D3983" s="16">
        <v>66.959999999999994</v>
      </c>
      <c r="E3983" s="16"/>
      <c r="F3983" s="16">
        <v>66.959999999999994</v>
      </c>
      <c r="G3983" s="7">
        <f t="shared" si="62"/>
        <v>9</v>
      </c>
    </row>
    <row r="3984" spans="1:7" s="7" customFormat="1" ht="25.5" x14ac:dyDescent="0.2">
      <c r="A3984" s="13" t="s">
        <v>7062</v>
      </c>
      <c r="B3984" s="14" t="s">
        <v>7063</v>
      </c>
      <c r="C3984" s="15" t="s">
        <v>7494</v>
      </c>
      <c r="D3984" s="16">
        <v>403.61</v>
      </c>
      <c r="E3984" s="16">
        <v>52.27</v>
      </c>
      <c r="F3984" s="16">
        <v>455.88</v>
      </c>
      <c r="G3984" s="7">
        <f t="shared" si="62"/>
        <v>9</v>
      </c>
    </row>
    <row r="3985" spans="1:7" s="7" customFormat="1" ht="25.5" x14ac:dyDescent="0.2">
      <c r="A3985" s="13" t="s">
        <v>7064</v>
      </c>
      <c r="B3985" s="14" t="s">
        <v>7065</v>
      </c>
      <c r="C3985" s="15" t="s">
        <v>7494</v>
      </c>
      <c r="D3985" s="16">
        <v>841.06</v>
      </c>
      <c r="E3985" s="16">
        <v>111.16</v>
      </c>
      <c r="F3985" s="16">
        <v>952.22</v>
      </c>
      <c r="G3985" s="7">
        <f t="shared" si="62"/>
        <v>9</v>
      </c>
    </row>
    <row r="3986" spans="1:7" s="7" customFormat="1" x14ac:dyDescent="0.2">
      <c r="A3986" s="13" t="s">
        <v>8131</v>
      </c>
      <c r="B3986" s="14" t="s">
        <v>8132</v>
      </c>
      <c r="C3986" s="15" t="s">
        <v>7494</v>
      </c>
      <c r="D3986" s="16">
        <v>1458.68</v>
      </c>
      <c r="E3986" s="16">
        <v>5.83</v>
      </c>
      <c r="F3986" s="16">
        <v>1464.51</v>
      </c>
      <c r="G3986" s="7">
        <f t="shared" si="62"/>
        <v>9</v>
      </c>
    </row>
    <row r="3987" spans="1:7" s="7" customFormat="1" ht="25.5" x14ac:dyDescent="0.2">
      <c r="A3987" s="13" t="s">
        <v>7066</v>
      </c>
      <c r="B3987" s="14" t="s">
        <v>7067</v>
      </c>
      <c r="C3987" s="15" t="s">
        <v>7494</v>
      </c>
      <c r="D3987" s="16">
        <v>169.6</v>
      </c>
      <c r="E3987" s="16">
        <v>16.59</v>
      </c>
      <c r="F3987" s="16">
        <v>186.19</v>
      </c>
      <c r="G3987" s="7">
        <f t="shared" si="62"/>
        <v>9</v>
      </c>
    </row>
    <row r="3988" spans="1:7" s="7" customFormat="1" x14ac:dyDescent="0.2">
      <c r="A3988" s="13" t="s">
        <v>7068</v>
      </c>
      <c r="B3988" s="14" t="s">
        <v>7069</v>
      </c>
      <c r="C3988" s="15" t="s">
        <v>7494</v>
      </c>
      <c r="D3988" s="16">
        <v>36.43</v>
      </c>
      <c r="E3988" s="16">
        <v>6.22</v>
      </c>
      <c r="F3988" s="16">
        <v>42.65</v>
      </c>
      <c r="G3988" s="7">
        <f t="shared" si="62"/>
        <v>9</v>
      </c>
    </row>
    <row r="3989" spans="1:7" s="7" customFormat="1" x14ac:dyDescent="0.2">
      <c r="A3989" s="13" t="s">
        <v>7070</v>
      </c>
      <c r="B3989" s="14" t="s">
        <v>7071</v>
      </c>
      <c r="C3989" s="15" t="s">
        <v>7494</v>
      </c>
      <c r="D3989" s="16">
        <v>162.44</v>
      </c>
      <c r="E3989" s="16">
        <v>6.22</v>
      </c>
      <c r="F3989" s="16">
        <v>168.66</v>
      </c>
      <c r="G3989" s="7">
        <f t="shared" si="62"/>
        <v>9</v>
      </c>
    </row>
    <row r="3990" spans="1:7" s="7" customFormat="1" ht="25.5" x14ac:dyDescent="0.2">
      <c r="A3990" s="13" t="s">
        <v>7072</v>
      </c>
      <c r="B3990" s="14" t="s">
        <v>7937</v>
      </c>
      <c r="C3990" s="15" t="s">
        <v>7503</v>
      </c>
      <c r="D3990" s="16">
        <v>6855.28</v>
      </c>
      <c r="E3990" s="16"/>
      <c r="F3990" s="16">
        <v>6855.28</v>
      </c>
      <c r="G3990" s="7">
        <f t="shared" si="62"/>
        <v>9</v>
      </c>
    </row>
    <row r="3991" spans="1:7" s="7" customFormat="1" ht="25.5" x14ac:dyDescent="0.2">
      <c r="A3991" s="13" t="s">
        <v>7073</v>
      </c>
      <c r="B3991" s="14" t="s">
        <v>7074</v>
      </c>
      <c r="C3991" s="15" t="s">
        <v>7503</v>
      </c>
      <c r="D3991" s="16">
        <v>23977.11</v>
      </c>
      <c r="E3991" s="16"/>
      <c r="F3991" s="16">
        <v>23977.11</v>
      </c>
      <c r="G3991" s="7">
        <f t="shared" si="62"/>
        <v>9</v>
      </c>
    </row>
    <row r="3992" spans="1:7" s="7" customFormat="1" ht="25.5" x14ac:dyDescent="0.2">
      <c r="A3992" s="13" t="s">
        <v>7075</v>
      </c>
      <c r="B3992" s="14" t="s">
        <v>7076</v>
      </c>
      <c r="C3992" s="15" t="s">
        <v>7503</v>
      </c>
      <c r="D3992" s="16">
        <v>69153.73</v>
      </c>
      <c r="E3992" s="16"/>
      <c r="F3992" s="16">
        <v>69153.73</v>
      </c>
      <c r="G3992" s="7">
        <f t="shared" si="62"/>
        <v>9</v>
      </c>
    </row>
    <row r="3993" spans="1:7" s="7" customFormat="1" x14ac:dyDescent="0.2">
      <c r="A3993" s="13" t="s">
        <v>7077</v>
      </c>
      <c r="B3993" s="14" t="s">
        <v>7938</v>
      </c>
      <c r="C3993" s="15"/>
      <c r="D3993" s="16"/>
      <c r="E3993" s="16"/>
      <c r="F3993" s="16"/>
      <c r="G3993" s="7">
        <f t="shared" si="62"/>
        <v>5</v>
      </c>
    </row>
    <row r="3994" spans="1:7" s="7" customFormat="1" ht="25.5" x14ac:dyDescent="0.2">
      <c r="A3994" s="13" t="s">
        <v>7078</v>
      </c>
      <c r="B3994" s="14" t="s">
        <v>7079</v>
      </c>
      <c r="C3994" s="15" t="s">
        <v>7494</v>
      </c>
      <c r="D3994" s="16">
        <v>9529.41</v>
      </c>
      <c r="E3994" s="16">
        <v>62.21</v>
      </c>
      <c r="F3994" s="16">
        <v>9591.6200000000008</v>
      </c>
      <c r="G3994" s="7">
        <f t="shared" si="62"/>
        <v>9</v>
      </c>
    </row>
    <row r="3995" spans="1:7" s="7" customFormat="1" ht="25.5" x14ac:dyDescent="0.2">
      <c r="A3995" s="13" t="s">
        <v>7080</v>
      </c>
      <c r="B3995" s="14" t="s">
        <v>7081</v>
      </c>
      <c r="C3995" s="15" t="s">
        <v>7494</v>
      </c>
      <c r="D3995" s="16">
        <v>12530.79</v>
      </c>
      <c r="E3995" s="16">
        <v>62.21</v>
      </c>
      <c r="F3995" s="16">
        <v>12593</v>
      </c>
      <c r="G3995" s="7">
        <f t="shared" si="62"/>
        <v>9</v>
      </c>
    </row>
    <row r="3996" spans="1:7" s="7" customFormat="1" x14ac:dyDescent="0.2">
      <c r="A3996" s="13" t="s">
        <v>7082</v>
      </c>
      <c r="B3996" s="14" t="s">
        <v>7083</v>
      </c>
      <c r="C3996" s="15" t="s">
        <v>7494</v>
      </c>
      <c r="D3996" s="16">
        <v>37040.69</v>
      </c>
      <c r="E3996" s="16">
        <v>62.21</v>
      </c>
      <c r="F3996" s="16">
        <v>37102.9</v>
      </c>
      <c r="G3996" s="7">
        <f t="shared" si="62"/>
        <v>9</v>
      </c>
    </row>
    <row r="3997" spans="1:7" s="7" customFormat="1" x14ac:dyDescent="0.2">
      <c r="A3997" s="13" t="s">
        <v>7084</v>
      </c>
      <c r="B3997" s="14" t="s">
        <v>7085</v>
      </c>
      <c r="C3997" s="15"/>
      <c r="D3997" s="16"/>
      <c r="E3997" s="16"/>
      <c r="F3997" s="16"/>
      <c r="G3997" s="7">
        <f t="shared" si="62"/>
        <v>5</v>
      </c>
    </row>
    <row r="3998" spans="1:7" s="7" customFormat="1" ht="25.5" x14ac:dyDescent="0.2">
      <c r="A3998" s="13" t="s">
        <v>7086</v>
      </c>
      <c r="B3998" s="14" t="s">
        <v>7087</v>
      </c>
      <c r="C3998" s="15" t="s">
        <v>7494</v>
      </c>
      <c r="D3998" s="16">
        <v>36501.4</v>
      </c>
      <c r="E3998" s="16">
        <v>116.68</v>
      </c>
      <c r="F3998" s="16">
        <v>36618.080000000002</v>
      </c>
      <c r="G3998" s="7">
        <f t="shared" si="62"/>
        <v>9</v>
      </c>
    </row>
    <row r="3999" spans="1:7" s="7" customFormat="1" ht="25.5" x14ac:dyDescent="0.2">
      <c r="A3999" s="13" t="s">
        <v>7088</v>
      </c>
      <c r="B3999" s="14" t="s">
        <v>7089</v>
      </c>
      <c r="C3999" s="15" t="s">
        <v>7494</v>
      </c>
      <c r="D3999" s="16">
        <v>48358.65</v>
      </c>
      <c r="E3999" s="16">
        <v>116.68</v>
      </c>
      <c r="F3999" s="16">
        <v>48475.33</v>
      </c>
      <c r="G3999" s="7">
        <f t="shared" si="62"/>
        <v>9</v>
      </c>
    </row>
    <row r="4000" spans="1:7" s="7" customFormat="1" ht="25.5" x14ac:dyDescent="0.2">
      <c r="A4000" s="13" t="s">
        <v>7090</v>
      </c>
      <c r="B4000" s="14" t="s">
        <v>7091</v>
      </c>
      <c r="C4000" s="15" t="s">
        <v>7494</v>
      </c>
      <c r="D4000" s="16">
        <v>51982.16</v>
      </c>
      <c r="E4000" s="16">
        <v>116.68</v>
      </c>
      <c r="F4000" s="16">
        <v>52098.84</v>
      </c>
      <c r="G4000" s="7">
        <f t="shared" si="62"/>
        <v>9</v>
      </c>
    </row>
    <row r="4001" spans="1:7" s="7" customFormat="1" x14ac:dyDescent="0.2">
      <c r="A4001" s="13" t="s">
        <v>7092</v>
      </c>
      <c r="B4001" s="14" t="s">
        <v>7093</v>
      </c>
      <c r="C4001" s="15" t="s">
        <v>7494</v>
      </c>
      <c r="D4001" s="16">
        <v>4991.84</v>
      </c>
      <c r="E4001" s="16">
        <v>82.94</v>
      </c>
      <c r="F4001" s="16">
        <v>5074.78</v>
      </c>
      <c r="G4001" s="7">
        <f t="shared" si="62"/>
        <v>9</v>
      </c>
    </row>
    <row r="4002" spans="1:7" s="7" customFormat="1" ht="25.5" x14ac:dyDescent="0.2">
      <c r="A4002" s="13" t="s">
        <v>7094</v>
      </c>
      <c r="B4002" s="14" t="s">
        <v>7095</v>
      </c>
      <c r="C4002" s="15" t="s">
        <v>7494</v>
      </c>
      <c r="D4002" s="16">
        <v>13821.51</v>
      </c>
      <c r="E4002" s="16">
        <v>116.68</v>
      </c>
      <c r="F4002" s="16">
        <v>13938.19</v>
      </c>
      <c r="G4002" s="7">
        <f t="shared" si="62"/>
        <v>9</v>
      </c>
    </row>
    <row r="4003" spans="1:7" s="7" customFormat="1" ht="25.5" x14ac:dyDescent="0.2">
      <c r="A4003" s="13" t="s">
        <v>7096</v>
      </c>
      <c r="B4003" s="14" t="s">
        <v>7097</v>
      </c>
      <c r="C4003" s="15" t="s">
        <v>7494</v>
      </c>
      <c r="D4003" s="16">
        <v>20497.97</v>
      </c>
      <c r="E4003" s="16">
        <v>82.94</v>
      </c>
      <c r="F4003" s="16">
        <v>20580.91</v>
      </c>
      <c r="G4003" s="7">
        <f t="shared" si="62"/>
        <v>9</v>
      </c>
    </row>
    <row r="4004" spans="1:7" s="7" customFormat="1" ht="25.5" x14ac:dyDescent="0.2">
      <c r="A4004" s="13" t="s">
        <v>7098</v>
      </c>
      <c r="B4004" s="14" t="s">
        <v>7099</v>
      </c>
      <c r="C4004" s="15" t="s">
        <v>7494</v>
      </c>
      <c r="D4004" s="16">
        <v>769.84</v>
      </c>
      <c r="E4004" s="16">
        <v>41.47</v>
      </c>
      <c r="F4004" s="16">
        <v>811.31</v>
      </c>
      <c r="G4004" s="7">
        <f t="shared" si="62"/>
        <v>9</v>
      </c>
    </row>
    <row r="4005" spans="1:7" s="7" customFormat="1" ht="25.5" x14ac:dyDescent="0.2">
      <c r="A4005" s="13" t="s">
        <v>7100</v>
      </c>
      <c r="B4005" s="14" t="s">
        <v>7101</v>
      </c>
      <c r="C4005" s="15" t="s">
        <v>7494</v>
      </c>
      <c r="D4005" s="16">
        <v>42990.43</v>
      </c>
      <c r="E4005" s="16">
        <v>116.68</v>
      </c>
      <c r="F4005" s="16">
        <v>43107.11</v>
      </c>
      <c r="G4005" s="7">
        <f t="shared" si="62"/>
        <v>9</v>
      </c>
    </row>
    <row r="4006" spans="1:7" s="7" customFormat="1" ht="25.5" x14ac:dyDescent="0.2">
      <c r="A4006" s="13" t="s">
        <v>7102</v>
      </c>
      <c r="B4006" s="14" t="s">
        <v>7103</v>
      </c>
      <c r="C4006" s="15" t="s">
        <v>7494</v>
      </c>
      <c r="D4006" s="16">
        <v>57586.8</v>
      </c>
      <c r="E4006" s="16">
        <v>116.68</v>
      </c>
      <c r="F4006" s="16">
        <v>57703.48</v>
      </c>
      <c r="G4006" s="7">
        <f t="shared" si="62"/>
        <v>9</v>
      </c>
    </row>
    <row r="4007" spans="1:7" s="7" customFormat="1" ht="25.5" x14ac:dyDescent="0.2">
      <c r="A4007" s="13" t="s">
        <v>7104</v>
      </c>
      <c r="B4007" s="14" t="s">
        <v>7105</v>
      </c>
      <c r="C4007" s="15" t="s">
        <v>7494</v>
      </c>
      <c r="D4007" s="16">
        <v>124056.84</v>
      </c>
      <c r="E4007" s="16">
        <v>116.68</v>
      </c>
      <c r="F4007" s="16">
        <v>124173.52</v>
      </c>
      <c r="G4007" s="7">
        <f t="shared" si="62"/>
        <v>9</v>
      </c>
    </row>
    <row r="4008" spans="1:7" s="7" customFormat="1" ht="25.5" x14ac:dyDescent="0.2">
      <c r="A4008" s="13" t="s">
        <v>7106</v>
      </c>
      <c r="B4008" s="14" t="s">
        <v>7107</v>
      </c>
      <c r="C4008" s="15" t="s">
        <v>7494</v>
      </c>
      <c r="D4008" s="16">
        <v>132516.07999999999</v>
      </c>
      <c r="E4008" s="16">
        <v>116.68</v>
      </c>
      <c r="F4008" s="16">
        <v>132632.76</v>
      </c>
      <c r="G4008" s="7">
        <f t="shared" si="62"/>
        <v>9</v>
      </c>
    </row>
    <row r="4009" spans="1:7" s="7" customFormat="1" ht="25.5" x14ac:dyDescent="0.2">
      <c r="A4009" s="13" t="s">
        <v>7108</v>
      </c>
      <c r="B4009" s="14" t="s">
        <v>7109</v>
      </c>
      <c r="C4009" s="15" t="s">
        <v>7494</v>
      </c>
      <c r="D4009" s="16">
        <v>56703.79</v>
      </c>
      <c r="E4009" s="16">
        <v>116.68</v>
      </c>
      <c r="F4009" s="16">
        <v>56820.47</v>
      </c>
      <c r="G4009" s="7">
        <f t="shared" si="62"/>
        <v>9</v>
      </c>
    </row>
    <row r="4010" spans="1:7" s="7" customFormat="1" ht="25.5" x14ac:dyDescent="0.2">
      <c r="A4010" s="13" t="s">
        <v>7110</v>
      </c>
      <c r="B4010" s="14" t="s">
        <v>7111</v>
      </c>
      <c r="C4010" s="15" t="s">
        <v>7494</v>
      </c>
      <c r="D4010" s="16">
        <v>25565.85</v>
      </c>
      <c r="E4010" s="16">
        <v>116.68</v>
      </c>
      <c r="F4010" s="16">
        <v>25682.53</v>
      </c>
      <c r="G4010" s="7">
        <f t="shared" si="62"/>
        <v>9</v>
      </c>
    </row>
    <row r="4011" spans="1:7" s="7" customFormat="1" ht="25.5" x14ac:dyDescent="0.2">
      <c r="A4011" s="13" t="s">
        <v>7112</v>
      </c>
      <c r="B4011" s="14" t="s">
        <v>7113</v>
      </c>
      <c r="C4011" s="15" t="s">
        <v>7494</v>
      </c>
      <c r="D4011" s="16">
        <v>36238.699999999997</v>
      </c>
      <c r="E4011" s="16">
        <v>116.68</v>
      </c>
      <c r="F4011" s="16">
        <v>36355.379999999997</v>
      </c>
      <c r="G4011" s="7">
        <f t="shared" si="62"/>
        <v>9</v>
      </c>
    </row>
    <row r="4012" spans="1:7" s="7" customFormat="1" ht="25.5" x14ac:dyDescent="0.2">
      <c r="A4012" s="13" t="s">
        <v>7114</v>
      </c>
      <c r="B4012" s="14" t="s">
        <v>7115</v>
      </c>
      <c r="C4012" s="15" t="s">
        <v>7494</v>
      </c>
      <c r="D4012" s="16">
        <v>80925.73</v>
      </c>
      <c r="E4012" s="16">
        <v>116.68</v>
      </c>
      <c r="F4012" s="16">
        <v>81042.41</v>
      </c>
      <c r="G4012" s="7">
        <f t="shared" si="62"/>
        <v>9</v>
      </c>
    </row>
    <row r="4013" spans="1:7" s="7" customFormat="1" ht="25.5" x14ac:dyDescent="0.2">
      <c r="A4013" s="13" t="s">
        <v>7116</v>
      </c>
      <c r="B4013" s="14" t="s">
        <v>7117</v>
      </c>
      <c r="C4013" s="15" t="s">
        <v>7494</v>
      </c>
      <c r="D4013" s="16">
        <v>30815.57</v>
      </c>
      <c r="E4013" s="16">
        <v>116.68</v>
      </c>
      <c r="F4013" s="16">
        <v>30932.25</v>
      </c>
      <c r="G4013" s="7">
        <f t="shared" si="62"/>
        <v>9</v>
      </c>
    </row>
    <row r="4014" spans="1:7" s="7" customFormat="1" ht="25.5" x14ac:dyDescent="0.2">
      <c r="A4014" s="13" t="s">
        <v>7346</v>
      </c>
      <c r="B4014" s="14" t="s">
        <v>7347</v>
      </c>
      <c r="C4014" s="15" t="s">
        <v>7494</v>
      </c>
      <c r="D4014" s="16">
        <v>79722.710000000006</v>
      </c>
      <c r="E4014" s="16">
        <v>116.68</v>
      </c>
      <c r="F4014" s="16">
        <v>79839.39</v>
      </c>
      <c r="G4014" s="7">
        <f t="shared" si="62"/>
        <v>9</v>
      </c>
    </row>
    <row r="4015" spans="1:7" s="7" customFormat="1" x14ac:dyDescent="0.2">
      <c r="A4015" s="13" t="s">
        <v>7118</v>
      </c>
      <c r="B4015" s="14" t="s">
        <v>7939</v>
      </c>
      <c r="C4015" s="15"/>
      <c r="D4015" s="16"/>
      <c r="E4015" s="16"/>
      <c r="F4015" s="16"/>
      <c r="G4015" s="7">
        <f t="shared" si="62"/>
        <v>5</v>
      </c>
    </row>
    <row r="4016" spans="1:7" s="7" customFormat="1" x14ac:dyDescent="0.2">
      <c r="A4016" s="13" t="s">
        <v>7119</v>
      </c>
      <c r="B4016" s="14" t="s">
        <v>7120</v>
      </c>
      <c r="C4016" s="15" t="s">
        <v>7494</v>
      </c>
      <c r="D4016" s="16">
        <v>768.39</v>
      </c>
      <c r="E4016" s="16">
        <v>47.55</v>
      </c>
      <c r="F4016" s="16">
        <v>815.94</v>
      </c>
      <c r="G4016" s="7">
        <f t="shared" si="62"/>
        <v>9</v>
      </c>
    </row>
    <row r="4017" spans="1:7" s="7" customFormat="1" x14ac:dyDescent="0.2">
      <c r="A4017" s="13" t="s">
        <v>7121</v>
      </c>
      <c r="B4017" s="14" t="s">
        <v>7122</v>
      </c>
      <c r="C4017" s="15"/>
      <c r="D4017" s="16"/>
      <c r="E4017" s="16"/>
      <c r="F4017" s="16"/>
      <c r="G4017" s="7">
        <f t="shared" si="62"/>
        <v>5</v>
      </c>
    </row>
    <row r="4018" spans="1:7" s="7" customFormat="1" x14ac:dyDescent="0.2">
      <c r="A4018" s="13" t="s">
        <v>7123</v>
      </c>
      <c r="B4018" s="14" t="s">
        <v>7124</v>
      </c>
      <c r="C4018" s="15" t="s">
        <v>7494</v>
      </c>
      <c r="D4018" s="16">
        <v>53.87</v>
      </c>
      <c r="E4018" s="16">
        <v>8.2899999999999991</v>
      </c>
      <c r="F4018" s="16">
        <v>62.16</v>
      </c>
      <c r="G4018" s="7">
        <f t="shared" si="62"/>
        <v>9</v>
      </c>
    </row>
    <row r="4019" spans="1:7" s="7" customFormat="1" x14ac:dyDescent="0.2">
      <c r="A4019" s="13" t="s">
        <v>7125</v>
      </c>
      <c r="B4019" s="14" t="s">
        <v>7126</v>
      </c>
      <c r="C4019" s="15" t="s">
        <v>7494</v>
      </c>
      <c r="D4019" s="16">
        <v>743.48</v>
      </c>
      <c r="E4019" s="16">
        <v>33.18</v>
      </c>
      <c r="F4019" s="16">
        <v>776.66</v>
      </c>
      <c r="G4019" s="7">
        <f t="shared" si="62"/>
        <v>9</v>
      </c>
    </row>
    <row r="4020" spans="1:7" s="7" customFormat="1" x14ac:dyDescent="0.2">
      <c r="A4020" s="13" t="s">
        <v>7127</v>
      </c>
      <c r="B4020" s="14" t="s">
        <v>7128</v>
      </c>
      <c r="C4020" s="15" t="s">
        <v>7494</v>
      </c>
      <c r="D4020" s="16">
        <v>515.6</v>
      </c>
      <c r="E4020" s="16">
        <v>33.18</v>
      </c>
      <c r="F4020" s="16">
        <v>548.78</v>
      </c>
      <c r="G4020" s="7">
        <f t="shared" si="62"/>
        <v>9</v>
      </c>
    </row>
    <row r="4021" spans="1:7" s="7" customFormat="1" x14ac:dyDescent="0.2">
      <c r="A4021" s="13" t="s">
        <v>7129</v>
      </c>
      <c r="B4021" s="14" t="s">
        <v>7130</v>
      </c>
      <c r="C4021" s="15" t="s">
        <v>7494</v>
      </c>
      <c r="D4021" s="16">
        <v>152.9</v>
      </c>
      <c r="E4021" s="16">
        <v>8.2899999999999991</v>
      </c>
      <c r="F4021" s="16">
        <v>161.19</v>
      </c>
      <c r="G4021" s="7">
        <f t="shared" si="62"/>
        <v>9</v>
      </c>
    </row>
    <row r="4022" spans="1:7" s="7" customFormat="1" x14ac:dyDescent="0.2">
      <c r="A4022" s="13" t="s">
        <v>7131</v>
      </c>
      <c r="B4022" s="14" t="s">
        <v>7132</v>
      </c>
      <c r="C4022" s="15" t="s">
        <v>7494</v>
      </c>
      <c r="D4022" s="16">
        <v>1305.82</v>
      </c>
      <c r="E4022" s="16">
        <v>3.07</v>
      </c>
      <c r="F4022" s="16">
        <v>1308.8900000000001</v>
      </c>
      <c r="G4022" s="7">
        <f t="shared" si="62"/>
        <v>9</v>
      </c>
    </row>
    <row r="4023" spans="1:7" s="7" customFormat="1" x14ac:dyDescent="0.2">
      <c r="A4023" s="13" t="s">
        <v>7133</v>
      </c>
      <c r="B4023" s="14" t="s">
        <v>7940</v>
      </c>
      <c r="C4023" s="15"/>
      <c r="D4023" s="16"/>
      <c r="E4023" s="16"/>
      <c r="F4023" s="16"/>
      <c r="G4023" s="7">
        <f t="shared" si="62"/>
        <v>5</v>
      </c>
    </row>
    <row r="4024" spans="1:7" s="7" customFormat="1" ht="25.5" x14ac:dyDescent="0.2">
      <c r="A4024" s="13" t="s">
        <v>7134</v>
      </c>
      <c r="B4024" s="14" t="s">
        <v>7135</v>
      </c>
      <c r="C4024" s="15" t="s">
        <v>7494</v>
      </c>
      <c r="D4024" s="16">
        <v>447.95</v>
      </c>
      <c r="E4024" s="16">
        <v>19.02</v>
      </c>
      <c r="F4024" s="16">
        <v>466.97</v>
      </c>
      <c r="G4024" s="7">
        <f t="shared" si="62"/>
        <v>9</v>
      </c>
    </row>
    <row r="4025" spans="1:7" s="7" customFormat="1" ht="25.5" x14ac:dyDescent="0.2">
      <c r="A4025" s="13" t="s">
        <v>7136</v>
      </c>
      <c r="B4025" s="14" t="s">
        <v>7137</v>
      </c>
      <c r="C4025" s="15" t="s">
        <v>7503</v>
      </c>
      <c r="D4025" s="16">
        <v>497.03</v>
      </c>
      <c r="E4025" s="16">
        <v>331.76</v>
      </c>
      <c r="F4025" s="16">
        <v>828.79</v>
      </c>
      <c r="G4025" s="7">
        <f t="shared" si="62"/>
        <v>9</v>
      </c>
    </row>
    <row r="4026" spans="1:7" s="7" customFormat="1" x14ac:dyDescent="0.2">
      <c r="A4026" s="13" t="s">
        <v>7138</v>
      </c>
      <c r="B4026" s="14" t="s">
        <v>7941</v>
      </c>
      <c r="C4026" s="15"/>
      <c r="D4026" s="16"/>
      <c r="E4026" s="16"/>
      <c r="F4026" s="16"/>
      <c r="G4026" s="7">
        <f t="shared" si="62"/>
        <v>5</v>
      </c>
    </row>
    <row r="4027" spans="1:7" s="7" customFormat="1" x14ac:dyDescent="0.2">
      <c r="A4027" s="13" t="s">
        <v>7139</v>
      </c>
      <c r="B4027" s="14" t="s">
        <v>7140</v>
      </c>
      <c r="C4027" s="15" t="s">
        <v>7500</v>
      </c>
      <c r="D4027" s="16">
        <v>0.47</v>
      </c>
      <c r="E4027" s="16">
        <v>4.1500000000000004</v>
      </c>
      <c r="F4027" s="16">
        <v>4.62</v>
      </c>
      <c r="G4027" s="7">
        <f t="shared" si="62"/>
        <v>9</v>
      </c>
    </row>
    <row r="4028" spans="1:7" s="7" customFormat="1" x14ac:dyDescent="0.2">
      <c r="A4028" s="13" t="s">
        <v>7141</v>
      </c>
      <c r="B4028" s="14" t="s">
        <v>7142</v>
      </c>
      <c r="C4028" s="15" t="s">
        <v>7494</v>
      </c>
      <c r="D4028" s="16">
        <v>7.11</v>
      </c>
      <c r="E4028" s="16">
        <v>8.2899999999999991</v>
      </c>
      <c r="F4028" s="16">
        <v>15.4</v>
      </c>
      <c r="G4028" s="7">
        <f t="shared" si="62"/>
        <v>9</v>
      </c>
    </row>
    <row r="4029" spans="1:7" s="7" customFormat="1" x14ac:dyDescent="0.2">
      <c r="A4029" s="13" t="s">
        <v>7143</v>
      </c>
      <c r="B4029" s="14" t="s">
        <v>7144</v>
      </c>
      <c r="C4029" s="15" t="s">
        <v>7494</v>
      </c>
      <c r="D4029" s="16">
        <v>2.54</v>
      </c>
      <c r="E4029" s="16">
        <v>8.2899999999999991</v>
      </c>
      <c r="F4029" s="16">
        <v>10.83</v>
      </c>
      <c r="G4029" s="7">
        <f t="shared" si="62"/>
        <v>9</v>
      </c>
    </row>
    <row r="4030" spans="1:7" s="7" customFormat="1" ht="25.5" x14ac:dyDescent="0.2">
      <c r="A4030" s="13" t="s">
        <v>7145</v>
      </c>
      <c r="B4030" s="14" t="s">
        <v>7146</v>
      </c>
      <c r="C4030" s="15" t="s">
        <v>7494</v>
      </c>
      <c r="D4030" s="16">
        <v>3.19</v>
      </c>
      <c r="E4030" s="16">
        <v>8.2899999999999991</v>
      </c>
      <c r="F4030" s="16">
        <v>11.48</v>
      </c>
      <c r="G4030" s="7">
        <f t="shared" si="62"/>
        <v>9</v>
      </c>
    </row>
    <row r="4031" spans="1:7" s="7" customFormat="1" x14ac:dyDescent="0.2">
      <c r="A4031" s="13" t="s">
        <v>7147</v>
      </c>
      <c r="B4031" s="14" t="s">
        <v>7148</v>
      </c>
      <c r="C4031" s="15" t="s">
        <v>7494</v>
      </c>
      <c r="D4031" s="16">
        <v>281.33</v>
      </c>
      <c r="E4031" s="16">
        <v>9.2100000000000009</v>
      </c>
      <c r="F4031" s="16">
        <v>290.54000000000002</v>
      </c>
      <c r="G4031" s="7">
        <f t="shared" si="62"/>
        <v>9</v>
      </c>
    </row>
    <row r="4032" spans="1:7" s="7" customFormat="1" x14ac:dyDescent="0.2">
      <c r="A4032" s="13" t="s">
        <v>7149</v>
      </c>
      <c r="B4032" s="14" t="s">
        <v>7150</v>
      </c>
      <c r="C4032" s="15" t="s">
        <v>7494</v>
      </c>
      <c r="D4032" s="16">
        <v>619.86</v>
      </c>
      <c r="E4032" s="16">
        <v>9.2100000000000009</v>
      </c>
      <c r="F4032" s="16">
        <v>629.07000000000005</v>
      </c>
      <c r="G4032" s="7">
        <f t="shared" si="62"/>
        <v>9</v>
      </c>
    </row>
    <row r="4033" spans="1:7" s="7" customFormat="1" x14ac:dyDescent="0.2">
      <c r="A4033" s="13" t="s">
        <v>7151</v>
      </c>
      <c r="B4033" s="14" t="s">
        <v>7152</v>
      </c>
      <c r="C4033" s="15" t="s">
        <v>7494</v>
      </c>
      <c r="D4033" s="16">
        <v>4.79</v>
      </c>
      <c r="E4033" s="16">
        <v>14.59</v>
      </c>
      <c r="F4033" s="16">
        <v>19.38</v>
      </c>
      <c r="G4033" s="7">
        <f t="shared" si="62"/>
        <v>9</v>
      </c>
    </row>
    <row r="4034" spans="1:7" s="7" customFormat="1" x14ac:dyDescent="0.2">
      <c r="A4034" s="13" t="s">
        <v>7153</v>
      </c>
      <c r="B4034" s="14" t="s">
        <v>7154</v>
      </c>
      <c r="C4034" s="15" t="s">
        <v>7494</v>
      </c>
      <c r="D4034" s="16">
        <v>21.96</v>
      </c>
      <c r="E4034" s="16">
        <v>14.59</v>
      </c>
      <c r="F4034" s="16">
        <v>36.549999999999997</v>
      </c>
      <c r="G4034" s="7">
        <f t="shared" si="62"/>
        <v>9</v>
      </c>
    </row>
    <row r="4035" spans="1:7" s="7" customFormat="1" x14ac:dyDescent="0.2">
      <c r="A4035" s="13" t="s">
        <v>7155</v>
      </c>
      <c r="B4035" s="14" t="s">
        <v>7156</v>
      </c>
      <c r="C4035" s="15" t="s">
        <v>7494</v>
      </c>
      <c r="D4035" s="16">
        <v>67.91</v>
      </c>
      <c r="E4035" s="16">
        <v>1.69</v>
      </c>
      <c r="F4035" s="16">
        <v>69.599999999999994</v>
      </c>
      <c r="G4035" s="7">
        <f t="shared" si="62"/>
        <v>9</v>
      </c>
    </row>
    <row r="4036" spans="1:7" s="7" customFormat="1" x14ac:dyDescent="0.2">
      <c r="A4036" s="13" t="s">
        <v>7157</v>
      </c>
      <c r="B4036" s="14" t="s">
        <v>7158</v>
      </c>
      <c r="C4036" s="15" t="s">
        <v>7494</v>
      </c>
      <c r="D4036" s="16">
        <v>206.84</v>
      </c>
      <c r="E4036" s="16">
        <v>9.51</v>
      </c>
      <c r="F4036" s="16">
        <v>216.35</v>
      </c>
      <c r="G4036" s="7">
        <f t="shared" si="62"/>
        <v>9</v>
      </c>
    </row>
    <row r="4037" spans="1:7" s="7" customFormat="1" x14ac:dyDescent="0.2">
      <c r="A4037" s="13" t="s">
        <v>7159</v>
      </c>
      <c r="B4037" s="14" t="s">
        <v>8360</v>
      </c>
      <c r="C4037" s="15" t="s">
        <v>7494</v>
      </c>
      <c r="D4037" s="16">
        <v>80.599999999999994</v>
      </c>
      <c r="E4037" s="16">
        <v>6.14</v>
      </c>
      <c r="F4037" s="16">
        <v>86.74</v>
      </c>
      <c r="G4037" s="7">
        <f t="shared" si="62"/>
        <v>9</v>
      </c>
    </row>
    <row r="4038" spans="1:7" s="7" customFormat="1" x14ac:dyDescent="0.2">
      <c r="A4038" s="13" t="s">
        <v>7160</v>
      </c>
      <c r="B4038" s="14" t="s">
        <v>8361</v>
      </c>
      <c r="C4038" s="15" t="s">
        <v>7494</v>
      </c>
      <c r="D4038" s="16">
        <v>103.87</v>
      </c>
      <c r="E4038" s="16">
        <v>6.14</v>
      </c>
      <c r="F4038" s="16">
        <v>110.01</v>
      </c>
      <c r="G4038" s="7">
        <f t="shared" si="62"/>
        <v>9</v>
      </c>
    </row>
    <row r="4039" spans="1:7" s="7" customFormat="1" x14ac:dyDescent="0.2">
      <c r="A4039" s="13" t="s">
        <v>7161</v>
      </c>
      <c r="B4039" s="14" t="s">
        <v>8362</v>
      </c>
      <c r="C4039" s="15" t="s">
        <v>7494</v>
      </c>
      <c r="D4039" s="16">
        <v>167.04</v>
      </c>
      <c r="E4039" s="16">
        <v>6.14</v>
      </c>
      <c r="F4039" s="16">
        <v>173.18</v>
      </c>
      <c r="G4039" s="7">
        <f t="shared" si="62"/>
        <v>9</v>
      </c>
    </row>
    <row r="4040" spans="1:7" s="7" customFormat="1" x14ac:dyDescent="0.2">
      <c r="A4040" s="13" t="s">
        <v>7162</v>
      </c>
      <c r="B4040" s="14" t="s">
        <v>7163</v>
      </c>
      <c r="C4040" s="15" t="s">
        <v>7494</v>
      </c>
      <c r="D4040" s="16">
        <v>89.62</v>
      </c>
      <c r="E4040" s="16">
        <v>1.69</v>
      </c>
      <c r="F4040" s="16">
        <v>91.31</v>
      </c>
      <c r="G4040" s="7">
        <f t="shared" si="62"/>
        <v>9</v>
      </c>
    </row>
    <row r="4041" spans="1:7" s="7" customFormat="1" x14ac:dyDescent="0.2">
      <c r="A4041" s="13" t="s">
        <v>7164</v>
      </c>
      <c r="B4041" s="14" t="s">
        <v>7165</v>
      </c>
      <c r="C4041" s="15" t="s">
        <v>7494</v>
      </c>
      <c r="D4041" s="16">
        <v>92.5</v>
      </c>
      <c r="E4041" s="16">
        <v>1.69</v>
      </c>
      <c r="F4041" s="16">
        <v>94.19</v>
      </c>
      <c r="G4041" s="7">
        <f t="shared" si="62"/>
        <v>9</v>
      </c>
    </row>
    <row r="4042" spans="1:7" s="7" customFormat="1" x14ac:dyDescent="0.2">
      <c r="A4042" s="13" t="s">
        <v>7166</v>
      </c>
      <c r="B4042" s="14" t="s">
        <v>8363</v>
      </c>
      <c r="C4042" s="15" t="s">
        <v>7494</v>
      </c>
      <c r="D4042" s="16">
        <v>9.7799999999999994</v>
      </c>
      <c r="E4042" s="16">
        <v>3.37</v>
      </c>
      <c r="F4042" s="16">
        <v>13.15</v>
      </c>
      <c r="G4042" s="7">
        <f t="shared" ref="G4042:G4105" si="63">LEN(A4042)</f>
        <v>9</v>
      </c>
    </row>
    <row r="4043" spans="1:7" s="7" customFormat="1" x14ac:dyDescent="0.2">
      <c r="A4043" s="13" t="s">
        <v>7167</v>
      </c>
      <c r="B4043" s="14" t="s">
        <v>8364</v>
      </c>
      <c r="C4043" s="15" t="s">
        <v>7494</v>
      </c>
      <c r="D4043" s="16">
        <v>12.21</v>
      </c>
      <c r="E4043" s="16">
        <v>3.37</v>
      </c>
      <c r="F4043" s="16">
        <v>15.58</v>
      </c>
      <c r="G4043" s="7">
        <f t="shared" si="63"/>
        <v>9</v>
      </c>
    </row>
    <row r="4044" spans="1:7" s="7" customFormat="1" x14ac:dyDescent="0.2">
      <c r="A4044" s="13" t="s">
        <v>7168</v>
      </c>
      <c r="B4044" s="14" t="s">
        <v>7169</v>
      </c>
      <c r="C4044" s="15" t="s">
        <v>7494</v>
      </c>
      <c r="D4044" s="16">
        <v>18.45</v>
      </c>
      <c r="E4044" s="16">
        <v>15.69</v>
      </c>
      <c r="F4044" s="16">
        <v>34.14</v>
      </c>
      <c r="G4044" s="7">
        <f t="shared" si="63"/>
        <v>9</v>
      </c>
    </row>
    <row r="4045" spans="1:7" s="7" customFormat="1" x14ac:dyDescent="0.2">
      <c r="A4045" s="13" t="s">
        <v>7170</v>
      </c>
      <c r="B4045" s="14" t="s">
        <v>7171</v>
      </c>
      <c r="C4045" s="15" t="s">
        <v>7494</v>
      </c>
      <c r="D4045" s="16">
        <v>7.99</v>
      </c>
      <c r="E4045" s="16">
        <v>9.51</v>
      </c>
      <c r="F4045" s="16">
        <v>17.5</v>
      </c>
      <c r="G4045" s="7">
        <f t="shared" si="63"/>
        <v>9</v>
      </c>
    </row>
    <row r="4046" spans="1:7" s="7" customFormat="1" x14ac:dyDescent="0.2">
      <c r="A4046" s="13" t="s">
        <v>7172</v>
      </c>
      <c r="B4046" s="14" t="s">
        <v>7173</v>
      </c>
      <c r="C4046" s="15" t="s">
        <v>7494</v>
      </c>
      <c r="D4046" s="16">
        <v>13.11</v>
      </c>
      <c r="E4046" s="16">
        <v>9.51</v>
      </c>
      <c r="F4046" s="16">
        <v>22.62</v>
      </c>
      <c r="G4046" s="7">
        <f t="shared" si="63"/>
        <v>9</v>
      </c>
    </row>
    <row r="4047" spans="1:7" s="7" customFormat="1" ht="25.5" x14ac:dyDescent="0.2">
      <c r="A4047" s="13" t="s">
        <v>7174</v>
      </c>
      <c r="B4047" s="14" t="s">
        <v>7175</v>
      </c>
      <c r="C4047" s="15" t="s">
        <v>7494</v>
      </c>
      <c r="D4047" s="16">
        <v>12.93</v>
      </c>
      <c r="E4047" s="16">
        <v>9.51</v>
      </c>
      <c r="F4047" s="16">
        <v>22.44</v>
      </c>
      <c r="G4047" s="7">
        <f t="shared" si="63"/>
        <v>9</v>
      </c>
    </row>
    <row r="4048" spans="1:7" s="7" customFormat="1" x14ac:dyDescent="0.2">
      <c r="A4048" s="13" t="s">
        <v>7176</v>
      </c>
      <c r="B4048" s="14" t="s">
        <v>7177</v>
      </c>
      <c r="C4048" s="15" t="s">
        <v>7494</v>
      </c>
      <c r="D4048" s="16">
        <v>31.06</v>
      </c>
      <c r="E4048" s="16">
        <v>16.11</v>
      </c>
      <c r="F4048" s="16">
        <v>47.17</v>
      </c>
      <c r="G4048" s="7">
        <f t="shared" si="63"/>
        <v>9</v>
      </c>
    </row>
    <row r="4049" spans="1:7" s="7" customFormat="1" x14ac:dyDescent="0.2">
      <c r="A4049" s="13" t="s">
        <v>7178</v>
      </c>
      <c r="B4049" s="14" t="s">
        <v>7179</v>
      </c>
      <c r="C4049" s="15" t="s">
        <v>7494</v>
      </c>
      <c r="D4049" s="16">
        <v>11.03</v>
      </c>
      <c r="E4049" s="16">
        <v>8.2899999999999991</v>
      </c>
      <c r="F4049" s="16">
        <v>19.32</v>
      </c>
      <c r="G4049" s="7">
        <f t="shared" si="63"/>
        <v>9</v>
      </c>
    </row>
    <row r="4050" spans="1:7" s="7" customFormat="1" x14ac:dyDescent="0.2">
      <c r="A4050" s="13" t="s">
        <v>7180</v>
      </c>
      <c r="B4050" s="14" t="s">
        <v>7181</v>
      </c>
      <c r="C4050" s="15" t="s">
        <v>7494</v>
      </c>
      <c r="D4050" s="16">
        <v>150.13</v>
      </c>
      <c r="E4050" s="16">
        <v>29.17</v>
      </c>
      <c r="F4050" s="16">
        <v>179.3</v>
      </c>
      <c r="G4050" s="7">
        <f t="shared" si="63"/>
        <v>9</v>
      </c>
    </row>
    <row r="4051" spans="1:7" s="7" customFormat="1" x14ac:dyDescent="0.2">
      <c r="A4051" s="13" t="s">
        <v>7942</v>
      </c>
      <c r="B4051" s="14" t="s">
        <v>7943</v>
      </c>
      <c r="C4051" s="15"/>
      <c r="D4051" s="16"/>
      <c r="E4051" s="16"/>
      <c r="F4051" s="16"/>
      <c r="G4051" s="7">
        <f t="shared" si="63"/>
        <v>2</v>
      </c>
    </row>
    <row r="4052" spans="1:7" s="7" customFormat="1" x14ac:dyDescent="0.2">
      <c r="A4052" s="13" t="s">
        <v>7944</v>
      </c>
      <c r="B4052" s="14" t="s">
        <v>7945</v>
      </c>
      <c r="C4052" s="15"/>
      <c r="D4052" s="16"/>
      <c r="E4052" s="16"/>
      <c r="F4052" s="16"/>
      <c r="G4052" s="7">
        <f t="shared" si="63"/>
        <v>5</v>
      </c>
    </row>
    <row r="4053" spans="1:7" s="7" customFormat="1" ht="25.5" x14ac:dyDescent="0.2">
      <c r="A4053" s="13" t="s">
        <v>8365</v>
      </c>
      <c r="B4053" s="14" t="s">
        <v>8366</v>
      </c>
      <c r="C4053" s="15" t="s">
        <v>7497</v>
      </c>
      <c r="D4053" s="16">
        <v>292.48</v>
      </c>
      <c r="E4053" s="16">
        <v>2.48</v>
      </c>
      <c r="F4053" s="16">
        <v>294.95999999999998</v>
      </c>
      <c r="G4053" s="7">
        <f t="shared" si="63"/>
        <v>9</v>
      </c>
    </row>
    <row r="4054" spans="1:7" s="7" customFormat="1" x14ac:dyDescent="0.2">
      <c r="A4054" s="13" t="s">
        <v>8367</v>
      </c>
      <c r="B4054" s="14" t="s">
        <v>8368</v>
      </c>
      <c r="C4054" s="15" t="s">
        <v>7497</v>
      </c>
      <c r="D4054" s="16">
        <v>309.31</v>
      </c>
      <c r="E4054" s="16">
        <v>2.63</v>
      </c>
      <c r="F4054" s="16">
        <v>311.94</v>
      </c>
      <c r="G4054" s="7">
        <f t="shared" si="63"/>
        <v>9</v>
      </c>
    </row>
    <row r="4055" spans="1:7" s="7" customFormat="1" x14ac:dyDescent="0.2">
      <c r="A4055" s="13" t="s">
        <v>8369</v>
      </c>
      <c r="B4055" s="14" t="s">
        <v>8370</v>
      </c>
      <c r="C4055" s="15" t="s">
        <v>7497</v>
      </c>
      <c r="D4055" s="16">
        <v>311.39</v>
      </c>
      <c r="E4055" s="16">
        <v>2.65</v>
      </c>
      <c r="F4055" s="16">
        <v>314.04000000000002</v>
      </c>
      <c r="G4055" s="7">
        <f t="shared" si="63"/>
        <v>9</v>
      </c>
    </row>
    <row r="4056" spans="1:7" s="7" customFormat="1" x14ac:dyDescent="0.2">
      <c r="A4056" s="13" t="s">
        <v>7946</v>
      </c>
      <c r="B4056" s="14" t="s">
        <v>7947</v>
      </c>
      <c r="C4056" s="15" t="s">
        <v>7500</v>
      </c>
      <c r="D4056" s="16">
        <v>353.07</v>
      </c>
      <c r="E4056" s="16">
        <v>11.88</v>
      </c>
      <c r="F4056" s="16">
        <v>364.95</v>
      </c>
      <c r="G4056" s="7">
        <f t="shared" si="63"/>
        <v>9</v>
      </c>
    </row>
    <row r="4057" spans="1:7" s="7" customFormat="1" x14ac:dyDescent="0.2">
      <c r="A4057" s="13" t="s">
        <v>7948</v>
      </c>
      <c r="B4057" s="14" t="s">
        <v>7949</v>
      </c>
      <c r="C4057" s="15"/>
      <c r="D4057" s="16"/>
      <c r="E4057" s="16"/>
      <c r="F4057" s="16"/>
      <c r="G4057" s="7">
        <f t="shared" si="63"/>
        <v>5</v>
      </c>
    </row>
    <row r="4058" spans="1:7" s="7" customFormat="1" x14ac:dyDescent="0.2">
      <c r="A4058" s="13" t="s">
        <v>7950</v>
      </c>
      <c r="B4058" s="14" t="s">
        <v>7951</v>
      </c>
      <c r="C4058" s="15" t="s">
        <v>7497</v>
      </c>
      <c r="D4058" s="16">
        <v>72.8</v>
      </c>
      <c r="E4058" s="16"/>
      <c r="F4058" s="16">
        <v>72.8</v>
      </c>
      <c r="G4058" s="7">
        <f t="shared" si="63"/>
        <v>9</v>
      </c>
    </row>
    <row r="4059" spans="1:7" s="7" customFormat="1" x14ac:dyDescent="0.2">
      <c r="A4059" s="13" t="s">
        <v>7952</v>
      </c>
      <c r="B4059" s="14" t="s">
        <v>7207</v>
      </c>
      <c r="C4059" s="15" t="s">
        <v>7497</v>
      </c>
      <c r="D4059" s="16">
        <v>35.74</v>
      </c>
      <c r="E4059" s="16"/>
      <c r="F4059" s="16">
        <v>35.74</v>
      </c>
      <c r="G4059" s="7">
        <f t="shared" si="63"/>
        <v>9</v>
      </c>
    </row>
    <row r="4060" spans="1:7" s="7" customFormat="1" ht="25.5" x14ac:dyDescent="0.2">
      <c r="A4060" s="13" t="s">
        <v>7953</v>
      </c>
      <c r="B4060" s="14" t="s">
        <v>7954</v>
      </c>
      <c r="C4060" s="15" t="s">
        <v>7497</v>
      </c>
      <c r="D4060" s="16">
        <v>183.28</v>
      </c>
      <c r="E4060" s="16"/>
      <c r="F4060" s="16">
        <v>183.28</v>
      </c>
      <c r="G4060" s="7">
        <f t="shared" si="63"/>
        <v>9</v>
      </c>
    </row>
    <row r="4061" spans="1:7" s="7" customFormat="1" ht="25.5" x14ac:dyDescent="0.2">
      <c r="A4061" s="13" t="s">
        <v>7955</v>
      </c>
      <c r="B4061" s="14" t="s">
        <v>7956</v>
      </c>
      <c r="C4061" s="15" t="s">
        <v>7497</v>
      </c>
      <c r="D4061" s="16">
        <v>229.1</v>
      </c>
      <c r="E4061" s="16"/>
      <c r="F4061" s="16">
        <v>229.1</v>
      </c>
      <c r="G4061" s="7">
        <f t="shared" si="63"/>
        <v>9</v>
      </c>
    </row>
    <row r="4062" spans="1:7" s="7" customFormat="1" ht="25.5" x14ac:dyDescent="0.2">
      <c r="A4062" s="13" t="s">
        <v>7957</v>
      </c>
      <c r="B4062" s="14" t="s">
        <v>7958</v>
      </c>
      <c r="C4062" s="15" t="s">
        <v>7497</v>
      </c>
      <c r="D4062" s="16">
        <v>76.91</v>
      </c>
      <c r="E4062" s="16"/>
      <c r="F4062" s="16">
        <v>76.91</v>
      </c>
      <c r="G4062" s="7">
        <f t="shared" si="63"/>
        <v>9</v>
      </c>
    </row>
    <row r="4063" spans="1:7" s="7" customFormat="1" ht="25.5" x14ac:dyDescent="0.2">
      <c r="A4063" s="13" t="s">
        <v>7959</v>
      </c>
      <c r="B4063" s="14" t="s">
        <v>7960</v>
      </c>
      <c r="C4063" s="15" t="s">
        <v>7497</v>
      </c>
      <c r="D4063" s="16">
        <v>112.4</v>
      </c>
      <c r="E4063" s="16"/>
      <c r="F4063" s="16">
        <v>112.4</v>
      </c>
      <c r="G4063" s="7">
        <f t="shared" si="63"/>
        <v>9</v>
      </c>
    </row>
    <row r="4064" spans="1:7" s="7" customFormat="1" ht="25.5" x14ac:dyDescent="0.2">
      <c r="A4064" s="13" t="s">
        <v>7961</v>
      </c>
      <c r="B4064" s="14" t="s">
        <v>7962</v>
      </c>
      <c r="C4064" s="15" t="s">
        <v>7497</v>
      </c>
      <c r="D4064" s="16">
        <v>130.19</v>
      </c>
      <c r="E4064" s="16"/>
      <c r="F4064" s="16">
        <v>130.19</v>
      </c>
      <c r="G4064" s="7">
        <f t="shared" si="63"/>
        <v>9</v>
      </c>
    </row>
    <row r="4065" spans="1:7" s="7" customFormat="1" x14ac:dyDescent="0.2">
      <c r="A4065" s="13" t="s">
        <v>7963</v>
      </c>
      <c r="B4065" s="14" t="s">
        <v>7964</v>
      </c>
      <c r="C4065" s="15" t="s">
        <v>7497</v>
      </c>
      <c r="D4065" s="16">
        <v>222.29</v>
      </c>
      <c r="E4065" s="16"/>
      <c r="F4065" s="16">
        <v>222.29</v>
      </c>
      <c r="G4065" s="7">
        <f t="shared" si="63"/>
        <v>9</v>
      </c>
    </row>
    <row r="4066" spans="1:7" s="7" customFormat="1" x14ac:dyDescent="0.2">
      <c r="A4066" s="13" t="s">
        <v>7965</v>
      </c>
      <c r="B4066" s="14" t="s">
        <v>7966</v>
      </c>
      <c r="C4066" s="15" t="s">
        <v>7497</v>
      </c>
      <c r="D4066" s="16">
        <v>215.51</v>
      </c>
      <c r="E4066" s="16"/>
      <c r="F4066" s="16">
        <v>215.51</v>
      </c>
      <c r="G4066" s="7">
        <f t="shared" si="63"/>
        <v>9</v>
      </c>
    </row>
    <row r="4067" spans="1:7" s="7" customFormat="1" ht="25.5" x14ac:dyDescent="0.2">
      <c r="A4067" s="13" t="s">
        <v>7967</v>
      </c>
      <c r="B4067" s="14" t="s">
        <v>7968</v>
      </c>
      <c r="C4067" s="15" t="s">
        <v>7497</v>
      </c>
      <c r="D4067" s="16">
        <v>37.26</v>
      </c>
      <c r="E4067" s="16"/>
      <c r="F4067" s="16">
        <v>37.26</v>
      </c>
      <c r="G4067" s="7">
        <f t="shared" si="63"/>
        <v>9</v>
      </c>
    </row>
    <row r="4068" spans="1:7" s="7" customFormat="1" x14ac:dyDescent="0.2">
      <c r="A4068" s="13" t="s">
        <v>7969</v>
      </c>
      <c r="B4068" s="14" t="s">
        <v>7970</v>
      </c>
      <c r="C4068" s="15"/>
      <c r="D4068" s="16"/>
      <c r="E4068" s="16"/>
      <c r="F4068" s="16"/>
      <c r="G4068" s="7">
        <f t="shared" si="63"/>
        <v>5</v>
      </c>
    </row>
    <row r="4069" spans="1:7" s="7" customFormat="1" ht="25.5" x14ac:dyDescent="0.2">
      <c r="A4069" s="13" t="s">
        <v>7971</v>
      </c>
      <c r="B4069" s="14" t="s">
        <v>7972</v>
      </c>
      <c r="C4069" s="15" t="s">
        <v>7497</v>
      </c>
      <c r="D4069" s="16">
        <v>934.91</v>
      </c>
      <c r="E4069" s="16">
        <v>21.46</v>
      </c>
      <c r="F4069" s="16">
        <v>956.37</v>
      </c>
      <c r="G4069" s="7">
        <f t="shared" si="63"/>
        <v>9</v>
      </c>
    </row>
    <row r="4070" spans="1:7" s="7" customFormat="1" ht="25.5" x14ac:dyDescent="0.2">
      <c r="A4070" s="13" t="s">
        <v>7973</v>
      </c>
      <c r="B4070" s="14" t="s">
        <v>7974</v>
      </c>
      <c r="C4070" s="15" t="s">
        <v>7497</v>
      </c>
      <c r="D4070" s="16">
        <v>985.97</v>
      </c>
      <c r="E4070" s="16">
        <v>21.46</v>
      </c>
      <c r="F4070" s="16">
        <v>1007.43</v>
      </c>
      <c r="G4070" s="7">
        <f t="shared" si="63"/>
        <v>9</v>
      </c>
    </row>
    <row r="4071" spans="1:7" s="7" customFormat="1" ht="25.5" x14ac:dyDescent="0.2">
      <c r="A4071" s="13" t="s">
        <v>7975</v>
      </c>
      <c r="B4071" s="14" t="s">
        <v>7976</v>
      </c>
      <c r="C4071" s="15" t="s">
        <v>7497</v>
      </c>
      <c r="D4071" s="16">
        <v>1143.32</v>
      </c>
      <c r="E4071" s="16">
        <v>21.46</v>
      </c>
      <c r="F4071" s="16">
        <v>1164.78</v>
      </c>
      <c r="G4071" s="7">
        <f t="shared" si="63"/>
        <v>9</v>
      </c>
    </row>
    <row r="4072" spans="1:7" s="7" customFormat="1" ht="25.5" x14ac:dyDescent="0.2">
      <c r="A4072" s="13" t="s">
        <v>7977</v>
      </c>
      <c r="B4072" s="14" t="s">
        <v>7978</v>
      </c>
      <c r="C4072" s="15" t="s">
        <v>7497</v>
      </c>
      <c r="D4072" s="16">
        <v>1206.78</v>
      </c>
      <c r="E4072" s="16">
        <v>21.46</v>
      </c>
      <c r="F4072" s="16">
        <v>1228.24</v>
      </c>
      <c r="G4072" s="7">
        <f t="shared" si="63"/>
        <v>9</v>
      </c>
    </row>
    <row r="4073" spans="1:7" s="7" customFormat="1" ht="25.5" x14ac:dyDescent="0.2">
      <c r="A4073" s="13" t="s">
        <v>7979</v>
      </c>
      <c r="B4073" s="14" t="s">
        <v>7980</v>
      </c>
      <c r="C4073" s="15" t="s">
        <v>7497</v>
      </c>
      <c r="D4073" s="16">
        <v>1451.13</v>
      </c>
      <c r="E4073" s="16">
        <v>21.46</v>
      </c>
      <c r="F4073" s="16">
        <v>1472.59</v>
      </c>
      <c r="G4073" s="7">
        <f t="shared" si="63"/>
        <v>9</v>
      </c>
    </row>
    <row r="4074" spans="1:7" s="7" customFormat="1" ht="25.5" x14ac:dyDescent="0.2">
      <c r="A4074" s="13" t="s">
        <v>7981</v>
      </c>
      <c r="B4074" s="14" t="s">
        <v>7982</v>
      </c>
      <c r="C4074" s="15" t="s">
        <v>7497</v>
      </c>
      <c r="D4074" s="16">
        <v>917.28</v>
      </c>
      <c r="E4074" s="16">
        <v>32.19</v>
      </c>
      <c r="F4074" s="16">
        <v>949.47</v>
      </c>
      <c r="G4074" s="7">
        <f t="shared" si="63"/>
        <v>9</v>
      </c>
    </row>
    <row r="4075" spans="1:7" s="7" customFormat="1" ht="25.5" x14ac:dyDescent="0.2">
      <c r="A4075" s="13" t="s">
        <v>7983</v>
      </c>
      <c r="B4075" s="14" t="s">
        <v>7984</v>
      </c>
      <c r="C4075" s="15" t="s">
        <v>7497</v>
      </c>
      <c r="D4075" s="16">
        <v>988.47</v>
      </c>
      <c r="E4075" s="16">
        <v>32.19</v>
      </c>
      <c r="F4075" s="16">
        <v>1020.66</v>
      </c>
      <c r="G4075" s="7">
        <f t="shared" si="63"/>
        <v>9</v>
      </c>
    </row>
    <row r="4076" spans="1:7" s="7" customFormat="1" ht="25.5" x14ac:dyDescent="0.2">
      <c r="A4076" s="13" t="s">
        <v>7985</v>
      </c>
      <c r="B4076" s="14" t="s">
        <v>7986</v>
      </c>
      <c r="C4076" s="15" t="s">
        <v>7497</v>
      </c>
      <c r="D4076" s="16">
        <v>1189.73</v>
      </c>
      <c r="E4076" s="16">
        <v>32.19</v>
      </c>
      <c r="F4076" s="16">
        <v>1221.92</v>
      </c>
      <c r="G4076" s="7">
        <f t="shared" si="63"/>
        <v>9</v>
      </c>
    </row>
    <row r="4077" spans="1:7" s="7" customFormat="1" x14ac:dyDescent="0.2">
      <c r="A4077" s="13" t="s">
        <v>7987</v>
      </c>
      <c r="B4077" s="14" t="s">
        <v>7988</v>
      </c>
      <c r="C4077" s="15"/>
      <c r="D4077" s="16"/>
      <c r="E4077" s="16"/>
      <c r="F4077" s="16"/>
      <c r="G4077" s="7">
        <f t="shared" si="63"/>
        <v>5</v>
      </c>
    </row>
    <row r="4078" spans="1:7" s="7" customFormat="1" x14ac:dyDescent="0.2">
      <c r="A4078" s="13" t="s">
        <v>7989</v>
      </c>
      <c r="B4078" s="14" t="s">
        <v>8371</v>
      </c>
      <c r="C4078" s="15" t="s">
        <v>7494</v>
      </c>
      <c r="D4078" s="16">
        <v>1201.48</v>
      </c>
      <c r="E4078" s="16">
        <v>93.71</v>
      </c>
      <c r="F4078" s="16">
        <v>1295.19</v>
      </c>
      <c r="G4078" s="7">
        <f t="shared" si="63"/>
        <v>9</v>
      </c>
    </row>
    <row r="4079" spans="1:7" s="7" customFormat="1" x14ac:dyDescent="0.2">
      <c r="A4079" s="13" t="s">
        <v>7990</v>
      </c>
      <c r="B4079" s="14" t="s">
        <v>7991</v>
      </c>
      <c r="C4079" s="15" t="s">
        <v>7494</v>
      </c>
      <c r="D4079" s="16">
        <v>2823.33</v>
      </c>
      <c r="E4079" s="16">
        <v>93.71</v>
      </c>
      <c r="F4079" s="16">
        <v>2917.04</v>
      </c>
      <c r="G4079" s="7">
        <f t="shared" si="63"/>
        <v>9</v>
      </c>
    </row>
    <row r="4080" spans="1:7" s="7" customFormat="1" x14ac:dyDescent="0.2">
      <c r="A4080" s="13" t="s">
        <v>7992</v>
      </c>
      <c r="B4080" s="14" t="s">
        <v>7993</v>
      </c>
      <c r="C4080" s="15" t="s">
        <v>7494</v>
      </c>
      <c r="D4080" s="16">
        <v>4244.92</v>
      </c>
      <c r="E4080" s="16">
        <v>160.28</v>
      </c>
      <c r="F4080" s="16">
        <v>4405.2</v>
      </c>
      <c r="G4080" s="7">
        <f t="shared" si="63"/>
        <v>9</v>
      </c>
    </row>
    <row r="4081" spans="1:7" s="7" customFormat="1" ht="25.5" x14ac:dyDescent="0.2">
      <c r="A4081" s="13" t="s">
        <v>7994</v>
      </c>
      <c r="B4081" s="14" t="s">
        <v>7995</v>
      </c>
      <c r="C4081" s="15" t="s">
        <v>7494</v>
      </c>
      <c r="D4081" s="16">
        <v>3533.03</v>
      </c>
      <c r="E4081" s="16">
        <v>93.71</v>
      </c>
      <c r="F4081" s="16">
        <v>3626.74</v>
      </c>
      <c r="G4081" s="7">
        <f t="shared" si="63"/>
        <v>9</v>
      </c>
    </row>
    <row r="4082" spans="1:7" s="7" customFormat="1" x14ac:dyDescent="0.2">
      <c r="A4082" s="13" t="s">
        <v>7996</v>
      </c>
      <c r="B4082" s="14" t="s">
        <v>7997</v>
      </c>
      <c r="C4082" s="15" t="s">
        <v>7494</v>
      </c>
      <c r="D4082" s="16">
        <v>2153.52</v>
      </c>
      <c r="E4082" s="16">
        <v>58.34</v>
      </c>
      <c r="F4082" s="16">
        <v>2211.86</v>
      </c>
      <c r="G4082" s="7">
        <f t="shared" si="63"/>
        <v>9</v>
      </c>
    </row>
    <row r="4083" spans="1:7" s="7" customFormat="1" x14ac:dyDescent="0.2">
      <c r="A4083" s="13" t="s">
        <v>7998</v>
      </c>
      <c r="B4083" s="14" t="s">
        <v>8372</v>
      </c>
      <c r="C4083" s="15" t="s">
        <v>7494</v>
      </c>
      <c r="D4083" s="16">
        <v>2009.22</v>
      </c>
      <c r="E4083" s="16">
        <v>93.71</v>
      </c>
      <c r="F4083" s="16">
        <v>2102.9299999999998</v>
      </c>
      <c r="G4083" s="7">
        <f t="shared" si="63"/>
        <v>9</v>
      </c>
    </row>
    <row r="4084" spans="1:7" s="7" customFormat="1" x14ac:dyDescent="0.2">
      <c r="A4084" s="13" t="s">
        <v>7999</v>
      </c>
      <c r="B4084" s="14" t="s">
        <v>8000</v>
      </c>
      <c r="C4084" s="15" t="s">
        <v>7494</v>
      </c>
      <c r="D4084" s="16">
        <v>2573.0100000000002</v>
      </c>
      <c r="E4084" s="16">
        <v>93.71</v>
      </c>
      <c r="F4084" s="16">
        <v>2666.72</v>
      </c>
      <c r="G4084" s="7">
        <f t="shared" si="63"/>
        <v>9</v>
      </c>
    </row>
    <row r="4085" spans="1:7" s="7" customFormat="1" x14ac:dyDescent="0.2">
      <c r="A4085" s="13" t="s">
        <v>8001</v>
      </c>
      <c r="B4085" s="14" t="s">
        <v>8002</v>
      </c>
      <c r="C4085" s="15"/>
      <c r="D4085" s="16"/>
      <c r="E4085" s="16"/>
      <c r="F4085" s="16"/>
      <c r="G4085" s="7">
        <f t="shared" si="63"/>
        <v>5</v>
      </c>
    </row>
    <row r="4086" spans="1:7" s="7" customFormat="1" x14ac:dyDescent="0.2">
      <c r="A4086" s="13" t="s">
        <v>8003</v>
      </c>
      <c r="B4086" s="14" t="s">
        <v>8004</v>
      </c>
      <c r="C4086" s="15" t="s">
        <v>7494</v>
      </c>
      <c r="D4086" s="16">
        <v>361.28</v>
      </c>
      <c r="E4086" s="16">
        <v>19.73</v>
      </c>
      <c r="F4086" s="16">
        <v>381.01</v>
      </c>
      <c r="G4086" s="7">
        <f t="shared" si="63"/>
        <v>9</v>
      </c>
    </row>
    <row r="4087" spans="1:7" s="7" customFormat="1" x14ac:dyDescent="0.2">
      <c r="A4087" s="13" t="s">
        <v>8005</v>
      </c>
      <c r="B4087" s="14" t="s">
        <v>8006</v>
      </c>
      <c r="C4087" s="15" t="s">
        <v>7494</v>
      </c>
      <c r="D4087" s="16">
        <v>3528.58</v>
      </c>
      <c r="E4087" s="16">
        <v>43.85</v>
      </c>
      <c r="F4087" s="16">
        <v>3572.43</v>
      </c>
      <c r="G4087" s="7">
        <f t="shared" si="63"/>
        <v>9</v>
      </c>
    </row>
    <row r="4088" spans="1:7" s="7" customFormat="1" x14ac:dyDescent="0.2">
      <c r="A4088" s="13" t="s">
        <v>8007</v>
      </c>
      <c r="B4088" s="14" t="s">
        <v>8008</v>
      </c>
      <c r="C4088" s="15" t="s">
        <v>7494</v>
      </c>
      <c r="D4088" s="16">
        <v>1420.79</v>
      </c>
      <c r="E4088" s="16">
        <v>29.17</v>
      </c>
      <c r="F4088" s="16">
        <v>1449.96</v>
      </c>
      <c r="G4088" s="7">
        <f t="shared" si="63"/>
        <v>9</v>
      </c>
    </row>
    <row r="4089" spans="1:7" s="7" customFormat="1" x14ac:dyDescent="0.2">
      <c r="A4089" s="13" t="s">
        <v>8009</v>
      </c>
      <c r="B4089" s="14" t="s">
        <v>8010</v>
      </c>
      <c r="C4089" s="15" t="s">
        <v>7494</v>
      </c>
      <c r="D4089" s="16">
        <v>2065.5</v>
      </c>
      <c r="E4089" s="16">
        <v>499.05</v>
      </c>
      <c r="F4089" s="16">
        <v>2564.5500000000002</v>
      </c>
      <c r="G4089" s="7">
        <f t="shared" si="63"/>
        <v>9</v>
      </c>
    </row>
    <row r="4090" spans="1:7" s="7" customFormat="1" ht="25.5" x14ac:dyDescent="0.2">
      <c r="A4090" s="13" t="s">
        <v>8011</v>
      </c>
      <c r="B4090" s="14" t="s">
        <v>8012</v>
      </c>
      <c r="C4090" s="15" t="s">
        <v>7494</v>
      </c>
      <c r="D4090" s="16">
        <v>6748.99</v>
      </c>
      <c r="E4090" s="16">
        <v>581.99</v>
      </c>
      <c r="F4090" s="16">
        <v>7330.98</v>
      </c>
      <c r="G4090" s="7">
        <f t="shared" si="63"/>
        <v>9</v>
      </c>
    </row>
    <row r="4091" spans="1:7" s="7" customFormat="1" x14ac:dyDescent="0.2">
      <c r="A4091" s="13" t="s">
        <v>8013</v>
      </c>
      <c r="B4091" s="14" t="s">
        <v>8014</v>
      </c>
      <c r="C4091" s="15"/>
      <c r="D4091" s="16"/>
      <c r="E4091" s="16"/>
      <c r="F4091" s="16"/>
      <c r="G4091" s="7">
        <f t="shared" si="63"/>
        <v>5</v>
      </c>
    </row>
    <row r="4092" spans="1:7" s="7" customFormat="1" x14ac:dyDescent="0.2">
      <c r="A4092" s="13" t="s">
        <v>8015</v>
      </c>
      <c r="B4092" s="14" t="s">
        <v>8016</v>
      </c>
      <c r="C4092" s="15" t="s">
        <v>7494</v>
      </c>
      <c r="D4092" s="16">
        <v>82.52</v>
      </c>
      <c r="E4092" s="16">
        <v>9.5</v>
      </c>
      <c r="F4092" s="16">
        <v>92.02</v>
      </c>
      <c r="G4092" s="7">
        <f t="shared" si="63"/>
        <v>9</v>
      </c>
    </row>
    <row r="4093" spans="1:7" s="7" customFormat="1" x14ac:dyDescent="0.2">
      <c r="A4093" s="13" t="s">
        <v>8017</v>
      </c>
      <c r="B4093" s="14" t="s">
        <v>8018</v>
      </c>
      <c r="C4093" s="15" t="s">
        <v>7494</v>
      </c>
      <c r="D4093" s="16">
        <v>23.75</v>
      </c>
      <c r="E4093" s="16">
        <v>7.13</v>
      </c>
      <c r="F4093" s="16">
        <v>30.88</v>
      </c>
      <c r="G4093" s="7">
        <f t="shared" si="63"/>
        <v>9</v>
      </c>
    </row>
    <row r="4094" spans="1:7" s="7" customFormat="1" x14ac:dyDescent="0.2">
      <c r="A4094" s="13" t="s">
        <v>8019</v>
      </c>
      <c r="B4094" s="14" t="s">
        <v>8020</v>
      </c>
      <c r="C4094" s="15" t="s">
        <v>7494</v>
      </c>
      <c r="D4094" s="16">
        <v>13.19</v>
      </c>
      <c r="E4094" s="16">
        <v>7.13</v>
      </c>
      <c r="F4094" s="16">
        <v>20.32</v>
      </c>
      <c r="G4094" s="7">
        <f t="shared" si="63"/>
        <v>9</v>
      </c>
    </row>
    <row r="4095" spans="1:7" s="7" customFormat="1" x14ac:dyDescent="0.2">
      <c r="A4095" s="13" t="s">
        <v>8021</v>
      </c>
      <c r="B4095" s="14" t="s">
        <v>8022</v>
      </c>
      <c r="C4095" s="15" t="s">
        <v>7494</v>
      </c>
      <c r="D4095" s="16">
        <v>11.49</v>
      </c>
      <c r="E4095" s="16">
        <v>7.13</v>
      </c>
      <c r="F4095" s="16">
        <v>18.62</v>
      </c>
      <c r="G4095" s="7">
        <f t="shared" si="63"/>
        <v>9</v>
      </c>
    </row>
    <row r="4096" spans="1:7" s="7" customFormat="1" x14ac:dyDescent="0.2">
      <c r="A4096" s="13" t="s">
        <v>8023</v>
      </c>
      <c r="B4096" s="14" t="s">
        <v>8024</v>
      </c>
      <c r="C4096" s="15" t="s">
        <v>7494</v>
      </c>
      <c r="D4096" s="16">
        <v>17.47</v>
      </c>
      <c r="E4096" s="16">
        <v>7.13</v>
      </c>
      <c r="F4096" s="16">
        <v>24.6</v>
      </c>
      <c r="G4096" s="7">
        <f t="shared" si="63"/>
        <v>9</v>
      </c>
    </row>
    <row r="4097" spans="1:7" s="7" customFormat="1" x14ac:dyDescent="0.2">
      <c r="A4097" s="13" t="s">
        <v>8025</v>
      </c>
      <c r="B4097" s="14" t="s">
        <v>8026</v>
      </c>
      <c r="C4097" s="15" t="s">
        <v>7494</v>
      </c>
      <c r="D4097" s="16">
        <v>13.72</v>
      </c>
      <c r="E4097" s="16">
        <v>7.13</v>
      </c>
      <c r="F4097" s="16">
        <v>20.85</v>
      </c>
      <c r="G4097" s="7">
        <f t="shared" si="63"/>
        <v>9</v>
      </c>
    </row>
    <row r="4098" spans="1:7" s="7" customFormat="1" x14ac:dyDescent="0.2">
      <c r="A4098" s="13" t="s">
        <v>8027</v>
      </c>
      <c r="B4098" s="14" t="s">
        <v>8028</v>
      </c>
      <c r="C4098" s="15" t="s">
        <v>7494</v>
      </c>
      <c r="D4098" s="16">
        <v>36.65</v>
      </c>
      <c r="E4098" s="16">
        <v>7.97</v>
      </c>
      <c r="F4098" s="16">
        <v>44.62</v>
      </c>
      <c r="G4098" s="7">
        <f t="shared" si="63"/>
        <v>9</v>
      </c>
    </row>
    <row r="4099" spans="1:7" s="7" customFormat="1" x14ac:dyDescent="0.2">
      <c r="A4099" s="13" t="s">
        <v>8029</v>
      </c>
      <c r="B4099" s="14" t="s">
        <v>8030</v>
      </c>
      <c r="C4099" s="15" t="s">
        <v>7494</v>
      </c>
      <c r="D4099" s="16">
        <v>32.79</v>
      </c>
      <c r="E4099" s="16">
        <v>7.97</v>
      </c>
      <c r="F4099" s="16">
        <v>40.76</v>
      </c>
      <c r="G4099" s="7">
        <f t="shared" si="63"/>
        <v>9</v>
      </c>
    </row>
    <row r="4100" spans="1:7" s="7" customFormat="1" x14ac:dyDescent="0.2">
      <c r="A4100" s="13" t="s">
        <v>7182</v>
      </c>
      <c r="B4100" s="14" t="s">
        <v>8031</v>
      </c>
      <c r="C4100" s="15"/>
      <c r="D4100" s="16"/>
      <c r="E4100" s="16"/>
      <c r="F4100" s="16"/>
      <c r="G4100" s="7">
        <f t="shared" si="63"/>
        <v>2</v>
      </c>
    </row>
    <row r="4101" spans="1:7" s="7" customFormat="1" x14ac:dyDescent="0.2">
      <c r="A4101" s="13" t="s">
        <v>7183</v>
      </c>
      <c r="B4101" s="14" t="s">
        <v>8032</v>
      </c>
      <c r="C4101" s="15"/>
      <c r="D4101" s="16"/>
      <c r="E4101" s="16"/>
      <c r="F4101" s="16"/>
      <c r="G4101" s="7">
        <f t="shared" si="63"/>
        <v>5</v>
      </c>
    </row>
    <row r="4102" spans="1:7" s="7" customFormat="1" x14ac:dyDescent="0.2">
      <c r="A4102" s="13" t="s">
        <v>7184</v>
      </c>
      <c r="B4102" s="14" t="s">
        <v>7185</v>
      </c>
      <c r="C4102" s="15" t="s">
        <v>7497</v>
      </c>
      <c r="D4102" s="16">
        <v>10256.719999999999</v>
      </c>
      <c r="E4102" s="16">
        <v>74.8</v>
      </c>
      <c r="F4102" s="16">
        <v>10331.52</v>
      </c>
      <c r="G4102" s="7">
        <f t="shared" si="63"/>
        <v>9</v>
      </c>
    </row>
    <row r="4103" spans="1:7" s="7" customFormat="1" x14ac:dyDescent="0.2">
      <c r="A4103" s="13" t="s">
        <v>7186</v>
      </c>
      <c r="B4103" s="14" t="s">
        <v>7187</v>
      </c>
      <c r="C4103" s="15" t="s">
        <v>7497</v>
      </c>
      <c r="D4103" s="16">
        <v>351.76</v>
      </c>
      <c r="E4103" s="16">
        <v>74.8</v>
      </c>
      <c r="F4103" s="16">
        <v>426.56</v>
      </c>
      <c r="G4103" s="7">
        <f t="shared" si="63"/>
        <v>9</v>
      </c>
    </row>
    <row r="4104" spans="1:7" s="7" customFormat="1" x14ac:dyDescent="0.2">
      <c r="A4104" s="13" t="s">
        <v>7188</v>
      </c>
      <c r="B4104" s="14" t="s">
        <v>7189</v>
      </c>
      <c r="C4104" s="15" t="s">
        <v>7497</v>
      </c>
      <c r="D4104" s="16">
        <v>3287.37</v>
      </c>
      <c r="E4104" s="16">
        <v>74.8</v>
      </c>
      <c r="F4104" s="16">
        <v>3362.17</v>
      </c>
      <c r="G4104" s="7">
        <f t="shared" si="63"/>
        <v>9</v>
      </c>
    </row>
    <row r="4105" spans="1:7" s="7" customFormat="1" ht="38.25" x14ac:dyDescent="0.2">
      <c r="A4105" s="13" t="s">
        <v>7190</v>
      </c>
      <c r="B4105" s="14" t="s">
        <v>7191</v>
      </c>
      <c r="C4105" s="15" t="s">
        <v>7494</v>
      </c>
      <c r="D4105" s="16">
        <v>9.9499999999999993</v>
      </c>
      <c r="E4105" s="16">
        <v>5.42</v>
      </c>
      <c r="F4105" s="16">
        <v>15.37</v>
      </c>
      <c r="G4105" s="7">
        <f t="shared" si="63"/>
        <v>9</v>
      </c>
    </row>
    <row r="4106" spans="1:7" s="7" customFormat="1" ht="25.5" x14ac:dyDescent="0.2">
      <c r="A4106" s="13" t="s">
        <v>7192</v>
      </c>
      <c r="B4106" s="14" t="s">
        <v>7193</v>
      </c>
      <c r="C4106" s="15" t="s">
        <v>7494</v>
      </c>
      <c r="D4106" s="16">
        <v>6.48</v>
      </c>
      <c r="E4106" s="16">
        <v>5.42</v>
      </c>
      <c r="F4106" s="16">
        <v>11.9</v>
      </c>
      <c r="G4106" s="7">
        <f t="shared" ref="G4106:G4121" si="64">LEN(A4106)</f>
        <v>9</v>
      </c>
    </row>
    <row r="4107" spans="1:7" s="7" customFormat="1" ht="25.5" x14ac:dyDescent="0.2">
      <c r="A4107" s="13" t="s">
        <v>7194</v>
      </c>
      <c r="B4107" s="14" t="s">
        <v>8033</v>
      </c>
      <c r="C4107" s="15" t="s">
        <v>7494</v>
      </c>
      <c r="D4107" s="16">
        <v>6.05</v>
      </c>
      <c r="E4107" s="16">
        <v>5.42</v>
      </c>
      <c r="F4107" s="16">
        <v>11.47</v>
      </c>
      <c r="G4107" s="7">
        <f t="shared" si="64"/>
        <v>9</v>
      </c>
    </row>
    <row r="4108" spans="1:7" s="7" customFormat="1" ht="25.5" x14ac:dyDescent="0.2">
      <c r="A4108" s="13" t="s">
        <v>7195</v>
      </c>
      <c r="B4108" s="14" t="s">
        <v>7196</v>
      </c>
      <c r="C4108" s="15" t="s">
        <v>7494</v>
      </c>
      <c r="D4108" s="16">
        <v>5.87</v>
      </c>
      <c r="E4108" s="16">
        <v>5.42</v>
      </c>
      <c r="F4108" s="16">
        <v>11.29</v>
      </c>
      <c r="G4108" s="7">
        <f t="shared" si="64"/>
        <v>9</v>
      </c>
    </row>
    <row r="4109" spans="1:7" s="7" customFormat="1" x14ac:dyDescent="0.2">
      <c r="A4109" s="13" t="s">
        <v>7197</v>
      </c>
      <c r="B4109" s="14" t="s">
        <v>7198</v>
      </c>
      <c r="C4109" s="15" t="s">
        <v>7494</v>
      </c>
      <c r="D4109" s="16">
        <v>11.36</v>
      </c>
      <c r="E4109" s="16">
        <v>5.42</v>
      </c>
      <c r="F4109" s="16">
        <v>16.78</v>
      </c>
      <c r="G4109" s="7">
        <f t="shared" si="64"/>
        <v>9</v>
      </c>
    </row>
    <row r="4110" spans="1:7" s="7" customFormat="1" x14ac:dyDescent="0.2">
      <c r="A4110" s="13" t="s">
        <v>7199</v>
      </c>
      <c r="B4110" s="14" t="s">
        <v>7200</v>
      </c>
      <c r="C4110" s="15" t="s">
        <v>7494</v>
      </c>
      <c r="D4110" s="16">
        <v>5.64</v>
      </c>
      <c r="E4110" s="16">
        <v>5.42</v>
      </c>
      <c r="F4110" s="16">
        <v>11.06</v>
      </c>
      <c r="G4110" s="7">
        <f t="shared" si="64"/>
        <v>9</v>
      </c>
    </row>
    <row r="4111" spans="1:7" s="7" customFormat="1" x14ac:dyDescent="0.2">
      <c r="A4111" s="13" t="s">
        <v>7201</v>
      </c>
      <c r="B4111" s="14" t="s">
        <v>7202</v>
      </c>
      <c r="C4111" s="15" t="s">
        <v>7494</v>
      </c>
      <c r="D4111" s="16">
        <v>531.6</v>
      </c>
      <c r="E4111" s="16">
        <v>3.08</v>
      </c>
      <c r="F4111" s="16">
        <v>534.67999999999995</v>
      </c>
      <c r="G4111" s="7">
        <f t="shared" si="64"/>
        <v>9</v>
      </c>
    </row>
    <row r="4112" spans="1:7" s="7" customFormat="1" x14ac:dyDescent="0.2">
      <c r="A4112" s="13" t="s">
        <v>7203</v>
      </c>
      <c r="B4112" s="14" t="s">
        <v>7204</v>
      </c>
      <c r="C4112" s="15"/>
      <c r="D4112" s="16"/>
      <c r="E4112" s="16"/>
      <c r="F4112" s="16"/>
      <c r="G4112" s="7">
        <f t="shared" si="64"/>
        <v>5</v>
      </c>
    </row>
    <row r="4113" spans="1:8" s="7" customFormat="1" x14ac:dyDescent="0.2">
      <c r="A4113" s="13" t="s">
        <v>7205</v>
      </c>
      <c r="B4113" s="14" t="s">
        <v>7206</v>
      </c>
      <c r="C4113" s="15" t="s">
        <v>7494</v>
      </c>
      <c r="D4113" s="16">
        <v>9.9</v>
      </c>
      <c r="E4113" s="16">
        <v>47.3</v>
      </c>
      <c r="F4113" s="16">
        <v>57.2</v>
      </c>
      <c r="G4113" s="7">
        <f t="shared" si="64"/>
        <v>9</v>
      </c>
    </row>
    <row r="4114" spans="1:8" s="7" customFormat="1" x14ac:dyDescent="0.2">
      <c r="A4114" s="13" t="s">
        <v>7208</v>
      </c>
      <c r="B4114" s="14" t="s">
        <v>8034</v>
      </c>
      <c r="C4114" s="15"/>
      <c r="D4114" s="16"/>
      <c r="E4114" s="16"/>
      <c r="F4114" s="16"/>
      <c r="G4114" s="7">
        <f t="shared" si="64"/>
        <v>5</v>
      </c>
    </row>
    <row r="4115" spans="1:8" s="7" customFormat="1" ht="25.5" x14ac:dyDescent="0.2">
      <c r="A4115" s="13" t="s">
        <v>7209</v>
      </c>
      <c r="B4115" s="14" t="s">
        <v>7210</v>
      </c>
      <c r="C4115" s="15" t="s">
        <v>7494</v>
      </c>
      <c r="D4115" s="16">
        <v>97.25</v>
      </c>
      <c r="E4115" s="16">
        <v>6.36</v>
      </c>
      <c r="F4115" s="16">
        <v>103.61</v>
      </c>
      <c r="G4115" s="7">
        <f t="shared" si="64"/>
        <v>9</v>
      </c>
    </row>
    <row r="4116" spans="1:8" s="7" customFormat="1" ht="25.5" x14ac:dyDescent="0.2">
      <c r="A4116" s="13" t="s">
        <v>7211</v>
      </c>
      <c r="B4116" s="14" t="s">
        <v>7212</v>
      </c>
      <c r="C4116" s="15" t="s">
        <v>7494</v>
      </c>
      <c r="D4116" s="16">
        <v>39</v>
      </c>
      <c r="E4116" s="16">
        <v>1.31</v>
      </c>
      <c r="F4116" s="16">
        <v>40.31</v>
      </c>
      <c r="G4116" s="7">
        <f t="shared" si="64"/>
        <v>9</v>
      </c>
    </row>
    <row r="4117" spans="1:8" s="7" customFormat="1" x14ac:dyDescent="0.2">
      <c r="A4117" s="13" t="s">
        <v>7213</v>
      </c>
      <c r="B4117" s="14" t="s">
        <v>7214</v>
      </c>
      <c r="C4117" s="15" t="s">
        <v>7497</v>
      </c>
      <c r="D4117" s="16">
        <v>64.260000000000005</v>
      </c>
      <c r="E4117" s="16"/>
      <c r="F4117" s="16">
        <v>64.260000000000005</v>
      </c>
      <c r="G4117" s="7">
        <f t="shared" si="64"/>
        <v>9</v>
      </c>
    </row>
    <row r="4118" spans="1:8" s="7" customFormat="1" x14ac:dyDescent="0.2">
      <c r="A4118" s="13" t="s">
        <v>7215</v>
      </c>
      <c r="B4118" s="14" t="s">
        <v>7216</v>
      </c>
      <c r="C4118" s="15" t="s">
        <v>7516</v>
      </c>
      <c r="D4118" s="16">
        <v>26.01</v>
      </c>
      <c r="E4118" s="16"/>
      <c r="F4118" s="16">
        <v>26.01</v>
      </c>
      <c r="G4118" s="7">
        <f t="shared" si="64"/>
        <v>9</v>
      </c>
    </row>
    <row r="4119" spans="1:8" s="7" customFormat="1" x14ac:dyDescent="0.2">
      <c r="A4119" s="13" t="s">
        <v>7217</v>
      </c>
      <c r="B4119" s="14" t="s">
        <v>7218</v>
      </c>
      <c r="C4119" s="15"/>
      <c r="D4119" s="16"/>
      <c r="E4119" s="16"/>
      <c r="F4119" s="16"/>
      <c r="G4119" s="7">
        <f t="shared" si="64"/>
        <v>2</v>
      </c>
    </row>
    <row r="4120" spans="1:8" x14ac:dyDescent="0.2">
      <c r="A4120" s="13" t="s">
        <v>7219</v>
      </c>
      <c r="B4120" s="14" t="s">
        <v>8035</v>
      </c>
      <c r="C4120" s="15"/>
      <c r="D4120" s="16"/>
      <c r="E4120" s="16"/>
      <c r="F4120" s="16"/>
      <c r="G4120" s="7">
        <f t="shared" si="64"/>
        <v>5</v>
      </c>
      <c r="H4120" s="7"/>
    </row>
    <row r="4121" spans="1:8" x14ac:dyDescent="0.2">
      <c r="A4121" s="13" t="s">
        <v>7220</v>
      </c>
      <c r="B4121" s="14" t="s">
        <v>7221</v>
      </c>
      <c r="C4121" s="15" t="s">
        <v>7494</v>
      </c>
      <c r="D4121" s="16">
        <v>687.03</v>
      </c>
      <c r="E4121" s="16"/>
      <c r="F4121" s="16">
        <v>687.03</v>
      </c>
      <c r="G4121" s="7">
        <f t="shared" si="64"/>
        <v>9</v>
      </c>
      <c r="H4121" s="7"/>
    </row>
  </sheetData>
  <mergeCells count="4">
    <mergeCell ref="B1:F1"/>
    <mergeCell ref="A2:F2"/>
    <mergeCell ref="A3:F3"/>
    <mergeCell ref="A4:F4"/>
  </mergeCells>
  <conditionalFormatting sqref="A9:A4121">
    <cfRule type="expression" dxfId="5" priority="6" stopIfTrue="1">
      <formula>G9&lt;6</formula>
    </cfRule>
  </conditionalFormatting>
  <conditionalFormatting sqref="B9:B4121">
    <cfRule type="expression" dxfId="4" priority="5" stopIfTrue="1">
      <formula>G9&lt;6</formula>
    </cfRule>
  </conditionalFormatting>
  <conditionalFormatting sqref="C9:C4121">
    <cfRule type="expression" dxfId="3" priority="4" stopIfTrue="1">
      <formula>G9&lt;6</formula>
    </cfRule>
  </conditionalFormatting>
  <conditionalFormatting sqref="D9:D4121">
    <cfRule type="expression" dxfId="2" priority="3" stopIfTrue="1">
      <formula>G9&lt;6</formula>
    </cfRule>
  </conditionalFormatting>
  <conditionalFormatting sqref="E9:E4121">
    <cfRule type="expression" dxfId="1" priority="2" stopIfTrue="1">
      <formula>G9&lt;6</formula>
    </cfRule>
  </conditionalFormatting>
  <conditionalFormatting sqref="F9:F412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tabSelected="1" view="pageBreakPreview" zoomScale="130" zoomScaleNormal="120" zoomScaleSheetLayoutView="130" workbookViewId="0">
      <selection sqref="A1:F2"/>
    </sheetView>
  </sheetViews>
  <sheetFormatPr defaultRowHeight="12.75" x14ac:dyDescent="0.2"/>
  <cols>
    <col min="1" max="3" width="9.140625" style="1"/>
    <col min="4" max="4" width="29.85546875" style="1" customWidth="1"/>
    <col min="5" max="5" width="39.85546875" style="1" customWidth="1"/>
    <col min="6" max="6" width="14.85546875" style="1" customWidth="1"/>
    <col min="7" max="16384" width="9.140625" style="1"/>
  </cols>
  <sheetData>
    <row r="1" spans="1:7" ht="18" customHeight="1" x14ac:dyDescent="0.2">
      <c r="A1" s="310" t="s">
        <v>8146</v>
      </c>
      <c r="B1" s="311"/>
      <c r="C1" s="311"/>
      <c r="D1" s="311"/>
      <c r="E1" s="311"/>
      <c r="F1" s="312"/>
      <c r="G1" s="19"/>
    </row>
    <row r="2" spans="1:7" ht="58.5" customHeight="1" x14ac:dyDescent="0.2">
      <c r="A2" s="313"/>
      <c r="B2" s="314"/>
      <c r="C2" s="314"/>
      <c r="D2" s="314"/>
      <c r="E2" s="314"/>
      <c r="F2" s="315"/>
      <c r="G2" s="191"/>
    </row>
    <row r="3" spans="1:7" ht="12.75" customHeight="1" x14ac:dyDescent="0.2">
      <c r="A3" s="22" t="str">
        <f>'PlanilhaOrçam Modelo - SEP'!A9:H9</f>
        <v>OBJETO: REFORMA DOS 5 DECKS NA ORLA DA PRAIA DE RIFAINA</v>
      </c>
      <c r="B3" s="23"/>
      <c r="C3" s="23"/>
      <c r="D3" s="23"/>
      <c r="E3" s="23"/>
      <c r="F3" s="191"/>
      <c r="G3" s="193"/>
    </row>
    <row r="4" spans="1:7" ht="12.75" customHeight="1" x14ac:dyDescent="0.2">
      <c r="A4" s="22" t="str">
        <f>'PlanilhaOrçam Modelo - SEP'!A10:H10</f>
        <v xml:space="preserve">LOCAL : AVENIDA CALIXTO JORGE, BAIRRO CENTRO </v>
      </c>
      <c r="B4" s="23"/>
      <c r="C4" s="23"/>
      <c r="D4" s="23"/>
      <c r="E4" s="23"/>
      <c r="F4" s="191"/>
      <c r="G4" s="193"/>
    </row>
    <row r="5" spans="1:7" ht="12.75" customHeight="1" x14ac:dyDescent="0.2">
      <c r="A5" s="22" t="str">
        <f>'PlanilhaOrçam Modelo - SEP'!A11:H11</f>
        <v>MUNICÍPIO: RIFAINA    ESTADO: SÃO PAULO</v>
      </c>
      <c r="B5" s="23"/>
      <c r="C5" s="23"/>
      <c r="D5" s="23"/>
      <c r="E5" s="23"/>
      <c r="F5" s="191"/>
      <c r="G5" s="193"/>
    </row>
    <row r="6" spans="1:7" ht="12.75" customHeight="1" x14ac:dyDescent="0.2">
      <c r="A6" s="22" t="str">
        <f>'PlanilhaOrçam Modelo - SEP'!A12</f>
        <v>BASE CDHU VERSÃO: 186 - COM DESONERAÇÃO, Lei Social: 97.78, Vigência: MAIO/2022</v>
      </c>
      <c r="B6" s="23"/>
      <c r="C6" s="23"/>
      <c r="D6" s="23"/>
      <c r="E6" s="23"/>
      <c r="F6" s="191"/>
      <c r="G6" s="193"/>
    </row>
    <row r="7" spans="1:7" ht="12.75" customHeight="1" x14ac:dyDescent="0.2">
      <c r="A7" s="22" t="str">
        <f>'PlanilhaOrçam Modelo - SEP'!A13:H13</f>
        <v>SINAPI DESONERADO, DATA DE EMISSÃO: 12/08/2022 00:17:24, DATA REFERÊNCIA TÉCNICA: 10/08/2022</v>
      </c>
      <c r="B7" s="23"/>
      <c r="C7" s="23"/>
      <c r="D7" s="23"/>
      <c r="E7" s="23"/>
      <c r="F7" s="191"/>
      <c r="G7" s="193"/>
    </row>
    <row r="8" spans="1:7" ht="12.75" customHeight="1" x14ac:dyDescent="0.2">
      <c r="A8" s="22" t="s">
        <v>8474</v>
      </c>
      <c r="B8" s="23"/>
      <c r="C8" s="23"/>
      <c r="D8" s="23"/>
      <c r="E8" s="23"/>
      <c r="F8" s="191"/>
      <c r="G8" s="193"/>
    </row>
    <row r="9" spans="1:7" ht="12.75" customHeight="1" x14ac:dyDescent="0.2">
      <c r="A9" s="307" t="s">
        <v>8482</v>
      </c>
      <c r="B9" s="308"/>
      <c r="C9" s="308"/>
      <c r="D9" s="308"/>
      <c r="E9" s="308"/>
      <c r="F9" s="309"/>
      <c r="G9" s="194"/>
    </row>
    <row r="10" spans="1:7" ht="12.75" customHeight="1" x14ac:dyDescent="0.2">
      <c r="A10" s="316" t="s">
        <v>8488</v>
      </c>
      <c r="B10" s="318" t="str">
        <f>'PlanilhaOrçam Modelo - SEP'!D146</f>
        <v>Suporte Mosquetão com Chapa Redonda  10x100 mm, 6 furos Ø 9 mm</v>
      </c>
      <c r="C10" s="318"/>
      <c r="D10" s="318"/>
      <c r="E10" s="195" t="s">
        <v>8484</v>
      </c>
      <c r="F10" s="196">
        <v>373.7</v>
      </c>
      <c r="G10" s="1" t="s">
        <v>8485</v>
      </c>
    </row>
    <row r="11" spans="1:7" ht="12.75" customHeight="1" x14ac:dyDescent="0.2">
      <c r="A11" s="317"/>
      <c r="B11" s="318"/>
      <c r="C11" s="318"/>
      <c r="D11" s="318"/>
      <c r="E11" s="195" t="s">
        <v>8478</v>
      </c>
      <c r="F11" s="196">
        <v>527.08000000000004</v>
      </c>
    </row>
    <row r="12" spans="1:7" ht="12.75" customHeight="1" x14ac:dyDescent="0.2">
      <c r="A12" s="317"/>
      <c r="B12" s="318"/>
      <c r="C12" s="318"/>
      <c r="D12" s="318"/>
      <c r="E12" s="195" t="s">
        <v>8479</v>
      </c>
      <c r="F12" s="196">
        <v>396.14</v>
      </c>
    </row>
    <row r="13" spans="1:7" x14ac:dyDescent="0.2">
      <c r="A13" s="317"/>
      <c r="B13" s="318"/>
      <c r="C13" s="318"/>
      <c r="D13" s="318"/>
      <c r="E13" s="197" t="s">
        <v>8480</v>
      </c>
      <c r="F13" s="198">
        <f>MEDIAN(F10:F12)</f>
        <v>396.14</v>
      </c>
    </row>
    <row r="19" spans="1:5" x14ac:dyDescent="0.2">
      <c r="A19" s="306" t="s">
        <v>8505</v>
      </c>
      <c r="B19" s="306"/>
      <c r="C19" s="306"/>
      <c r="E19" s="216" t="s">
        <v>8140</v>
      </c>
    </row>
    <row r="20" spans="1:5" x14ac:dyDescent="0.2">
      <c r="A20" s="306" t="s">
        <v>8141</v>
      </c>
      <c r="B20" s="306"/>
      <c r="C20" s="306"/>
      <c r="E20" s="216" t="s">
        <v>8145</v>
      </c>
    </row>
    <row r="21" spans="1:5" x14ac:dyDescent="0.2">
      <c r="A21" s="306" t="s">
        <v>8142</v>
      </c>
      <c r="B21" s="306"/>
      <c r="C21" s="306"/>
      <c r="E21" s="216" t="s">
        <v>8143</v>
      </c>
    </row>
    <row r="22" spans="1:5" x14ac:dyDescent="0.2">
      <c r="A22" s="306" t="s">
        <v>8179</v>
      </c>
      <c r="B22" s="306"/>
      <c r="C22" s="306"/>
    </row>
  </sheetData>
  <mergeCells count="8">
    <mergeCell ref="A21:C21"/>
    <mergeCell ref="A22:C22"/>
    <mergeCell ref="A19:C19"/>
    <mergeCell ref="A9:F9"/>
    <mergeCell ref="A1:F2"/>
    <mergeCell ref="A10:A13"/>
    <mergeCell ref="B10:D13"/>
    <mergeCell ref="A20:C20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0" orientation="portrait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PlanilhaOrçam Modelo - SEP</vt:lpstr>
      <vt:lpstr>Cronograma</vt:lpstr>
      <vt:lpstr>serviços</vt:lpstr>
      <vt:lpstr>Mercado Reg</vt:lpstr>
      <vt:lpstr>Cronograma!Area_de_impressao</vt:lpstr>
      <vt:lpstr>'Mercado Reg'!Area_de_impressao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2022-09-19T18:25:39Z</cp:lastPrinted>
  <dcterms:created xsi:type="dcterms:W3CDTF">2009-01-15T18:57:41Z</dcterms:created>
  <dcterms:modified xsi:type="dcterms:W3CDTF">2022-09-19T18:27:34Z</dcterms:modified>
</cp:coreProperties>
</file>